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M Pictures Entertainment Public Company Limited\M Pictures Entertainment_June21'Q2(PPE)\"/>
    </mc:Choice>
  </mc:AlternateContent>
  <xr:revisionPtr revIDLastSave="0" documentId="13_ncr:1_{ED7B2BA4-E58C-41A1-952E-5AEFBB4CCEC5}" xr6:coauthVersionLast="45" xr6:coauthVersionMax="45" xr10:uidLastSave="{00000000-0000-0000-0000-000000000000}"/>
  <bookViews>
    <workbookView xWindow="-348" yWindow="0" windowWidth="12648" windowHeight="12360" tabRatio="841" activeTab="1" xr2:uid="{00000000-000D-0000-FFFF-FFFF00000000}"/>
  </bookViews>
  <sheets>
    <sheet name="2-4" sheetId="9" r:id="rId1"/>
    <sheet name="5(3M)" sheetId="12" r:id="rId2"/>
    <sheet name="6(3M)" sheetId="13" r:id="rId3"/>
    <sheet name="7(6M)" sheetId="17" r:id="rId4"/>
    <sheet name="8(6M)" sheetId="18" r:id="rId5"/>
    <sheet name="9" sheetId="14" r:id="rId6"/>
    <sheet name="10" sheetId="15" r:id="rId7"/>
    <sheet name="11-12" sheetId="19" r:id="rId8"/>
    <sheet name="8 (6M)" sheetId="10" state="hidden" r:id="rId9"/>
    <sheet name="9(6M)" sheetId="11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</externalReferences>
  <definedNames>
    <definedName name="\0">'[1]C-1'!$R$2</definedName>
    <definedName name="\a" localSheetId="7">[2]MANU!#REF!</definedName>
    <definedName name="\a" localSheetId="1">[2]MANU!#REF!</definedName>
    <definedName name="\a" localSheetId="2">[2]MANU!#REF!</definedName>
    <definedName name="\a" localSheetId="3">[2]MANU!#REF!</definedName>
    <definedName name="\a" localSheetId="8">[2]MANU!#REF!</definedName>
    <definedName name="\a" localSheetId="4">[2]MANU!#REF!</definedName>
    <definedName name="\a" localSheetId="5">[2]MANU!#REF!</definedName>
    <definedName name="\a" localSheetId="9">[2]MANU!#REF!</definedName>
    <definedName name="\a">[2]MANU!#REF!</definedName>
    <definedName name="\b" localSheetId="7">[2]MANU!#REF!</definedName>
    <definedName name="\b" localSheetId="1">[2]MANU!#REF!</definedName>
    <definedName name="\b" localSheetId="2">[2]MANU!#REF!</definedName>
    <definedName name="\b" localSheetId="3">[2]MANU!#REF!</definedName>
    <definedName name="\b" localSheetId="8">[2]MANU!#REF!</definedName>
    <definedName name="\b" localSheetId="4">[2]MANU!#REF!</definedName>
    <definedName name="\b" localSheetId="5">[2]MANU!#REF!</definedName>
    <definedName name="\b" localSheetId="9">[2]MANU!#REF!</definedName>
    <definedName name="\b">[2]MANU!#REF!</definedName>
    <definedName name="\c" localSheetId="7">#REF!</definedName>
    <definedName name="\c" localSheetId="1">#REF!</definedName>
    <definedName name="\c" localSheetId="2">#REF!</definedName>
    <definedName name="\c" localSheetId="3">#REF!</definedName>
    <definedName name="\c" localSheetId="8">#REF!</definedName>
    <definedName name="\c" localSheetId="4">#REF!</definedName>
    <definedName name="\c" localSheetId="5">#REF!</definedName>
    <definedName name="\c" localSheetId="9">#REF!</definedName>
    <definedName name="\c">#REF!</definedName>
    <definedName name="\C_" localSheetId="7">[2]MANU!#REF!</definedName>
    <definedName name="\C_" localSheetId="1">[2]MANU!#REF!</definedName>
    <definedName name="\C_" localSheetId="2">[2]MANU!#REF!</definedName>
    <definedName name="\C_" localSheetId="3">[2]MANU!#REF!</definedName>
    <definedName name="\C_" localSheetId="8">[2]MANU!#REF!</definedName>
    <definedName name="\C_" localSheetId="4">[2]MANU!#REF!</definedName>
    <definedName name="\C_" localSheetId="5">[2]MANU!#REF!</definedName>
    <definedName name="\C_" localSheetId="9">[2]MANU!#REF!</definedName>
    <definedName name="\C_">[2]MANU!#REF!</definedName>
    <definedName name="\d" localSheetId="7">#REF!</definedName>
    <definedName name="\d" localSheetId="1">#REF!</definedName>
    <definedName name="\d" localSheetId="2">#REF!</definedName>
    <definedName name="\d" localSheetId="3">#REF!</definedName>
    <definedName name="\d" localSheetId="8">#REF!</definedName>
    <definedName name="\d" localSheetId="4">#REF!</definedName>
    <definedName name="\d" localSheetId="5">#REF!</definedName>
    <definedName name="\d" localSheetId="9">#REF!</definedName>
    <definedName name="\d">#REF!</definedName>
    <definedName name="\e" localSheetId="7">#REF!</definedName>
    <definedName name="\e" localSheetId="1">#REF!</definedName>
    <definedName name="\e" localSheetId="2">#REF!</definedName>
    <definedName name="\e" localSheetId="3">#REF!</definedName>
    <definedName name="\e" localSheetId="8">#REF!</definedName>
    <definedName name="\e" localSheetId="4">#REF!</definedName>
    <definedName name="\e" localSheetId="5">#REF!</definedName>
    <definedName name="\e" localSheetId="9">#REF!</definedName>
    <definedName name="\e">#REF!</definedName>
    <definedName name="\f" localSheetId="7">#REF!</definedName>
    <definedName name="\f" localSheetId="1">#REF!</definedName>
    <definedName name="\f" localSheetId="2">#REF!</definedName>
    <definedName name="\f" localSheetId="3">#REF!</definedName>
    <definedName name="\f" localSheetId="8">#REF!</definedName>
    <definedName name="\f" localSheetId="4">#REF!</definedName>
    <definedName name="\f" localSheetId="5">#REF!</definedName>
    <definedName name="\f" localSheetId="9">#REF!</definedName>
    <definedName name="\f">#REF!</definedName>
    <definedName name="\g" localSheetId="1">#REF!</definedName>
    <definedName name="\g" localSheetId="2">#REF!</definedName>
    <definedName name="\g" localSheetId="3">#REF!</definedName>
    <definedName name="\g" localSheetId="8">#REF!</definedName>
    <definedName name="\g" localSheetId="4">#REF!</definedName>
    <definedName name="\g" localSheetId="9">#REF!</definedName>
    <definedName name="\g">#REF!</definedName>
    <definedName name="\h" localSheetId="1">#REF!</definedName>
    <definedName name="\h" localSheetId="2">#REF!</definedName>
    <definedName name="\h" localSheetId="3">#REF!</definedName>
    <definedName name="\h" localSheetId="8">#REF!</definedName>
    <definedName name="\h" localSheetId="4">#REF!</definedName>
    <definedName name="\h" localSheetId="9">#REF!</definedName>
    <definedName name="\h">#REF!</definedName>
    <definedName name="\i" localSheetId="1">#REF!</definedName>
    <definedName name="\i" localSheetId="2">#REF!</definedName>
    <definedName name="\i" localSheetId="3">#REF!</definedName>
    <definedName name="\i" localSheetId="8">#REF!</definedName>
    <definedName name="\i" localSheetId="4">#REF!</definedName>
    <definedName name="\i" localSheetId="9">#REF!</definedName>
    <definedName name="\i">#REF!</definedName>
    <definedName name="\j" localSheetId="1">#REF!</definedName>
    <definedName name="\j" localSheetId="2">#REF!</definedName>
    <definedName name="\j" localSheetId="3">#REF!</definedName>
    <definedName name="\j" localSheetId="8">#REF!</definedName>
    <definedName name="\j" localSheetId="4">#REF!</definedName>
    <definedName name="\j" localSheetId="9">#REF!</definedName>
    <definedName name="\j">#REF!</definedName>
    <definedName name="\m" localSheetId="1">#REF!</definedName>
    <definedName name="\m" localSheetId="2">#REF!</definedName>
    <definedName name="\m" localSheetId="3">#REF!</definedName>
    <definedName name="\m" localSheetId="8">#REF!</definedName>
    <definedName name="\m" localSheetId="4">#REF!</definedName>
    <definedName name="\m" localSheetId="9">#REF!</definedName>
    <definedName name="\m">#REF!</definedName>
    <definedName name="\p" localSheetId="7">[2]MANU!#REF!</definedName>
    <definedName name="\p" localSheetId="1">[2]MANU!#REF!</definedName>
    <definedName name="\p" localSheetId="2">[2]MANU!#REF!</definedName>
    <definedName name="\p" localSheetId="3">[2]MANU!#REF!</definedName>
    <definedName name="\p" localSheetId="8">[2]MANU!#REF!</definedName>
    <definedName name="\p" localSheetId="4">[2]MANU!#REF!</definedName>
    <definedName name="\p" localSheetId="5">[2]MANU!#REF!</definedName>
    <definedName name="\p" localSheetId="9">[2]MANU!#REF!</definedName>
    <definedName name="\p">[2]MANU!#REF!</definedName>
    <definedName name="\q" localSheetId="7">[3]MOULD!#REF!</definedName>
    <definedName name="\q" localSheetId="1">[3]MOULD!#REF!</definedName>
    <definedName name="\q" localSheetId="2">[3]MOULD!#REF!</definedName>
    <definedName name="\q" localSheetId="3">[3]MOULD!#REF!</definedName>
    <definedName name="\q" localSheetId="8">[3]MOULD!#REF!</definedName>
    <definedName name="\q" localSheetId="4">[3]MOULD!#REF!</definedName>
    <definedName name="\q" localSheetId="5">[3]MOULD!#REF!</definedName>
    <definedName name="\q" localSheetId="9">[3]MOULD!#REF!</definedName>
    <definedName name="\q">[3]MOULD!#REF!</definedName>
    <definedName name="\s" localSheetId="7">#REF!</definedName>
    <definedName name="\s" localSheetId="1">#REF!</definedName>
    <definedName name="\s" localSheetId="2">#REF!</definedName>
    <definedName name="\s" localSheetId="3">#REF!</definedName>
    <definedName name="\s" localSheetId="8">#REF!</definedName>
    <definedName name="\s" localSheetId="4">#REF!</definedName>
    <definedName name="\s" localSheetId="5">#REF!</definedName>
    <definedName name="\s" localSheetId="9">#REF!</definedName>
    <definedName name="\s">#REF!</definedName>
    <definedName name="\t" localSheetId="7">'[4]ELEC45-01'!#REF!</definedName>
    <definedName name="\t" localSheetId="1">'[4]ELEC45-01'!#REF!</definedName>
    <definedName name="\t" localSheetId="2">'[4]ELEC45-01'!#REF!</definedName>
    <definedName name="\t" localSheetId="3">'[4]ELEC45-01'!#REF!</definedName>
    <definedName name="\t" localSheetId="8">'[4]ELEC45-01'!#REF!</definedName>
    <definedName name="\t" localSheetId="4">'[4]ELEC45-01'!#REF!</definedName>
    <definedName name="\t" localSheetId="5">'[4]ELEC45-01'!#REF!</definedName>
    <definedName name="\t" localSheetId="9">'[4]ELEC45-01'!#REF!</definedName>
    <definedName name="\t">'[4]ELEC45-01'!#REF!</definedName>
    <definedName name="\x" localSheetId="7">[2]MANU!#REF!</definedName>
    <definedName name="\x" localSheetId="1">[2]MANU!#REF!</definedName>
    <definedName name="\x" localSheetId="2">[2]MANU!#REF!</definedName>
    <definedName name="\x" localSheetId="3">[2]MANU!#REF!</definedName>
    <definedName name="\x" localSheetId="8">[2]MANU!#REF!</definedName>
    <definedName name="\x" localSheetId="4">[2]MANU!#REF!</definedName>
    <definedName name="\x" localSheetId="5">[2]MANU!#REF!</definedName>
    <definedName name="\x" localSheetId="9">[2]MANU!#REF!</definedName>
    <definedName name="\x">[2]MANU!#REF!</definedName>
    <definedName name="\z" localSheetId="7">[2]MANU!#REF!</definedName>
    <definedName name="\z" localSheetId="1">[2]MANU!#REF!</definedName>
    <definedName name="\z" localSheetId="2">[2]MANU!#REF!</definedName>
    <definedName name="\z" localSheetId="3">[2]MANU!#REF!</definedName>
    <definedName name="\z" localSheetId="8">[2]MANU!#REF!</definedName>
    <definedName name="\z" localSheetId="4">[2]MANU!#REF!</definedName>
    <definedName name="\z" localSheetId="5">[2]MANU!#REF!</definedName>
    <definedName name="\z" localSheetId="9">[2]MANU!#REF!</definedName>
    <definedName name="\z">[2]MANU!#REF!</definedName>
    <definedName name="____________________pa2" localSheetId="7">'11-12'!____________________pa2</definedName>
    <definedName name="____________________pa2" localSheetId="5">#N/A</definedName>
    <definedName name="____________________pa2">____________________pa2</definedName>
    <definedName name="___________________h1" localSheetId="7">#REF!</definedName>
    <definedName name="___________________h1" localSheetId="1">#REF!</definedName>
    <definedName name="___________________h1" localSheetId="2">#REF!</definedName>
    <definedName name="___________________h1" localSheetId="3">#REF!</definedName>
    <definedName name="___________________h1" localSheetId="8">#REF!</definedName>
    <definedName name="___________________h1" localSheetId="4">#REF!</definedName>
    <definedName name="___________________h1" localSheetId="5">#REF!</definedName>
    <definedName name="___________________h1" localSheetId="9">#REF!</definedName>
    <definedName name="___________________h1">#REF!</definedName>
    <definedName name="__________________pa2" localSheetId="7">'11-12'!__________________pa2</definedName>
    <definedName name="__________________pa2" localSheetId="5">#N/A</definedName>
    <definedName name="__________________pa2">__________________pa2</definedName>
    <definedName name="_________________h1" localSheetId="7">#REF!</definedName>
    <definedName name="_________________h1" localSheetId="1">#REF!</definedName>
    <definedName name="_________________h1" localSheetId="2">#REF!</definedName>
    <definedName name="_________________h1" localSheetId="3">#REF!</definedName>
    <definedName name="_________________h1" localSheetId="8">#REF!</definedName>
    <definedName name="_________________h1" localSheetId="4">#REF!</definedName>
    <definedName name="_________________h1" localSheetId="5">#REF!</definedName>
    <definedName name="_________________h1" localSheetId="9">#REF!</definedName>
    <definedName name="_________________h1">#REF!</definedName>
    <definedName name="_________________pa2" localSheetId="7">'11-12'!_________________pa2</definedName>
    <definedName name="_________________pa2" localSheetId="5">#N/A</definedName>
    <definedName name="_________________pa2">_________________pa2</definedName>
    <definedName name="_________________PRO01">[5]JAN!$P$5:$P$2200</definedName>
    <definedName name="_________________PRO02">[5]FEB!$P$5:$P$2400</definedName>
    <definedName name="_________________PRO03">[5]MAR!$P$5:$P$1701</definedName>
    <definedName name="_________________PRO04">[5]APR!$P$5:$P$2000</definedName>
    <definedName name="_________________PRO05">[5]MAY!$P$5:$P$1600</definedName>
    <definedName name="_________________PRO06">[5]JUN!$P$5:$P$1600</definedName>
    <definedName name="_________________PRO07">[5]JULY!$P$7:$P$2298</definedName>
    <definedName name="_________________PRO08">[5]AUG!$P$6:$P$6500</definedName>
    <definedName name="_________________PRO09">[5]SEP!$Q$6:$Q$1700</definedName>
    <definedName name="_________________PRO10">[5]OCT!$Q$7:$Q$1800</definedName>
    <definedName name="_________________PRO11">[5]NOV!$Q$6:$Q$1500</definedName>
    <definedName name="_________________PRO12">[5]DEC!$Q$6:$Q$1606</definedName>
    <definedName name="________________h1" localSheetId="7">#REF!</definedName>
    <definedName name="________________h1" localSheetId="1">#REF!</definedName>
    <definedName name="________________h1" localSheetId="2">#REF!</definedName>
    <definedName name="________________h1" localSheetId="3">#REF!</definedName>
    <definedName name="________________h1" localSheetId="8">#REF!</definedName>
    <definedName name="________________h1" localSheetId="4">#REF!</definedName>
    <definedName name="________________h1" localSheetId="5">#REF!</definedName>
    <definedName name="________________h1" localSheetId="9">#REF!</definedName>
    <definedName name="________________h1">#REF!</definedName>
    <definedName name="________________PRO01">[5]JAN!$P$5:$P$2200</definedName>
    <definedName name="________________PRO02">[5]FEB!$P$5:$P$2400</definedName>
    <definedName name="________________PRO03">[5]MAR!$P$5:$P$1701</definedName>
    <definedName name="________________PRO04">[5]APR!$P$5:$P$2000</definedName>
    <definedName name="________________PRO05">[5]MAY!$P$5:$P$1600</definedName>
    <definedName name="________________PRO06">[5]JUN!$P$5:$P$1600</definedName>
    <definedName name="________________PRO07">[5]JULY!$P$7:$P$2298</definedName>
    <definedName name="________________PRO08">[5]AUG!$P$6:$P$6500</definedName>
    <definedName name="________________PRO09">[5]SEP!$Q$6:$Q$1700</definedName>
    <definedName name="________________PRO10">[5]OCT!$Q$7:$Q$1800</definedName>
    <definedName name="________________PRO11">[5]NOV!$Q$6:$Q$1500</definedName>
    <definedName name="________________PRO12">[5]DEC!$Q$6:$Q$1606</definedName>
    <definedName name="_______________pa2" localSheetId="7">'11-12'!_______________pa2</definedName>
    <definedName name="_______________pa2" localSheetId="5">#N/A</definedName>
    <definedName name="_______________pa2">_______________pa2</definedName>
    <definedName name="_______________PRO01">[5]JAN!$P$5:$P$2200</definedName>
    <definedName name="_______________PRO02">[5]FEB!$P$5:$P$2400</definedName>
    <definedName name="_______________PRO03">[5]MAR!$P$5:$P$1701</definedName>
    <definedName name="_______________PRO04">[5]APR!$P$5:$P$2000</definedName>
    <definedName name="_______________PRO05">[5]MAY!$P$5:$P$1600</definedName>
    <definedName name="_______________PRO06">[5]JUN!$P$5:$P$1600</definedName>
    <definedName name="_______________PRO07">[5]JULY!$P$7:$P$2298</definedName>
    <definedName name="_______________PRO08">[5]AUG!$P$6:$P$6500</definedName>
    <definedName name="_______________PRO09">[5]SEP!$Q$6:$Q$1700</definedName>
    <definedName name="_______________PRO10">[5]OCT!$Q$7:$Q$1800</definedName>
    <definedName name="_______________PRO11">[5]NOV!$Q$6:$Q$1500</definedName>
    <definedName name="_______________PRO12">[5]DEC!$Q$6:$Q$1606</definedName>
    <definedName name="______________h1" localSheetId="7">#REF!</definedName>
    <definedName name="______________h1" localSheetId="1">#REF!</definedName>
    <definedName name="______________h1" localSheetId="2">#REF!</definedName>
    <definedName name="______________h1" localSheetId="3">#REF!</definedName>
    <definedName name="______________h1" localSheetId="8">#REF!</definedName>
    <definedName name="______________h1" localSheetId="4">#REF!</definedName>
    <definedName name="______________h1" localSheetId="5">#REF!</definedName>
    <definedName name="______________h1" localSheetId="9">#REF!</definedName>
    <definedName name="______________h1">#REF!</definedName>
    <definedName name="______________pa2" localSheetId="7">'11-12'!______________pa2</definedName>
    <definedName name="______________pa2" localSheetId="5">#N/A</definedName>
    <definedName name="______________pa2">______________pa2</definedName>
    <definedName name="______________PRO01">[5]JAN!$P$5:$P$2200</definedName>
    <definedName name="______________PRO02">[5]FEB!$P$5:$P$2400</definedName>
    <definedName name="______________PRO03">[5]MAR!$P$5:$P$1701</definedName>
    <definedName name="______________PRO04">[5]APR!$P$5:$P$2000</definedName>
    <definedName name="______________PRO05">[5]MAY!$P$5:$P$1600</definedName>
    <definedName name="______________PRO06">[5]JUN!$P$5:$P$1600</definedName>
    <definedName name="______________PRO07">[5]JULY!$P$7:$P$2298</definedName>
    <definedName name="______________PRO08">[5]AUG!$P$6:$P$6500</definedName>
    <definedName name="______________PRO09">[5]SEP!$Q$6:$Q$1700</definedName>
    <definedName name="______________PRO10">[5]OCT!$Q$7:$Q$1800</definedName>
    <definedName name="______________PRO11">[5]NOV!$Q$6:$Q$1500</definedName>
    <definedName name="______________PRO12">[5]DEC!$Q$6:$Q$1606</definedName>
    <definedName name="_____________h1" localSheetId="7">#REF!</definedName>
    <definedName name="_____________h1" localSheetId="1">#REF!</definedName>
    <definedName name="_____________h1" localSheetId="2">#REF!</definedName>
    <definedName name="_____________h1" localSheetId="3">#REF!</definedName>
    <definedName name="_____________h1" localSheetId="8">#REF!</definedName>
    <definedName name="_____________h1" localSheetId="4">#REF!</definedName>
    <definedName name="_____________h1" localSheetId="5">#REF!</definedName>
    <definedName name="_____________h1" localSheetId="9">#REF!</definedName>
    <definedName name="_____________h1">#REF!</definedName>
    <definedName name="_____________pa2" localSheetId="7">'11-12'!_____________pa2</definedName>
    <definedName name="_____________pa2" localSheetId="5">#N/A</definedName>
    <definedName name="_____________pa2">_____________pa2</definedName>
    <definedName name="_____________PRO01">[5]JAN!$P$5:$P$2200</definedName>
    <definedName name="_____________PRO02">[5]FEB!$P$5:$P$2400</definedName>
    <definedName name="_____________PRO03">[5]MAR!$P$5:$P$1701</definedName>
    <definedName name="_____________PRO04">[5]APR!$P$5:$P$2000</definedName>
    <definedName name="_____________PRO05">[5]MAY!$P$5:$P$1600</definedName>
    <definedName name="_____________PRO06">[5]JUN!$P$5:$P$1600</definedName>
    <definedName name="_____________PRO07">[5]JULY!$P$7:$P$2298</definedName>
    <definedName name="_____________PRO08">[5]AUG!$P$6:$P$6500</definedName>
    <definedName name="_____________PRO09">[5]SEP!$Q$6:$Q$1700</definedName>
    <definedName name="_____________PRO10">[5]OCT!$Q$7:$Q$1800</definedName>
    <definedName name="_____________PRO11">[5]NOV!$Q$6:$Q$1500</definedName>
    <definedName name="_____________PRO12">[5]DEC!$Q$6:$Q$1606</definedName>
    <definedName name="____________h1" localSheetId="7">#REF!</definedName>
    <definedName name="____________h1" localSheetId="1">#REF!</definedName>
    <definedName name="____________h1" localSheetId="2">#REF!</definedName>
    <definedName name="____________h1" localSheetId="3">#REF!</definedName>
    <definedName name="____________h1" localSheetId="8">#REF!</definedName>
    <definedName name="____________h1" localSheetId="4">#REF!</definedName>
    <definedName name="____________h1" localSheetId="5">#REF!</definedName>
    <definedName name="____________h1" localSheetId="9">#REF!</definedName>
    <definedName name="____________h1">#REF!</definedName>
    <definedName name="____________pa2" localSheetId="7">'11-12'!____________pa2</definedName>
    <definedName name="____________pa2" localSheetId="5">#N/A</definedName>
    <definedName name="____________pa2">____________pa2</definedName>
    <definedName name="____________PRO01">[5]JAN!$P$5:$P$2200</definedName>
    <definedName name="____________PRO02">[5]FEB!$P$5:$P$2400</definedName>
    <definedName name="____________PRO03">[5]MAR!$P$5:$P$1701</definedName>
    <definedName name="____________PRO04">[5]APR!$P$5:$P$2000</definedName>
    <definedName name="____________PRO05">[5]MAY!$P$5:$P$1600</definedName>
    <definedName name="____________PRO06">[5]JUN!$P$5:$P$1600</definedName>
    <definedName name="____________PRO07">[5]JULY!$P$7:$P$2298</definedName>
    <definedName name="____________PRO08">[5]AUG!$P$6:$P$6500</definedName>
    <definedName name="____________PRO09">[5]SEP!$Q$6:$Q$1700</definedName>
    <definedName name="____________PRO10">[5]OCT!$Q$7:$Q$1800</definedName>
    <definedName name="____________PRO11">[5]NOV!$Q$6:$Q$1500</definedName>
    <definedName name="____________PRO12">[5]DEC!$Q$6:$Q$1606</definedName>
    <definedName name="___________h1" localSheetId="7">#REF!</definedName>
    <definedName name="___________h1" localSheetId="1">#REF!</definedName>
    <definedName name="___________h1" localSheetId="2">#REF!</definedName>
    <definedName name="___________h1" localSheetId="3">#REF!</definedName>
    <definedName name="___________h1" localSheetId="8">#REF!</definedName>
    <definedName name="___________h1" localSheetId="4">#REF!</definedName>
    <definedName name="___________h1" localSheetId="5">#REF!</definedName>
    <definedName name="___________h1" localSheetId="9">#REF!</definedName>
    <definedName name="___________h1">#REF!</definedName>
    <definedName name="___________pa2">[6]!___________pa2</definedName>
    <definedName name="___________PRO01">[5]JAN!$P$5:$P$2200</definedName>
    <definedName name="___________PRO02">[5]FEB!$P$5:$P$2400</definedName>
    <definedName name="___________PRO03">[5]MAR!$P$5:$P$1701</definedName>
    <definedName name="___________PRO04">[5]APR!$P$5:$P$2000</definedName>
    <definedName name="___________PRO05">[5]MAY!$P$5:$P$1600</definedName>
    <definedName name="___________PRO06">[5]JUN!$P$5:$P$1600</definedName>
    <definedName name="___________PRO07">[5]JULY!$P$7:$P$2298</definedName>
    <definedName name="___________PRO08">[5]AUG!$P$6:$P$6500</definedName>
    <definedName name="___________PRO09">[5]SEP!$Q$6:$Q$1700</definedName>
    <definedName name="___________PRO10">[5]OCT!$Q$7:$Q$1800</definedName>
    <definedName name="___________PRO11">[5]NOV!$Q$6:$Q$1500</definedName>
    <definedName name="___________PRO12">[5]DEC!$Q$6:$Q$1606</definedName>
    <definedName name="__________a89999" localSheetId="7">#REF!</definedName>
    <definedName name="__________a89999" localSheetId="1">#REF!</definedName>
    <definedName name="__________a89999" localSheetId="2">#REF!</definedName>
    <definedName name="__________a89999" localSheetId="3">#REF!</definedName>
    <definedName name="__________a89999" localSheetId="8">#REF!</definedName>
    <definedName name="__________a89999" localSheetId="4">#REF!</definedName>
    <definedName name="__________a89999" localSheetId="5">#REF!</definedName>
    <definedName name="__________a89999" localSheetId="9">#REF!</definedName>
    <definedName name="__________a89999">#REF!</definedName>
    <definedName name="__________a99999" localSheetId="7">#REF!</definedName>
    <definedName name="__________a99999" localSheetId="1">#REF!</definedName>
    <definedName name="__________a99999" localSheetId="2">#REF!</definedName>
    <definedName name="__________a99999" localSheetId="3">#REF!</definedName>
    <definedName name="__________a99999" localSheetId="8">#REF!</definedName>
    <definedName name="__________a99999" localSheetId="4">#REF!</definedName>
    <definedName name="__________a99999" localSheetId="5">#REF!</definedName>
    <definedName name="__________a99999" localSheetId="9">#REF!</definedName>
    <definedName name="__________a99999">#REF!</definedName>
    <definedName name="__________h1" localSheetId="7">#REF!</definedName>
    <definedName name="__________h1" localSheetId="1">#REF!</definedName>
    <definedName name="__________h1" localSheetId="2">#REF!</definedName>
    <definedName name="__________h1" localSheetId="3">#REF!</definedName>
    <definedName name="__________h1" localSheetId="8">#REF!</definedName>
    <definedName name="__________h1" localSheetId="4">#REF!</definedName>
    <definedName name="__________h1" localSheetId="5">#REF!</definedName>
    <definedName name="__________h1" localSheetId="9">#REF!</definedName>
    <definedName name="__________h1">#REF!</definedName>
    <definedName name="__________pa2">[6]!__________pa2</definedName>
    <definedName name="__________PRO01">[7]JAN!$P$5:$P$2200</definedName>
    <definedName name="__________PRO02">[7]FEB!$P$5:$P$2400</definedName>
    <definedName name="__________PRO03">[7]MAR!$P$5:$P$1701</definedName>
    <definedName name="__________PRO04">[7]APR!$P$5:$P$2000</definedName>
    <definedName name="__________PRO05">[7]MAY!$P$5:$P$1600</definedName>
    <definedName name="__________PRO06">[7]JUN!$P$5:$P$1600</definedName>
    <definedName name="__________PRO07">[7]JULY!$P$7:$P$2298</definedName>
    <definedName name="__________PRO08">[7]AUG!$P$6:$P$6500</definedName>
    <definedName name="__________PRO09">[7]SEP!$Q$6:$Q$1700</definedName>
    <definedName name="__________PRO10">[7]OCT!$Q$7:$Q$1800</definedName>
    <definedName name="__________PRO11">[7]NOV!$Q$6:$Q$1500</definedName>
    <definedName name="__________PRO12">[7]DEC!$Q$6:$Q$1606</definedName>
    <definedName name="_________h1" localSheetId="7">#REF!</definedName>
    <definedName name="_________h1" localSheetId="1">#REF!</definedName>
    <definedName name="_________h1" localSheetId="2">#REF!</definedName>
    <definedName name="_________h1" localSheetId="3">#REF!</definedName>
    <definedName name="_________h1" localSheetId="8">#REF!</definedName>
    <definedName name="_________h1" localSheetId="4">#REF!</definedName>
    <definedName name="_________h1" localSheetId="5">#REF!</definedName>
    <definedName name="_________h1" localSheetId="9">#REF!</definedName>
    <definedName name="_________h1">#REF!</definedName>
    <definedName name="_________Nov07" localSheetId="7">'11-12'!_________Nov07</definedName>
    <definedName name="_________Nov07" localSheetId="5">#N/A</definedName>
    <definedName name="_________Nov07">_________Nov07</definedName>
    <definedName name="_________pa2">[6]!_________pa2</definedName>
    <definedName name="_________PRO01">[7]JAN!$P$5:$P$2200</definedName>
    <definedName name="_________PRO02">[7]FEB!$P$5:$P$2400</definedName>
    <definedName name="_________PRO03">[7]MAR!$P$5:$P$1701</definedName>
    <definedName name="_________PRO04">[7]APR!$P$5:$P$2000</definedName>
    <definedName name="_________PRO05">[7]MAY!$P$5:$P$1600</definedName>
    <definedName name="_________PRO06">[7]JUN!$P$5:$P$1600</definedName>
    <definedName name="_________PRO07">[7]JULY!$P$7:$P$2298</definedName>
    <definedName name="_________PRO08">[7]AUG!$P$6:$P$6500</definedName>
    <definedName name="_________PRO09">[7]SEP!$Q$6:$Q$1700</definedName>
    <definedName name="_________PRO10">[7]OCT!$Q$7:$Q$1800</definedName>
    <definedName name="_________PRO11">[7]NOV!$Q$6:$Q$1500</definedName>
    <definedName name="_________PRO12">[7]DEC!$Q$6:$Q$1606</definedName>
    <definedName name="________a89999" localSheetId="7">#REF!</definedName>
    <definedName name="________a89999" localSheetId="1">#REF!</definedName>
    <definedName name="________a89999" localSheetId="2">#REF!</definedName>
    <definedName name="________a89999" localSheetId="3">#REF!</definedName>
    <definedName name="________a89999" localSheetId="8">#REF!</definedName>
    <definedName name="________a89999" localSheetId="4">#REF!</definedName>
    <definedName name="________a89999" localSheetId="5">#REF!</definedName>
    <definedName name="________a89999" localSheetId="9">#REF!</definedName>
    <definedName name="________a89999">#REF!</definedName>
    <definedName name="________a99999" localSheetId="7">#REF!</definedName>
    <definedName name="________a99999" localSheetId="1">#REF!</definedName>
    <definedName name="________a99999" localSheetId="2">#REF!</definedName>
    <definedName name="________a99999" localSheetId="3">#REF!</definedName>
    <definedName name="________a99999" localSheetId="8">#REF!</definedName>
    <definedName name="________a99999" localSheetId="4">#REF!</definedName>
    <definedName name="________a99999" localSheetId="5">#REF!</definedName>
    <definedName name="________a99999" localSheetId="9">#REF!</definedName>
    <definedName name="________a99999">#REF!</definedName>
    <definedName name="________h1" localSheetId="7">#REF!</definedName>
    <definedName name="________h1" localSheetId="1">#REF!</definedName>
    <definedName name="________h1" localSheetId="2">#REF!</definedName>
    <definedName name="________h1" localSheetId="3">#REF!</definedName>
    <definedName name="________h1" localSheetId="8">#REF!</definedName>
    <definedName name="________h1" localSheetId="4">#REF!</definedName>
    <definedName name="________h1" localSheetId="5">#REF!</definedName>
    <definedName name="________h1" localSheetId="9">#REF!</definedName>
    <definedName name="________h1">#REF!</definedName>
    <definedName name="________pa2" localSheetId="7">[6]!________pa2</definedName>
    <definedName name="________pa2" localSheetId="1">'5(3M)'!________pa2</definedName>
    <definedName name="________pa2" localSheetId="2">'6(3M)'!________pa2</definedName>
    <definedName name="________pa2" localSheetId="3">'7(6M)'!________pa2</definedName>
    <definedName name="________pa2" localSheetId="8">'8 (6M)'!________pa2</definedName>
    <definedName name="________pa2" localSheetId="4">'8(6M)'!________pa2</definedName>
    <definedName name="________pa2" localSheetId="9">'9(6M)'!________pa2</definedName>
    <definedName name="________pa2">#N/A</definedName>
    <definedName name="________PRO01">[7]JAN!$P$5:$P$2200</definedName>
    <definedName name="________PRO02">[7]FEB!$P$5:$P$2400</definedName>
    <definedName name="________PRO03">[7]MAR!$P$5:$P$1701</definedName>
    <definedName name="________PRO04">[7]APR!$P$5:$P$2000</definedName>
    <definedName name="________PRO05">[7]MAY!$P$5:$P$1600</definedName>
    <definedName name="________PRO06">[7]JUN!$P$5:$P$1600</definedName>
    <definedName name="________PRO07">[7]JULY!$P$7:$P$2298</definedName>
    <definedName name="________PRO08">[7]AUG!$P$6:$P$6500</definedName>
    <definedName name="________PRO09">[7]SEP!$Q$6:$Q$1700</definedName>
    <definedName name="________PRO10">[7]OCT!$Q$7:$Q$1800</definedName>
    <definedName name="________PRO11">[7]NOV!$Q$6:$Q$1500</definedName>
    <definedName name="________PRO12">[7]DEC!$Q$6:$Q$1606</definedName>
    <definedName name="_______a89999" localSheetId="7">#REF!</definedName>
    <definedName name="_______a89999" localSheetId="1">#REF!</definedName>
    <definedName name="_______a89999" localSheetId="2">#REF!</definedName>
    <definedName name="_______a89999" localSheetId="3">#REF!</definedName>
    <definedName name="_______a89999" localSheetId="8">#REF!</definedName>
    <definedName name="_______a89999" localSheetId="4">#REF!</definedName>
    <definedName name="_______a89999" localSheetId="5">#REF!</definedName>
    <definedName name="_______a89999" localSheetId="9">#REF!</definedName>
    <definedName name="_______a89999">#REF!</definedName>
    <definedName name="_______a99999" localSheetId="7">#REF!</definedName>
    <definedName name="_______a99999" localSheetId="1">#REF!</definedName>
    <definedName name="_______a99999" localSheetId="2">#REF!</definedName>
    <definedName name="_______a99999" localSheetId="3">#REF!</definedName>
    <definedName name="_______a99999" localSheetId="8">#REF!</definedName>
    <definedName name="_______a99999" localSheetId="4">#REF!</definedName>
    <definedName name="_______a99999" localSheetId="5">#REF!</definedName>
    <definedName name="_______a99999" localSheetId="9">#REF!</definedName>
    <definedName name="_______a99999">#REF!</definedName>
    <definedName name="_______h1" localSheetId="7">#REF!</definedName>
    <definedName name="_______h1" localSheetId="1">#REF!</definedName>
    <definedName name="_______h1" localSheetId="2">#REF!</definedName>
    <definedName name="_______h1" localSheetId="3">#REF!</definedName>
    <definedName name="_______h1" localSheetId="8">#REF!</definedName>
    <definedName name="_______h1" localSheetId="4">#REF!</definedName>
    <definedName name="_______h1" localSheetId="5">#REF!</definedName>
    <definedName name="_______h1" localSheetId="9">#REF!</definedName>
    <definedName name="_______h1">#REF!</definedName>
    <definedName name="_______Nov07" localSheetId="7">'11-12'!_______Nov07</definedName>
    <definedName name="_______Nov07" localSheetId="5">#N/A</definedName>
    <definedName name="_______Nov07">_______Nov07</definedName>
    <definedName name="_______pa2" localSheetId="7">[6]!_______pa2</definedName>
    <definedName name="_______pa2" localSheetId="1">'5(3M)'!_______pa2</definedName>
    <definedName name="_______pa2" localSheetId="2">'6(3M)'!_______pa2</definedName>
    <definedName name="_______pa2" localSheetId="3">'7(6M)'!_______pa2</definedName>
    <definedName name="_______pa2" localSheetId="8">'8 (6M)'!_______pa2</definedName>
    <definedName name="_______pa2" localSheetId="4">'8(6M)'!_______pa2</definedName>
    <definedName name="_______pa2" localSheetId="9">'9(6M)'!_______pa2</definedName>
    <definedName name="_______pa2">#N/A</definedName>
    <definedName name="_______PRO01">[7]JAN!$P$5:$P$2200</definedName>
    <definedName name="_______PRO02">[7]FEB!$P$5:$P$2400</definedName>
    <definedName name="_______PRO03">[7]MAR!$P$5:$P$1701</definedName>
    <definedName name="_______PRO04">[7]APR!$P$5:$P$2000</definedName>
    <definedName name="_______PRO05">[7]MAY!$P$5:$P$1600</definedName>
    <definedName name="_______PRO06">[7]JUN!$P$5:$P$1600</definedName>
    <definedName name="_______PRO07">[7]JULY!$P$7:$P$2298</definedName>
    <definedName name="_______PRO08">[7]AUG!$P$6:$P$6500</definedName>
    <definedName name="_______PRO09">[7]SEP!$Q$6:$Q$1700</definedName>
    <definedName name="_______PRO10">[7]OCT!$Q$7:$Q$1800</definedName>
    <definedName name="_______PRO11">[7]NOV!$Q$6:$Q$1500</definedName>
    <definedName name="_______PRO12">[7]DEC!$Q$6:$Q$1606</definedName>
    <definedName name="______h1" localSheetId="7">#REF!</definedName>
    <definedName name="______h1" localSheetId="1">#REF!</definedName>
    <definedName name="______h1" localSheetId="2">#REF!</definedName>
    <definedName name="______h1" localSheetId="3">#REF!</definedName>
    <definedName name="______h1" localSheetId="8">#REF!</definedName>
    <definedName name="______h1" localSheetId="4">#REF!</definedName>
    <definedName name="______h1" localSheetId="5">#REF!</definedName>
    <definedName name="______h1" localSheetId="9">#REF!</definedName>
    <definedName name="______h1">#REF!</definedName>
    <definedName name="______Nov07" localSheetId="7">'11-12'!______Nov07</definedName>
    <definedName name="______Nov07" localSheetId="5">#N/A</definedName>
    <definedName name="______Nov07">______Nov07</definedName>
    <definedName name="______pa2" localSheetId="7">[6]!______pa2</definedName>
    <definedName name="______pa2" localSheetId="1">'5(3M)'!______pa2</definedName>
    <definedName name="______pa2" localSheetId="2">'6(3M)'!______pa2</definedName>
    <definedName name="______pa2" localSheetId="3">'7(6M)'!______pa2</definedName>
    <definedName name="______pa2" localSheetId="8">'8 (6M)'!______pa2</definedName>
    <definedName name="______pa2" localSheetId="4">'8(6M)'!______pa2</definedName>
    <definedName name="______pa2" localSheetId="9">'9(6M)'!______pa2</definedName>
    <definedName name="______pa2">#N/A</definedName>
    <definedName name="______PRO01">[7]JAN!$P$5:$P$2200</definedName>
    <definedName name="______PRO02">[7]FEB!$P$5:$P$2400</definedName>
    <definedName name="______PRO03">[7]MAR!$P$5:$P$1701</definedName>
    <definedName name="______PRO04">[7]APR!$P$5:$P$2000</definedName>
    <definedName name="______PRO05">[7]MAY!$P$5:$P$1600</definedName>
    <definedName name="______PRO06">[7]JUN!$P$5:$P$1600</definedName>
    <definedName name="______PRO07">[7]JULY!$P$7:$P$2298</definedName>
    <definedName name="______PRO08">[7]AUG!$P$6:$P$6500</definedName>
    <definedName name="______PRO09">[7]SEP!$Q$6:$Q$1700</definedName>
    <definedName name="______PRO10">[7]OCT!$Q$7:$Q$1800</definedName>
    <definedName name="______PRO11">[7]NOV!$Q$6:$Q$1500</definedName>
    <definedName name="______PRO12">[7]DEC!$Q$6:$Q$1606</definedName>
    <definedName name="_____a89999" localSheetId="7">#REF!</definedName>
    <definedName name="_____a89999" localSheetId="1">#REF!</definedName>
    <definedName name="_____a89999" localSheetId="2">#REF!</definedName>
    <definedName name="_____a89999" localSheetId="3">#REF!</definedName>
    <definedName name="_____a89999" localSheetId="8">#REF!</definedName>
    <definedName name="_____a89999" localSheetId="4">#REF!</definedName>
    <definedName name="_____a89999" localSheetId="5">#REF!</definedName>
    <definedName name="_____a89999" localSheetId="9">#REF!</definedName>
    <definedName name="_____a89999">#REF!</definedName>
    <definedName name="_____a99999" localSheetId="7">#REF!</definedName>
    <definedName name="_____a99999" localSheetId="1">#REF!</definedName>
    <definedName name="_____a99999" localSheetId="2">#REF!</definedName>
    <definedName name="_____a99999" localSheetId="3">#REF!</definedName>
    <definedName name="_____a99999" localSheetId="8">#REF!</definedName>
    <definedName name="_____a99999" localSheetId="4">#REF!</definedName>
    <definedName name="_____a99999" localSheetId="5">#REF!</definedName>
    <definedName name="_____a99999" localSheetId="9">#REF!</definedName>
    <definedName name="_____a99999">#REF!</definedName>
    <definedName name="_____h1" localSheetId="7">#REF!</definedName>
    <definedName name="_____h1" localSheetId="1">#REF!</definedName>
    <definedName name="_____h1" localSheetId="2">#REF!</definedName>
    <definedName name="_____h1" localSheetId="3">#REF!</definedName>
    <definedName name="_____h1" localSheetId="8">#REF!</definedName>
    <definedName name="_____h1" localSheetId="4">#REF!</definedName>
    <definedName name="_____h1" localSheetId="5">#REF!</definedName>
    <definedName name="_____h1" localSheetId="9">#REF!</definedName>
    <definedName name="_____h1">#REF!</definedName>
    <definedName name="_____pa2" localSheetId="7">[6]!_____pa2</definedName>
    <definedName name="_____pa2" localSheetId="1">'5(3M)'!_____pa2</definedName>
    <definedName name="_____pa2" localSheetId="2">'6(3M)'!_____pa2</definedName>
    <definedName name="_____pa2" localSheetId="3">'7(6M)'!_____pa2</definedName>
    <definedName name="_____pa2" localSheetId="8">'8 (6M)'!_____pa2</definedName>
    <definedName name="_____pa2" localSheetId="4">'8(6M)'!_____pa2</definedName>
    <definedName name="_____pa2" localSheetId="9">'9(6M)'!_____pa2</definedName>
    <definedName name="_____pa2">#N/A</definedName>
    <definedName name="_____PRO01">[7]JAN!$P$5:$P$2200</definedName>
    <definedName name="_____PRO02">[7]FEB!$P$5:$P$2400</definedName>
    <definedName name="_____PRO03">[7]MAR!$P$5:$P$1701</definedName>
    <definedName name="_____PRO04">[7]APR!$P$5:$P$2000</definedName>
    <definedName name="_____PRO05">[7]MAY!$P$5:$P$1600</definedName>
    <definedName name="_____PRO06">[7]JUN!$P$5:$P$1600</definedName>
    <definedName name="_____PRO07">[7]JULY!$P$7:$P$2298</definedName>
    <definedName name="_____PRO08">[7]AUG!$P$6:$P$6500</definedName>
    <definedName name="_____PRO09">[7]SEP!$Q$6:$Q$1700</definedName>
    <definedName name="_____PRO10">[7]OCT!$Q$7:$Q$1800</definedName>
    <definedName name="_____PRO11">[7]NOV!$Q$6:$Q$1500</definedName>
    <definedName name="_____PRO12">[7]DEC!$Q$6:$Q$1606</definedName>
    <definedName name="____a89999" localSheetId="7">#REF!</definedName>
    <definedName name="____a89999" localSheetId="1">#REF!</definedName>
    <definedName name="____a89999" localSheetId="2">#REF!</definedName>
    <definedName name="____a89999" localSheetId="3">#REF!</definedName>
    <definedName name="____a89999" localSheetId="8">#REF!</definedName>
    <definedName name="____a89999" localSheetId="4">#REF!</definedName>
    <definedName name="____a89999" localSheetId="5">#REF!</definedName>
    <definedName name="____a89999" localSheetId="9">#REF!</definedName>
    <definedName name="____a89999">#REF!</definedName>
    <definedName name="____a99999" localSheetId="7">#REF!</definedName>
    <definedName name="____a99999" localSheetId="1">#REF!</definedName>
    <definedName name="____a99999" localSheetId="2">#REF!</definedName>
    <definedName name="____a99999" localSheetId="3">#REF!</definedName>
    <definedName name="____a99999" localSheetId="8">#REF!</definedName>
    <definedName name="____a99999" localSheetId="4">#REF!</definedName>
    <definedName name="____a99999" localSheetId="5">#REF!</definedName>
    <definedName name="____a99999" localSheetId="9">#REF!</definedName>
    <definedName name="____a99999">#REF!</definedName>
    <definedName name="____h1" localSheetId="7">#REF!</definedName>
    <definedName name="____h1" localSheetId="1">#REF!</definedName>
    <definedName name="____h1" localSheetId="2">#REF!</definedName>
    <definedName name="____h1" localSheetId="3">#REF!</definedName>
    <definedName name="____h1" localSheetId="8">#REF!</definedName>
    <definedName name="____h1" localSheetId="4">#REF!</definedName>
    <definedName name="____h1" localSheetId="5">#REF!</definedName>
    <definedName name="____h1" localSheetId="9">#REF!</definedName>
    <definedName name="____h1">#REF!</definedName>
    <definedName name="____Nov07" localSheetId="7">'11-12'!____Nov07</definedName>
    <definedName name="____Nov07" localSheetId="5">#N/A</definedName>
    <definedName name="____Nov07">____Nov07</definedName>
    <definedName name="____pa2" localSheetId="7">[6]!____pa2</definedName>
    <definedName name="____pa2" localSheetId="1">'5(3M)'!____pa2</definedName>
    <definedName name="____pa2" localSheetId="2">'6(3M)'!____pa2</definedName>
    <definedName name="____pa2" localSheetId="3">'7(6M)'!____pa2</definedName>
    <definedName name="____pa2" localSheetId="8">'8 (6M)'!____pa2</definedName>
    <definedName name="____pa2" localSheetId="4">'8(6M)'!____pa2</definedName>
    <definedName name="____pa2" localSheetId="9">'9(6M)'!____pa2</definedName>
    <definedName name="____pa2">#N/A</definedName>
    <definedName name="____PRO01">[7]JAN!$P$5:$P$2200</definedName>
    <definedName name="____PRO02">[7]FEB!$P$5:$P$2400</definedName>
    <definedName name="____PRO03">[7]MAR!$P$5:$P$1701</definedName>
    <definedName name="____PRO04">[7]APR!$P$5:$P$2000</definedName>
    <definedName name="____PRO05">[7]MAY!$P$5:$P$1600</definedName>
    <definedName name="____PRO06">[7]JUN!$P$5:$P$1600</definedName>
    <definedName name="____PRO07">[7]JULY!$P$7:$P$2298</definedName>
    <definedName name="____PRO08">[7]AUG!$P$6:$P$6500</definedName>
    <definedName name="____PRO09">[7]SEP!$Q$6:$Q$1700</definedName>
    <definedName name="____PRO10">[7]OCT!$Q$7:$Q$1800</definedName>
    <definedName name="____PRO11">[7]NOV!$Q$6:$Q$1500</definedName>
    <definedName name="____PRO12">[7]DEC!$Q$6:$Q$1606</definedName>
    <definedName name="___a89999" localSheetId="7">#REF!</definedName>
    <definedName name="___a89999" localSheetId="1">#REF!</definedName>
    <definedName name="___a89999" localSheetId="2">#REF!</definedName>
    <definedName name="___a89999" localSheetId="3">#REF!</definedName>
    <definedName name="___a89999" localSheetId="8">#REF!</definedName>
    <definedName name="___a89999" localSheetId="4">#REF!</definedName>
    <definedName name="___a89999" localSheetId="5">#REF!</definedName>
    <definedName name="___a89999" localSheetId="9">#REF!</definedName>
    <definedName name="___a89999">#REF!</definedName>
    <definedName name="___a99999" localSheetId="7">#REF!</definedName>
    <definedName name="___a99999" localSheetId="1">#REF!</definedName>
    <definedName name="___a99999" localSheetId="2">#REF!</definedName>
    <definedName name="___a99999" localSheetId="3">#REF!</definedName>
    <definedName name="___a99999" localSheetId="8">#REF!</definedName>
    <definedName name="___a99999" localSheetId="4">#REF!</definedName>
    <definedName name="___a99999" localSheetId="5">#REF!</definedName>
    <definedName name="___a99999" localSheetId="9">#REF!</definedName>
    <definedName name="___a99999">#REF!</definedName>
    <definedName name="___ACT1" localSheetId="7">#REF!</definedName>
    <definedName name="___ACT1" localSheetId="1">#REF!</definedName>
    <definedName name="___ACT1" localSheetId="2">#REF!</definedName>
    <definedName name="___ACT1" localSheetId="3">#REF!</definedName>
    <definedName name="___ACT1" localSheetId="8">#REF!</definedName>
    <definedName name="___ACT1" localSheetId="4">#REF!</definedName>
    <definedName name="___ACT1" localSheetId="5">#REF!</definedName>
    <definedName name="___ACT1" localSheetId="9">#REF!</definedName>
    <definedName name="___ACT1">#REF!</definedName>
    <definedName name="___act2010" localSheetId="1">#REF!</definedName>
    <definedName name="___act2010" localSheetId="2">#REF!</definedName>
    <definedName name="___act2010" localSheetId="3">#REF!</definedName>
    <definedName name="___act2010" localSheetId="8">#REF!</definedName>
    <definedName name="___act2010" localSheetId="4">#REF!</definedName>
    <definedName name="___act2010" localSheetId="9">#REF!</definedName>
    <definedName name="___act2010">#REF!</definedName>
    <definedName name="___dkk1" localSheetId="1">#REF!</definedName>
    <definedName name="___dkk1" localSheetId="2">#REF!</definedName>
    <definedName name="___dkk1" localSheetId="3">#REF!</definedName>
    <definedName name="___dkk1" localSheetId="8">#REF!</definedName>
    <definedName name="___dkk1" localSheetId="4">#REF!</definedName>
    <definedName name="___dkk1" localSheetId="9">#REF!</definedName>
    <definedName name="___dkk1">#REF!</definedName>
    <definedName name="___dkk2" localSheetId="1">#REF!</definedName>
    <definedName name="___dkk2" localSheetId="2">#REF!</definedName>
    <definedName name="___dkk2" localSheetId="3">#REF!</definedName>
    <definedName name="___dkk2" localSheetId="8">#REF!</definedName>
    <definedName name="___dkk2" localSheetId="4">#REF!</definedName>
    <definedName name="___dkk2" localSheetId="9">#REF!</definedName>
    <definedName name="___dkk2">#REF!</definedName>
    <definedName name="___dm2" localSheetId="1">#REF!</definedName>
    <definedName name="___dm2" localSheetId="2">#REF!</definedName>
    <definedName name="___dm2" localSheetId="3">#REF!</definedName>
    <definedName name="___dm2" localSheetId="8">#REF!</definedName>
    <definedName name="___dm2" localSheetId="4">#REF!</definedName>
    <definedName name="___dm2" localSheetId="9">#REF!</definedName>
    <definedName name="___dm2">#REF!</definedName>
    <definedName name="___exp10" localSheetId="1">#REF!</definedName>
    <definedName name="___exp10" localSheetId="2">#REF!</definedName>
    <definedName name="___exp10" localSheetId="3">#REF!</definedName>
    <definedName name="___exp10" localSheetId="8">#REF!</definedName>
    <definedName name="___exp10" localSheetId="4">#REF!</definedName>
    <definedName name="___exp10" localSheetId="9">#REF!</definedName>
    <definedName name="___exp10">#REF!</definedName>
    <definedName name="___exp11" localSheetId="1">#REF!</definedName>
    <definedName name="___exp11" localSheetId="2">#REF!</definedName>
    <definedName name="___exp11" localSheetId="3">#REF!</definedName>
    <definedName name="___exp11" localSheetId="8">#REF!</definedName>
    <definedName name="___exp11" localSheetId="4">#REF!</definedName>
    <definedName name="___exp11" localSheetId="9">#REF!</definedName>
    <definedName name="___exp11">#REF!</definedName>
    <definedName name="___exp12" localSheetId="1">#REF!</definedName>
    <definedName name="___exp12" localSheetId="2">#REF!</definedName>
    <definedName name="___exp12" localSheetId="3">#REF!</definedName>
    <definedName name="___exp12" localSheetId="8">#REF!</definedName>
    <definedName name="___exp12" localSheetId="4">#REF!</definedName>
    <definedName name="___exp12" localSheetId="9">#REF!</definedName>
    <definedName name="___exp12">#REF!</definedName>
    <definedName name="___EXP22" localSheetId="1">#REF!</definedName>
    <definedName name="___EXP22" localSheetId="2">#REF!</definedName>
    <definedName name="___EXP22" localSheetId="3">#REF!</definedName>
    <definedName name="___EXP22" localSheetId="8">#REF!</definedName>
    <definedName name="___EXP22" localSheetId="4">#REF!</definedName>
    <definedName name="___EXP22" localSheetId="9">#REF!</definedName>
    <definedName name="___EXP22">#REF!</definedName>
    <definedName name="___exp5" localSheetId="1">#REF!</definedName>
    <definedName name="___exp5" localSheetId="2">#REF!</definedName>
    <definedName name="___exp5" localSheetId="3">#REF!</definedName>
    <definedName name="___exp5" localSheetId="8">#REF!</definedName>
    <definedName name="___exp5" localSheetId="4">#REF!</definedName>
    <definedName name="___exp5" localSheetId="9">#REF!</definedName>
    <definedName name="___exp5">#REF!</definedName>
    <definedName name="___exp7" localSheetId="1">#REF!</definedName>
    <definedName name="___exp7" localSheetId="2">#REF!</definedName>
    <definedName name="___exp7" localSheetId="3">#REF!</definedName>
    <definedName name="___exp7" localSheetId="8">#REF!</definedName>
    <definedName name="___exp7" localSheetId="4">#REF!</definedName>
    <definedName name="___exp7" localSheetId="9">#REF!</definedName>
    <definedName name="___exp7">#REF!</definedName>
    <definedName name="___exp8" localSheetId="1">#REF!</definedName>
    <definedName name="___exp8" localSheetId="2">#REF!</definedName>
    <definedName name="___exp8" localSheetId="3">#REF!</definedName>
    <definedName name="___exp8" localSheetId="8">#REF!</definedName>
    <definedName name="___exp8" localSheetId="4">#REF!</definedName>
    <definedName name="___exp8" localSheetId="9">#REF!</definedName>
    <definedName name="___exp8">#REF!</definedName>
    <definedName name="___exp9" localSheetId="1">#REF!</definedName>
    <definedName name="___exp9" localSheetId="2">#REF!</definedName>
    <definedName name="___exp9" localSheetId="3">#REF!</definedName>
    <definedName name="___exp9" localSheetId="8">#REF!</definedName>
    <definedName name="___exp9" localSheetId="4">#REF!</definedName>
    <definedName name="___exp9" localSheetId="9">#REF!</definedName>
    <definedName name="___exp9">#REF!</definedName>
    <definedName name="___h1" localSheetId="1">#REF!</definedName>
    <definedName name="___h1" localSheetId="2">#REF!</definedName>
    <definedName name="___h1" localSheetId="3">#REF!</definedName>
    <definedName name="___h1" localSheetId="8">#REF!</definedName>
    <definedName name="___h1" localSheetId="4">#REF!</definedName>
    <definedName name="___h1" localSheetId="9">#REF!</definedName>
    <definedName name="___h1">#REF!</definedName>
    <definedName name="___h2">[8]เงินกู้ธนชาติ!$G$2</definedName>
    <definedName name="___lit1" localSheetId="7">#REF!</definedName>
    <definedName name="___lit1" localSheetId="1">#REF!</definedName>
    <definedName name="___lit1" localSheetId="2">#REF!</definedName>
    <definedName name="___lit1" localSheetId="3">#REF!</definedName>
    <definedName name="___lit1" localSheetId="8">#REF!</definedName>
    <definedName name="___lit1" localSheetId="4">#REF!</definedName>
    <definedName name="___lit1" localSheetId="5">#REF!</definedName>
    <definedName name="___lit1" localSheetId="9">#REF!</definedName>
    <definedName name="___lit1">#REF!</definedName>
    <definedName name="___lit2" localSheetId="7">#REF!</definedName>
    <definedName name="___lit2" localSheetId="1">#REF!</definedName>
    <definedName name="___lit2" localSheetId="2">#REF!</definedName>
    <definedName name="___lit2" localSheetId="3">#REF!</definedName>
    <definedName name="___lit2" localSheetId="8">#REF!</definedName>
    <definedName name="___lit2" localSheetId="4">#REF!</definedName>
    <definedName name="___lit2" localSheetId="5">#REF!</definedName>
    <definedName name="___lit2" localSheetId="9">#REF!</definedName>
    <definedName name="___lit2">#REF!</definedName>
    <definedName name="___Nov07" localSheetId="7">'11-12'!___Nov07</definedName>
    <definedName name="___Nov07" localSheetId="5">#N/A</definedName>
    <definedName name="___Nov07">___Nov07</definedName>
    <definedName name="___pa2" localSheetId="7">[6]!___pa2</definedName>
    <definedName name="___pa2" localSheetId="1">'5(3M)'!___pa2</definedName>
    <definedName name="___pa2" localSheetId="2">'6(3M)'!___pa2</definedName>
    <definedName name="___pa2" localSheetId="3">'7(6M)'!___pa2</definedName>
    <definedName name="___pa2" localSheetId="8">'8 (6M)'!___pa2</definedName>
    <definedName name="___pa2" localSheetId="4">'8(6M)'!___pa2</definedName>
    <definedName name="___pa2" localSheetId="9">'9(6M)'!___pa2</definedName>
    <definedName name="___pa2">#N/A</definedName>
    <definedName name="___PRO01">[7]JAN!$P$5:$P$2200</definedName>
    <definedName name="___PRO02">[7]FEB!$P$5:$P$2400</definedName>
    <definedName name="___PRO03">[7]MAR!$P$5:$P$1701</definedName>
    <definedName name="___PRO04">[7]APR!$P$5:$P$2000</definedName>
    <definedName name="___PRO05">[7]MAY!$P$5:$P$1600</definedName>
    <definedName name="___PRO06">[7]JUN!$P$5:$P$1600</definedName>
    <definedName name="___PRO07">[7]JULY!$P$7:$P$2298</definedName>
    <definedName name="___PRO08">[7]AUG!$P$6:$P$6500</definedName>
    <definedName name="___PRO09">[7]SEP!$Q$6:$Q$1700</definedName>
    <definedName name="___PRO10">[7]OCT!$Q$7:$Q$1800</definedName>
    <definedName name="___PRO11">[7]NOV!$Q$6:$Q$1500</definedName>
    <definedName name="___PRO12">[7]DEC!$Q$6:$Q$1606</definedName>
    <definedName name="___SCB1">'[9]SCB 1 - Current'!$F$10</definedName>
    <definedName name="___SCB2">'[9]SCB 2 - Current'!$F$11</definedName>
    <definedName name="___Us1" localSheetId="7">#REF!</definedName>
    <definedName name="___Us1" localSheetId="1">#REF!</definedName>
    <definedName name="___Us1" localSheetId="2">#REF!</definedName>
    <definedName name="___Us1" localSheetId="3">#REF!</definedName>
    <definedName name="___Us1" localSheetId="8">#REF!</definedName>
    <definedName name="___Us1" localSheetId="4">#REF!</definedName>
    <definedName name="___Us1" localSheetId="5">#REF!</definedName>
    <definedName name="___Us1" localSheetId="9">#REF!</definedName>
    <definedName name="___Us1">#REF!</definedName>
    <definedName name="___Us2" localSheetId="7">#REF!</definedName>
    <definedName name="___Us2" localSheetId="1">#REF!</definedName>
    <definedName name="___Us2" localSheetId="2">#REF!</definedName>
    <definedName name="___Us2" localSheetId="3">#REF!</definedName>
    <definedName name="___Us2" localSheetId="8">#REF!</definedName>
    <definedName name="___Us2" localSheetId="4">#REF!</definedName>
    <definedName name="___Us2" localSheetId="5">#REF!</definedName>
    <definedName name="___Us2" localSheetId="9">#REF!</definedName>
    <definedName name="___Us2">#REF!</definedName>
    <definedName name="___xlfn.BAHTTEXT" hidden="1">#NAME?</definedName>
    <definedName name="__123Graph_D" localSheetId="6" hidden="1">[10]A!#REF!</definedName>
    <definedName name="__123Graph_D" localSheetId="7" hidden="1">[10]A!#REF!</definedName>
    <definedName name="__123Graph_D" localSheetId="1" hidden="1">[10]A!#REF!</definedName>
    <definedName name="__123Graph_D" localSheetId="2" hidden="1">[10]A!#REF!</definedName>
    <definedName name="__123Graph_D" localSheetId="3" hidden="1">[10]A!#REF!</definedName>
    <definedName name="__123Graph_D" localSheetId="8" hidden="1">[10]A!#REF!</definedName>
    <definedName name="__123Graph_D" localSheetId="4" hidden="1">[10]A!#REF!</definedName>
    <definedName name="__123Graph_D" localSheetId="5" hidden="1">[10]A!#REF!</definedName>
    <definedName name="__123Graph_D" localSheetId="9" hidden="1">[10]A!#REF!</definedName>
    <definedName name="__123Graph_D" hidden="1">[10]A!#REF!</definedName>
    <definedName name="__a89999" localSheetId="7">#REF!</definedName>
    <definedName name="__a89999" localSheetId="1">#REF!</definedName>
    <definedName name="__a89999" localSheetId="2">#REF!</definedName>
    <definedName name="__a89999" localSheetId="3">#REF!</definedName>
    <definedName name="__a89999" localSheetId="8">#REF!</definedName>
    <definedName name="__a89999" localSheetId="4">#REF!</definedName>
    <definedName name="__a89999" localSheetId="5">#REF!</definedName>
    <definedName name="__a89999" localSheetId="9">#REF!</definedName>
    <definedName name="__a89999">#REF!</definedName>
    <definedName name="__a99999" localSheetId="7">#REF!</definedName>
    <definedName name="__a99999" localSheetId="1">#REF!</definedName>
    <definedName name="__a99999" localSheetId="2">#REF!</definedName>
    <definedName name="__a99999" localSheetId="3">#REF!</definedName>
    <definedName name="__a99999" localSheetId="8">#REF!</definedName>
    <definedName name="__a99999" localSheetId="4">#REF!</definedName>
    <definedName name="__a99999" localSheetId="5">#REF!</definedName>
    <definedName name="__a99999" localSheetId="9">#REF!</definedName>
    <definedName name="__a99999">#REF!</definedName>
    <definedName name="__ACT1" localSheetId="7">#REF!</definedName>
    <definedName name="__ACT1" localSheetId="1">#REF!</definedName>
    <definedName name="__ACT1" localSheetId="2">#REF!</definedName>
    <definedName name="__ACT1" localSheetId="3">#REF!</definedName>
    <definedName name="__ACT1" localSheetId="8">#REF!</definedName>
    <definedName name="__ACT1" localSheetId="4">#REF!</definedName>
    <definedName name="__ACT1" localSheetId="5">#REF!</definedName>
    <definedName name="__ACT1" localSheetId="9">#REF!</definedName>
    <definedName name="__ACT1">#REF!</definedName>
    <definedName name="__act2010" localSheetId="1">#REF!</definedName>
    <definedName name="__act2010" localSheetId="2">#REF!</definedName>
    <definedName name="__act2010" localSheetId="3">#REF!</definedName>
    <definedName name="__act2010" localSheetId="8">#REF!</definedName>
    <definedName name="__act2010" localSheetId="4">#REF!</definedName>
    <definedName name="__act2010" localSheetId="9">#REF!</definedName>
    <definedName name="__act2010">#REF!</definedName>
    <definedName name="__dkk1" localSheetId="1">#REF!</definedName>
    <definedName name="__dkk1" localSheetId="2">#REF!</definedName>
    <definedName name="__dkk1" localSheetId="3">#REF!</definedName>
    <definedName name="__dkk1" localSheetId="8">#REF!</definedName>
    <definedName name="__dkk1" localSheetId="4">#REF!</definedName>
    <definedName name="__dkk1" localSheetId="9">#REF!</definedName>
    <definedName name="__dkk1">#REF!</definedName>
    <definedName name="__dkk2" localSheetId="1">#REF!</definedName>
    <definedName name="__dkk2" localSheetId="2">#REF!</definedName>
    <definedName name="__dkk2" localSheetId="3">#REF!</definedName>
    <definedName name="__dkk2" localSheetId="8">#REF!</definedName>
    <definedName name="__dkk2" localSheetId="4">#REF!</definedName>
    <definedName name="__dkk2" localSheetId="9">#REF!</definedName>
    <definedName name="__dkk2">#REF!</definedName>
    <definedName name="__dm2" localSheetId="1">#REF!</definedName>
    <definedName name="__dm2" localSheetId="2">#REF!</definedName>
    <definedName name="__dm2" localSheetId="3">#REF!</definedName>
    <definedName name="__dm2" localSheetId="8">#REF!</definedName>
    <definedName name="__dm2" localSheetId="4">#REF!</definedName>
    <definedName name="__dm2" localSheetId="9">#REF!</definedName>
    <definedName name="__dm2">#REF!</definedName>
    <definedName name="__exp10" localSheetId="1">#REF!</definedName>
    <definedName name="__exp10" localSheetId="2">#REF!</definedName>
    <definedName name="__exp10" localSheetId="3">#REF!</definedName>
    <definedName name="__exp10" localSheetId="8">#REF!</definedName>
    <definedName name="__exp10" localSheetId="4">#REF!</definedName>
    <definedName name="__exp10" localSheetId="9">#REF!</definedName>
    <definedName name="__exp10">#REF!</definedName>
    <definedName name="__exp11" localSheetId="1">#REF!</definedName>
    <definedName name="__exp11" localSheetId="2">#REF!</definedName>
    <definedName name="__exp11" localSheetId="3">#REF!</definedName>
    <definedName name="__exp11" localSheetId="8">#REF!</definedName>
    <definedName name="__exp11" localSheetId="4">#REF!</definedName>
    <definedName name="__exp11" localSheetId="9">#REF!</definedName>
    <definedName name="__exp11">#REF!</definedName>
    <definedName name="__exp12" localSheetId="1">#REF!</definedName>
    <definedName name="__exp12" localSheetId="2">#REF!</definedName>
    <definedName name="__exp12" localSheetId="3">#REF!</definedName>
    <definedName name="__exp12" localSheetId="8">#REF!</definedName>
    <definedName name="__exp12" localSheetId="4">#REF!</definedName>
    <definedName name="__exp12" localSheetId="9">#REF!</definedName>
    <definedName name="__exp12">#REF!</definedName>
    <definedName name="__EXP22" localSheetId="1">#REF!</definedName>
    <definedName name="__EXP22" localSheetId="2">#REF!</definedName>
    <definedName name="__EXP22" localSheetId="3">#REF!</definedName>
    <definedName name="__EXP22" localSheetId="8">#REF!</definedName>
    <definedName name="__EXP22" localSheetId="4">#REF!</definedName>
    <definedName name="__EXP22" localSheetId="9">#REF!</definedName>
    <definedName name="__EXP22">#REF!</definedName>
    <definedName name="__exp5" localSheetId="1">#REF!</definedName>
    <definedName name="__exp5" localSheetId="2">#REF!</definedName>
    <definedName name="__exp5" localSheetId="3">#REF!</definedName>
    <definedName name="__exp5" localSheetId="8">#REF!</definedName>
    <definedName name="__exp5" localSheetId="4">#REF!</definedName>
    <definedName name="__exp5" localSheetId="9">#REF!</definedName>
    <definedName name="__exp5">#REF!</definedName>
    <definedName name="__exp7" localSheetId="1">#REF!</definedName>
    <definedName name="__exp7" localSheetId="2">#REF!</definedName>
    <definedName name="__exp7" localSheetId="3">#REF!</definedName>
    <definedName name="__exp7" localSheetId="8">#REF!</definedName>
    <definedName name="__exp7" localSheetId="4">#REF!</definedName>
    <definedName name="__exp7" localSheetId="9">#REF!</definedName>
    <definedName name="__exp7">#REF!</definedName>
    <definedName name="__exp8" localSheetId="1">#REF!</definedName>
    <definedName name="__exp8" localSheetId="2">#REF!</definedName>
    <definedName name="__exp8" localSheetId="3">#REF!</definedName>
    <definedName name="__exp8" localSheetId="8">#REF!</definedName>
    <definedName name="__exp8" localSheetId="4">#REF!</definedName>
    <definedName name="__exp8" localSheetId="9">#REF!</definedName>
    <definedName name="__exp8">#REF!</definedName>
    <definedName name="__exp9" localSheetId="1">#REF!</definedName>
    <definedName name="__exp9" localSheetId="2">#REF!</definedName>
    <definedName name="__exp9" localSheetId="3">#REF!</definedName>
    <definedName name="__exp9" localSheetId="8">#REF!</definedName>
    <definedName name="__exp9" localSheetId="4">#REF!</definedName>
    <definedName name="__exp9" localSheetId="9">#REF!</definedName>
    <definedName name="__exp9">#REF!</definedName>
    <definedName name="__F2">#N/A</definedName>
    <definedName name="__GROUP" localSheetId="7">#REF!</definedName>
    <definedName name="__GROUP" localSheetId="1">#REF!</definedName>
    <definedName name="__GROUP" localSheetId="2">#REF!</definedName>
    <definedName name="__GROUP" localSheetId="3">#REF!</definedName>
    <definedName name="__GROUP" localSheetId="8">#REF!</definedName>
    <definedName name="__GROUP" localSheetId="4">#REF!</definedName>
    <definedName name="__GROUP" localSheetId="5">#REF!</definedName>
    <definedName name="__GROUP" localSheetId="9">#REF!</definedName>
    <definedName name="__GROUP">#REF!</definedName>
    <definedName name="__GROUP_BAL" localSheetId="7">#REF!</definedName>
    <definedName name="__GROUP_BAL" localSheetId="1">#REF!</definedName>
    <definedName name="__GROUP_BAL" localSheetId="2">#REF!</definedName>
    <definedName name="__GROUP_BAL" localSheetId="3">#REF!</definedName>
    <definedName name="__GROUP_BAL" localSheetId="8">#REF!</definedName>
    <definedName name="__GROUP_BAL" localSheetId="4">#REF!</definedName>
    <definedName name="__GROUP_BAL" localSheetId="5">#REF!</definedName>
    <definedName name="__GROUP_BAL" localSheetId="9">#REF!</definedName>
    <definedName name="__GROUP_BAL">#REF!</definedName>
    <definedName name="__GROUP_INC" localSheetId="7">#REF!</definedName>
    <definedName name="__GROUP_INC" localSheetId="1">#REF!</definedName>
    <definedName name="__GROUP_INC" localSheetId="2">#REF!</definedName>
    <definedName name="__GROUP_INC" localSheetId="3">#REF!</definedName>
    <definedName name="__GROUP_INC" localSheetId="8">#REF!</definedName>
    <definedName name="__GROUP_INC" localSheetId="4">#REF!</definedName>
    <definedName name="__GROUP_INC" localSheetId="5">#REF!</definedName>
    <definedName name="__GROUP_INC" localSheetId="9">#REF!</definedName>
    <definedName name="__GROUP_INC">#REF!</definedName>
    <definedName name="__h1" localSheetId="1">#REF!</definedName>
    <definedName name="__h1" localSheetId="2">#REF!</definedName>
    <definedName name="__h1" localSheetId="3">#REF!</definedName>
    <definedName name="__h1" localSheetId="8">#REF!</definedName>
    <definedName name="__h1" localSheetId="4">#REF!</definedName>
    <definedName name="__h1" localSheetId="9">#REF!</definedName>
    <definedName name="__h1">#REF!</definedName>
    <definedName name="__h2">[8]เงินกู้ธนชาติ!$G$2</definedName>
    <definedName name="__IntlFixup" hidden="1">TRUE</definedName>
    <definedName name="__lit1" localSheetId="7">#REF!</definedName>
    <definedName name="__lit1" localSheetId="1">#REF!</definedName>
    <definedName name="__lit1" localSheetId="2">#REF!</definedName>
    <definedName name="__lit1" localSheetId="3">#REF!</definedName>
    <definedName name="__lit1" localSheetId="8">#REF!</definedName>
    <definedName name="__lit1" localSheetId="4">#REF!</definedName>
    <definedName name="__lit1" localSheetId="5">#REF!</definedName>
    <definedName name="__lit1" localSheetId="9">#REF!</definedName>
    <definedName name="__lit1">#REF!</definedName>
    <definedName name="__lit2" localSheetId="7">#REF!</definedName>
    <definedName name="__lit2" localSheetId="1">#REF!</definedName>
    <definedName name="__lit2" localSheetId="2">#REF!</definedName>
    <definedName name="__lit2" localSheetId="3">#REF!</definedName>
    <definedName name="__lit2" localSheetId="8">#REF!</definedName>
    <definedName name="__lit2" localSheetId="4">#REF!</definedName>
    <definedName name="__lit2" localSheetId="5">#REF!</definedName>
    <definedName name="__lit2" localSheetId="9">#REF!</definedName>
    <definedName name="__lit2">#REF!</definedName>
    <definedName name="__Nov07" localSheetId="7">'11-12'!__Nov07</definedName>
    <definedName name="__Nov07" localSheetId="5">#N/A</definedName>
    <definedName name="__Nov07">__Nov07</definedName>
    <definedName name="__pa2" localSheetId="7">[6]!__pa2</definedName>
    <definedName name="__pa2" localSheetId="1">'5(3M)'!__pa2</definedName>
    <definedName name="__pa2" localSheetId="2">'6(3M)'!__pa2</definedName>
    <definedName name="__pa2" localSheetId="3">'7(6M)'!__pa2</definedName>
    <definedName name="__pa2" localSheetId="8">'8 (6M)'!__pa2</definedName>
    <definedName name="__pa2" localSheetId="4">'8(6M)'!__pa2</definedName>
    <definedName name="__pa2" localSheetId="9">'9(6M)'!__pa2</definedName>
    <definedName name="__pa2">#N/A</definedName>
    <definedName name="__PRO01">[7]JAN!$P$5:$P$2200</definedName>
    <definedName name="__PRO02">[7]FEB!$P$5:$P$2400</definedName>
    <definedName name="__PRO03">[7]MAR!$P$5:$P$1701</definedName>
    <definedName name="__PRO04">[7]APR!$P$5:$P$2000</definedName>
    <definedName name="__PRO05">[7]MAY!$P$5:$P$1600</definedName>
    <definedName name="__PRO06">[7]JUN!$P$5:$P$1600</definedName>
    <definedName name="__PRO07">[7]JULY!$P$7:$P$2298</definedName>
    <definedName name="__PRO08">[7]AUG!$P$6:$P$6500</definedName>
    <definedName name="__PRO09">[7]SEP!$Q$6:$Q$1700</definedName>
    <definedName name="__PRO10">[7]OCT!$Q$7:$Q$1800</definedName>
    <definedName name="__PRO11">[7]NOV!$Q$6:$Q$1500</definedName>
    <definedName name="__PRO12">[7]DEC!$Q$6:$Q$1606</definedName>
    <definedName name="__SCB1">'[9]SCB 1 - Current'!$F$10</definedName>
    <definedName name="__SCB2">'[9]SCB 2 - Current'!$F$11</definedName>
    <definedName name="__Us1" localSheetId="7">#REF!</definedName>
    <definedName name="__Us1" localSheetId="1">#REF!</definedName>
    <definedName name="__Us1" localSheetId="2">#REF!</definedName>
    <definedName name="__Us1" localSheetId="3">#REF!</definedName>
    <definedName name="__Us1" localSheetId="8">#REF!</definedName>
    <definedName name="__Us1" localSheetId="4">#REF!</definedName>
    <definedName name="__Us1" localSheetId="5">#REF!</definedName>
    <definedName name="__Us1" localSheetId="9">#REF!</definedName>
    <definedName name="__Us1">#REF!</definedName>
    <definedName name="__Us2" localSheetId="7">#REF!</definedName>
    <definedName name="__Us2" localSheetId="1">#REF!</definedName>
    <definedName name="__Us2" localSheetId="2">#REF!</definedName>
    <definedName name="__Us2" localSheetId="3">#REF!</definedName>
    <definedName name="__Us2" localSheetId="8">#REF!</definedName>
    <definedName name="__Us2" localSheetId="4">#REF!</definedName>
    <definedName name="__Us2" localSheetId="5">#REF!</definedName>
    <definedName name="__Us2" localSheetId="9">#REF!</definedName>
    <definedName name="__Us2">#REF!</definedName>
    <definedName name="__WP2007" localSheetId="7">#REF!</definedName>
    <definedName name="__WP2007" localSheetId="1">#REF!</definedName>
    <definedName name="__WP2007" localSheetId="2">#REF!</definedName>
    <definedName name="__WP2007" localSheetId="3">#REF!</definedName>
    <definedName name="__WP2007" localSheetId="8">#REF!</definedName>
    <definedName name="__WP2007" localSheetId="4">#REF!</definedName>
    <definedName name="__WP2007" localSheetId="5">#REF!</definedName>
    <definedName name="__WP2007" localSheetId="9">#REF!</definedName>
    <definedName name="__WP2007">#REF!</definedName>
    <definedName name="__xlfn.BAHTTEXT" hidden="1">#NAME?</definedName>
    <definedName name="_1" localSheetId="7">#REF!</definedName>
    <definedName name="_1" localSheetId="1">#REF!</definedName>
    <definedName name="_1" localSheetId="2">#REF!</definedName>
    <definedName name="_1" localSheetId="3">#REF!</definedName>
    <definedName name="_1" localSheetId="8">#REF!</definedName>
    <definedName name="_1" localSheetId="4">#REF!</definedName>
    <definedName name="_1" localSheetId="5">#REF!</definedName>
    <definedName name="_1" localSheetId="9">#REF!</definedName>
    <definedName name="_1">#REF!</definedName>
    <definedName name="_10">[11]Group!$B$179</definedName>
    <definedName name="_100">[11]Group!$B$179</definedName>
    <definedName name="_102" localSheetId="7">#REF!</definedName>
    <definedName name="_102" localSheetId="1">#REF!</definedName>
    <definedName name="_102" localSheetId="2">#REF!</definedName>
    <definedName name="_102" localSheetId="3">#REF!</definedName>
    <definedName name="_102" localSheetId="8">#REF!</definedName>
    <definedName name="_102" localSheetId="4">#REF!</definedName>
    <definedName name="_102" localSheetId="5">#REF!</definedName>
    <definedName name="_102" localSheetId="9">#REF!</definedName>
    <definedName name="_102">#REF!</definedName>
    <definedName name="_2" localSheetId="7">#REF!</definedName>
    <definedName name="_2" localSheetId="1">#REF!</definedName>
    <definedName name="_2" localSheetId="2">#REF!</definedName>
    <definedName name="_2" localSheetId="3">#REF!</definedName>
    <definedName name="_2" localSheetId="8">#REF!</definedName>
    <definedName name="_2" localSheetId="4">#REF!</definedName>
    <definedName name="_2" localSheetId="5">#REF!</definedName>
    <definedName name="_2" localSheetId="9">#REF!</definedName>
    <definedName name="_2">#REF!</definedName>
    <definedName name="_20">[11]Group!$B$196</definedName>
    <definedName name="_213___214100_214401_2151___231___233___2191___232100" localSheetId="7">#REF!</definedName>
    <definedName name="_213___214100_214401_2151___231___233___2191___232100" localSheetId="1">#REF!</definedName>
    <definedName name="_213___214100_214401_2151___231___233___2191___232100" localSheetId="2">#REF!</definedName>
    <definedName name="_213___214100_214401_2151___231___233___2191___232100" localSheetId="3">#REF!</definedName>
    <definedName name="_213___214100_214401_2151___231___233___2191___232100" localSheetId="8">#REF!</definedName>
    <definedName name="_213___214100_214401_2151___231___233___2191___232100" localSheetId="4">#REF!</definedName>
    <definedName name="_213___214100_214401_2151___231___233___2191___232100" localSheetId="5">#REF!</definedName>
    <definedName name="_213___214100_214401_2151___231___233___2191___232100" localSheetId="9">#REF!</definedName>
    <definedName name="_213___214100_214401_2151___231___233___2191___232100">#REF!</definedName>
    <definedName name="_3" localSheetId="7">#REF!</definedName>
    <definedName name="_3" localSheetId="1">#REF!</definedName>
    <definedName name="_3" localSheetId="2">#REF!</definedName>
    <definedName name="_3" localSheetId="3">#REF!</definedName>
    <definedName name="_3" localSheetId="8">#REF!</definedName>
    <definedName name="_3" localSheetId="4">#REF!</definedName>
    <definedName name="_3" localSheetId="5">#REF!</definedName>
    <definedName name="_3" localSheetId="9">#REF!</definedName>
    <definedName name="_3">#REF!</definedName>
    <definedName name="_30">[11]Group!$B$238</definedName>
    <definedName name="_4" localSheetId="7">#REF!</definedName>
    <definedName name="_4" localSheetId="1">#REF!</definedName>
    <definedName name="_4" localSheetId="2">#REF!</definedName>
    <definedName name="_4" localSheetId="3">#REF!</definedName>
    <definedName name="_4" localSheetId="8">#REF!</definedName>
    <definedName name="_4" localSheetId="4">#REF!</definedName>
    <definedName name="_4" localSheetId="5">#REF!</definedName>
    <definedName name="_4" localSheetId="9">#REF!</definedName>
    <definedName name="_4">#REF!</definedName>
    <definedName name="_40">[11]Group!$B$251</definedName>
    <definedName name="_40113" localSheetId="7">#REF!</definedName>
    <definedName name="_40113" localSheetId="1">#REF!</definedName>
    <definedName name="_40113" localSheetId="2">#REF!</definedName>
    <definedName name="_40113" localSheetId="3">#REF!</definedName>
    <definedName name="_40113" localSheetId="8">#REF!</definedName>
    <definedName name="_40113" localSheetId="4">#REF!</definedName>
    <definedName name="_40113" localSheetId="5">#REF!</definedName>
    <definedName name="_40113" localSheetId="9">#REF!</definedName>
    <definedName name="_40113">#REF!</definedName>
    <definedName name="_40119" localSheetId="7">#REF!</definedName>
    <definedName name="_40119" localSheetId="1">#REF!</definedName>
    <definedName name="_40119" localSheetId="2">#REF!</definedName>
    <definedName name="_40119" localSheetId="3">#REF!</definedName>
    <definedName name="_40119" localSheetId="8">#REF!</definedName>
    <definedName name="_40119" localSheetId="4">#REF!</definedName>
    <definedName name="_40119" localSheetId="5">#REF!</definedName>
    <definedName name="_40119" localSheetId="9">#REF!</definedName>
    <definedName name="_40119">#REF!</definedName>
    <definedName name="_40120" localSheetId="7">#REF!</definedName>
    <definedName name="_40120" localSheetId="1">#REF!</definedName>
    <definedName name="_40120" localSheetId="2">#REF!</definedName>
    <definedName name="_40120" localSheetId="3">#REF!</definedName>
    <definedName name="_40120" localSheetId="8">#REF!</definedName>
    <definedName name="_40120" localSheetId="4">#REF!</definedName>
    <definedName name="_40120" localSheetId="5">#REF!</definedName>
    <definedName name="_40120" localSheetId="9">#REF!</definedName>
    <definedName name="_40120">#REF!</definedName>
    <definedName name="_40127" localSheetId="1">#REF!</definedName>
    <definedName name="_40127" localSheetId="2">#REF!</definedName>
    <definedName name="_40127" localSheetId="3">#REF!</definedName>
    <definedName name="_40127" localSheetId="8">#REF!</definedName>
    <definedName name="_40127" localSheetId="4">#REF!</definedName>
    <definedName name="_40127" localSheetId="9">#REF!</definedName>
    <definedName name="_40127">#REF!</definedName>
    <definedName name="_40128" localSheetId="1">#REF!</definedName>
    <definedName name="_40128" localSheetId="2">#REF!</definedName>
    <definedName name="_40128" localSheetId="3">#REF!</definedName>
    <definedName name="_40128" localSheetId="8">#REF!</definedName>
    <definedName name="_40128" localSheetId="4">#REF!</definedName>
    <definedName name="_40128" localSheetId="9">#REF!</definedName>
    <definedName name="_40128">#REF!</definedName>
    <definedName name="_40132" localSheetId="1">#REF!</definedName>
    <definedName name="_40132" localSheetId="2">#REF!</definedName>
    <definedName name="_40132" localSheetId="3">#REF!</definedName>
    <definedName name="_40132" localSheetId="8">#REF!</definedName>
    <definedName name="_40132" localSheetId="4">#REF!</definedName>
    <definedName name="_40132" localSheetId="9">#REF!</definedName>
    <definedName name="_40132">#REF!</definedName>
    <definedName name="_40133" localSheetId="1">#REF!</definedName>
    <definedName name="_40133" localSheetId="2">#REF!</definedName>
    <definedName name="_40133" localSheetId="3">#REF!</definedName>
    <definedName name="_40133" localSheetId="8">#REF!</definedName>
    <definedName name="_40133" localSheetId="4">#REF!</definedName>
    <definedName name="_40133" localSheetId="9">#REF!</definedName>
    <definedName name="_40133">#REF!</definedName>
    <definedName name="_40138" localSheetId="1">#REF!</definedName>
    <definedName name="_40138" localSheetId="2">#REF!</definedName>
    <definedName name="_40138" localSheetId="3">#REF!</definedName>
    <definedName name="_40138" localSheetId="8">#REF!</definedName>
    <definedName name="_40138" localSheetId="4">#REF!</definedName>
    <definedName name="_40138" localSheetId="9">#REF!</definedName>
    <definedName name="_40138">#REF!</definedName>
    <definedName name="_40150" localSheetId="1">#REF!</definedName>
    <definedName name="_40150" localSheetId="2">#REF!</definedName>
    <definedName name="_40150" localSheetId="3">#REF!</definedName>
    <definedName name="_40150" localSheetId="8">#REF!</definedName>
    <definedName name="_40150" localSheetId="4">#REF!</definedName>
    <definedName name="_40150" localSheetId="9">#REF!</definedName>
    <definedName name="_40150">#REF!</definedName>
    <definedName name="_40155" localSheetId="1">#REF!</definedName>
    <definedName name="_40155" localSheetId="2">#REF!</definedName>
    <definedName name="_40155" localSheetId="3">#REF!</definedName>
    <definedName name="_40155" localSheetId="8">#REF!</definedName>
    <definedName name="_40155" localSheetId="4">#REF!</definedName>
    <definedName name="_40155" localSheetId="9">#REF!</definedName>
    <definedName name="_40155">#REF!</definedName>
    <definedName name="_40156" localSheetId="1">#REF!</definedName>
    <definedName name="_40156" localSheetId="2">#REF!</definedName>
    <definedName name="_40156" localSheetId="3">#REF!</definedName>
    <definedName name="_40156" localSheetId="8">#REF!</definedName>
    <definedName name="_40156" localSheetId="4">#REF!</definedName>
    <definedName name="_40156" localSheetId="9">#REF!</definedName>
    <definedName name="_40156">#REF!</definedName>
    <definedName name="_40213" localSheetId="1">#REF!</definedName>
    <definedName name="_40213" localSheetId="2">#REF!</definedName>
    <definedName name="_40213" localSheetId="3">#REF!</definedName>
    <definedName name="_40213" localSheetId="8">#REF!</definedName>
    <definedName name="_40213" localSheetId="4">#REF!</definedName>
    <definedName name="_40213" localSheetId="9">#REF!</definedName>
    <definedName name="_40213">#REF!</definedName>
    <definedName name="_40219" localSheetId="1">#REF!</definedName>
    <definedName name="_40219" localSheetId="2">#REF!</definedName>
    <definedName name="_40219" localSheetId="3">#REF!</definedName>
    <definedName name="_40219" localSheetId="8">#REF!</definedName>
    <definedName name="_40219" localSheetId="4">#REF!</definedName>
    <definedName name="_40219" localSheetId="9">#REF!</definedName>
    <definedName name="_40219">#REF!</definedName>
    <definedName name="_40220" localSheetId="1">#REF!</definedName>
    <definedName name="_40220" localSheetId="2">#REF!</definedName>
    <definedName name="_40220" localSheetId="3">#REF!</definedName>
    <definedName name="_40220" localSheetId="8">#REF!</definedName>
    <definedName name="_40220" localSheetId="4">#REF!</definedName>
    <definedName name="_40220" localSheetId="9">#REF!</definedName>
    <definedName name="_40220">#REF!</definedName>
    <definedName name="_40230" localSheetId="1">#REF!</definedName>
    <definedName name="_40230" localSheetId="2">#REF!</definedName>
    <definedName name="_40230" localSheetId="3">#REF!</definedName>
    <definedName name="_40230" localSheetId="8">#REF!</definedName>
    <definedName name="_40230" localSheetId="4">#REF!</definedName>
    <definedName name="_40230" localSheetId="9">#REF!</definedName>
    <definedName name="_40230">#REF!</definedName>
    <definedName name="_40232" localSheetId="1">#REF!</definedName>
    <definedName name="_40232" localSheetId="2">#REF!</definedName>
    <definedName name="_40232" localSheetId="3">#REF!</definedName>
    <definedName name="_40232" localSheetId="8">#REF!</definedName>
    <definedName name="_40232" localSheetId="4">#REF!</definedName>
    <definedName name="_40232" localSheetId="9">#REF!</definedName>
    <definedName name="_40232">#REF!</definedName>
    <definedName name="_40233" localSheetId="1">#REF!</definedName>
    <definedName name="_40233" localSheetId="2">#REF!</definedName>
    <definedName name="_40233" localSheetId="3">#REF!</definedName>
    <definedName name="_40233" localSheetId="8">#REF!</definedName>
    <definedName name="_40233" localSheetId="4">#REF!</definedName>
    <definedName name="_40233" localSheetId="9">#REF!</definedName>
    <definedName name="_40233">#REF!</definedName>
    <definedName name="_40238" localSheetId="1">#REF!</definedName>
    <definedName name="_40238" localSheetId="2">#REF!</definedName>
    <definedName name="_40238" localSheetId="3">#REF!</definedName>
    <definedName name="_40238" localSheetId="8">#REF!</definedName>
    <definedName name="_40238" localSheetId="4">#REF!</definedName>
    <definedName name="_40238" localSheetId="9">#REF!</definedName>
    <definedName name="_40238">#REF!</definedName>
    <definedName name="_40239" localSheetId="1">#REF!</definedName>
    <definedName name="_40239" localSheetId="2">#REF!</definedName>
    <definedName name="_40239" localSheetId="3">#REF!</definedName>
    <definedName name="_40239" localSheetId="8">#REF!</definedName>
    <definedName name="_40239" localSheetId="4">#REF!</definedName>
    <definedName name="_40239" localSheetId="9">#REF!</definedName>
    <definedName name="_40239">#REF!</definedName>
    <definedName name="_40255" localSheetId="1">#REF!</definedName>
    <definedName name="_40255" localSheetId="2">#REF!</definedName>
    <definedName name="_40255" localSheetId="3">#REF!</definedName>
    <definedName name="_40255" localSheetId="8">#REF!</definedName>
    <definedName name="_40255" localSheetId="4">#REF!</definedName>
    <definedName name="_40255" localSheetId="9">#REF!</definedName>
    <definedName name="_40255">#REF!</definedName>
    <definedName name="_40511" localSheetId="1">#REF!</definedName>
    <definedName name="_40511" localSheetId="2">#REF!</definedName>
    <definedName name="_40511" localSheetId="3">#REF!</definedName>
    <definedName name="_40511" localSheetId="8">#REF!</definedName>
    <definedName name="_40511" localSheetId="4">#REF!</definedName>
    <definedName name="_40511" localSheetId="9">#REF!</definedName>
    <definedName name="_40511">#REF!</definedName>
    <definedName name="_40513" localSheetId="1">#REF!</definedName>
    <definedName name="_40513" localSheetId="2">#REF!</definedName>
    <definedName name="_40513" localSheetId="3">#REF!</definedName>
    <definedName name="_40513" localSheetId="8">#REF!</definedName>
    <definedName name="_40513" localSheetId="4">#REF!</definedName>
    <definedName name="_40513" localSheetId="9">#REF!</definedName>
    <definedName name="_40513">#REF!</definedName>
    <definedName name="_40813" localSheetId="1">#REF!</definedName>
    <definedName name="_40813" localSheetId="2">#REF!</definedName>
    <definedName name="_40813" localSheetId="3">#REF!</definedName>
    <definedName name="_40813" localSheetId="8">#REF!</definedName>
    <definedName name="_40813" localSheetId="4">#REF!</definedName>
    <definedName name="_40813" localSheetId="9">#REF!</definedName>
    <definedName name="_40813">#REF!</definedName>
    <definedName name="_40820" localSheetId="1">#REF!</definedName>
    <definedName name="_40820" localSheetId="2">#REF!</definedName>
    <definedName name="_40820" localSheetId="3">#REF!</definedName>
    <definedName name="_40820" localSheetId="8">#REF!</definedName>
    <definedName name="_40820" localSheetId="4">#REF!</definedName>
    <definedName name="_40820" localSheetId="9">#REF!</definedName>
    <definedName name="_40820">#REF!</definedName>
    <definedName name="_40832" localSheetId="1">#REF!</definedName>
    <definedName name="_40832" localSheetId="2">#REF!</definedName>
    <definedName name="_40832" localSheetId="3">#REF!</definedName>
    <definedName name="_40832" localSheetId="8">#REF!</definedName>
    <definedName name="_40832" localSheetId="4">#REF!</definedName>
    <definedName name="_40832" localSheetId="9">#REF!</definedName>
    <definedName name="_40832">#REF!</definedName>
    <definedName name="_40838" localSheetId="1">#REF!</definedName>
    <definedName name="_40838" localSheetId="2">#REF!</definedName>
    <definedName name="_40838" localSheetId="3">#REF!</definedName>
    <definedName name="_40838" localSheetId="8">#REF!</definedName>
    <definedName name="_40838" localSheetId="4">#REF!</definedName>
    <definedName name="_40838" localSheetId="9">#REF!</definedName>
    <definedName name="_40838">#REF!</definedName>
    <definedName name="_40855" localSheetId="1">#REF!</definedName>
    <definedName name="_40855" localSheetId="2">#REF!</definedName>
    <definedName name="_40855" localSheetId="3">#REF!</definedName>
    <definedName name="_40855" localSheetId="8">#REF!</definedName>
    <definedName name="_40855" localSheetId="4">#REF!</definedName>
    <definedName name="_40855" localSheetId="9">#REF!</definedName>
    <definedName name="_40855">#REF!</definedName>
    <definedName name="_41112" localSheetId="1">#REF!</definedName>
    <definedName name="_41112" localSheetId="2">#REF!</definedName>
    <definedName name="_41112" localSheetId="3">#REF!</definedName>
    <definedName name="_41112" localSheetId="8">#REF!</definedName>
    <definedName name="_41112" localSheetId="4">#REF!</definedName>
    <definedName name="_41112" localSheetId="9">#REF!</definedName>
    <definedName name="_41112">#REF!</definedName>
    <definedName name="_41113" localSheetId="1">#REF!</definedName>
    <definedName name="_41113" localSheetId="2">#REF!</definedName>
    <definedName name="_41113" localSheetId="3">#REF!</definedName>
    <definedName name="_41113" localSheetId="8">#REF!</definedName>
    <definedName name="_41113" localSheetId="4">#REF!</definedName>
    <definedName name="_41113" localSheetId="9">#REF!</definedName>
    <definedName name="_41113">#REF!</definedName>
    <definedName name="_41127" localSheetId="1">#REF!</definedName>
    <definedName name="_41127" localSheetId="2">#REF!</definedName>
    <definedName name="_41127" localSheetId="3">#REF!</definedName>
    <definedName name="_41127" localSheetId="8">#REF!</definedName>
    <definedName name="_41127" localSheetId="4">#REF!</definedName>
    <definedName name="_41127" localSheetId="9">#REF!</definedName>
    <definedName name="_41127">#REF!</definedName>
    <definedName name="_41180" localSheetId="1">#REF!</definedName>
    <definedName name="_41180" localSheetId="2">#REF!</definedName>
    <definedName name="_41180" localSheetId="3">#REF!</definedName>
    <definedName name="_41180" localSheetId="8">#REF!</definedName>
    <definedName name="_41180" localSheetId="4">#REF!</definedName>
    <definedName name="_41180" localSheetId="9">#REF!</definedName>
    <definedName name="_41180">#REF!</definedName>
    <definedName name="_41185" localSheetId="1">#REF!</definedName>
    <definedName name="_41185" localSheetId="2">#REF!</definedName>
    <definedName name="_41185" localSheetId="3">#REF!</definedName>
    <definedName name="_41185" localSheetId="8">#REF!</definedName>
    <definedName name="_41185" localSheetId="4">#REF!</definedName>
    <definedName name="_41185" localSheetId="9">#REF!</definedName>
    <definedName name="_41185">#REF!</definedName>
    <definedName name="_41186" localSheetId="1">#REF!</definedName>
    <definedName name="_41186" localSheetId="2">#REF!</definedName>
    <definedName name="_41186" localSheetId="3">#REF!</definedName>
    <definedName name="_41186" localSheetId="8">#REF!</definedName>
    <definedName name="_41186" localSheetId="4">#REF!</definedName>
    <definedName name="_41186" localSheetId="9">#REF!</definedName>
    <definedName name="_41186">#REF!</definedName>
    <definedName name="_41187" localSheetId="1">#REF!</definedName>
    <definedName name="_41187" localSheetId="2">#REF!</definedName>
    <definedName name="_41187" localSheetId="3">#REF!</definedName>
    <definedName name="_41187" localSheetId="8">#REF!</definedName>
    <definedName name="_41187" localSheetId="4">#REF!</definedName>
    <definedName name="_41187" localSheetId="9">#REF!</definedName>
    <definedName name="_41187">#REF!</definedName>
    <definedName name="_41280" localSheetId="1">#REF!</definedName>
    <definedName name="_41280" localSheetId="2">#REF!</definedName>
    <definedName name="_41280" localSheetId="3">#REF!</definedName>
    <definedName name="_41280" localSheetId="8">#REF!</definedName>
    <definedName name="_41280" localSheetId="4">#REF!</definedName>
    <definedName name="_41280" localSheetId="9">#REF!</definedName>
    <definedName name="_41280">#REF!</definedName>
    <definedName name="_41285" localSheetId="1">#REF!</definedName>
    <definedName name="_41285" localSheetId="2">#REF!</definedName>
    <definedName name="_41285" localSheetId="3">#REF!</definedName>
    <definedName name="_41285" localSheetId="8">#REF!</definedName>
    <definedName name="_41285" localSheetId="4">#REF!</definedName>
    <definedName name="_41285" localSheetId="9">#REF!</definedName>
    <definedName name="_41285">#REF!</definedName>
    <definedName name="_41286" localSheetId="1">#REF!</definedName>
    <definedName name="_41286" localSheetId="2">#REF!</definedName>
    <definedName name="_41286" localSheetId="3">#REF!</definedName>
    <definedName name="_41286" localSheetId="8">#REF!</definedName>
    <definedName name="_41286" localSheetId="4">#REF!</definedName>
    <definedName name="_41286" localSheetId="9">#REF!</definedName>
    <definedName name="_41286">#REF!</definedName>
    <definedName name="_41513" localSheetId="1">#REF!</definedName>
    <definedName name="_41513" localSheetId="2">#REF!</definedName>
    <definedName name="_41513" localSheetId="3">#REF!</definedName>
    <definedName name="_41513" localSheetId="8">#REF!</definedName>
    <definedName name="_41513" localSheetId="4">#REF!</definedName>
    <definedName name="_41513" localSheetId="9">#REF!</definedName>
    <definedName name="_41513">#REF!</definedName>
    <definedName name="_41580" localSheetId="1">#REF!</definedName>
    <definedName name="_41580" localSheetId="2">#REF!</definedName>
    <definedName name="_41580" localSheetId="3">#REF!</definedName>
    <definedName name="_41580" localSheetId="8">#REF!</definedName>
    <definedName name="_41580" localSheetId="4">#REF!</definedName>
    <definedName name="_41580" localSheetId="9">#REF!</definedName>
    <definedName name="_41580">#REF!</definedName>
    <definedName name="_41585" localSheetId="1">#REF!</definedName>
    <definedName name="_41585" localSheetId="2">#REF!</definedName>
    <definedName name="_41585" localSheetId="3">#REF!</definedName>
    <definedName name="_41585" localSheetId="8">#REF!</definedName>
    <definedName name="_41585" localSheetId="4">#REF!</definedName>
    <definedName name="_41585" localSheetId="9">#REF!</definedName>
    <definedName name="_41585">#REF!</definedName>
    <definedName name="_41880" localSheetId="1">#REF!</definedName>
    <definedName name="_41880" localSheetId="2">#REF!</definedName>
    <definedName name="_41880" localSheetId="3">#REF!</definedName>
    <definedName name="_41880" localSheetId="8">#REF!</definedName>
    <definedName name="_41880" localSheetId="4">#REF!</definedName>
    <definedName name="_41880" localSheetId="9">#REF!</definedName>
    <definedName name="_41880">#REF!</definedName>
    <definedName name="_41885" localSheetId="1">#REF!</definedName>
    <definedName name="_41885" localSheetId="2">#REF!</definedName>
    <definedName name="_41885" localSheetId="3">#REF!</definedName>
    <definedName name="_41885" localSheetId="8">#REF!</definedName>
    <definedName name="_41885" localSheetId="4">#REF!</definedName>
    <definedName name="_41885" localSheetId="9">#REF!</definedName>
    <definedName name="_41885">#REF!</definedName>
    <definedName name="_42100" localSheetId="1">#REF!</definedName>
    <definedName name="_42100" localSheetId="2">#REF!</definedName>
    <definedName name="_42100" localSheetId="3">#REF!</definedName>
    <definedName name="_42100" localSheetId="8">#REF!</definedName>
    <definedName name="_42100" localSheetId="4">#REF!</definedName>
    <definedName name="_42100" localSheetId="9">#REF!</definedName>
    <definedName name="_42100">#REF!</definedName>
    <definedName name="_42109" localSheetId="1">#REF!</definedName>
    <definedName name="_42109" localSheetId="2">#REF!</definedName>
    <definedName name="_42109" localSheetId="3">#REF!</definedName>
    <definedName name="_42109" localSheetId="8">#REF!</definedName>
    <definedName name="_42109" localSheetId="4">#REF!</definedName>
    <definedName name="_42109" localSheetId="9">#REF!</definedName>
    <definedName name="_42109">#REF!</definedName>
    <definedName name="_42400" localSheetId="1">#REF!</definedName>
    <definedName name="_42400" localSheetId="2">#REF!</definedName>
    <definedName name="_42400" localSheetId="3">#REF!</definedName>
    <definedName name="_42400" localSheetId="8">#REF!</definedName>
    <definedName name="_42400" localSheetId="4">#REF!</definedName>
    <definedName name="_42400" localSheetId="9">#REF!</definedName>
    <definedName name="_42400">#REF!</definedName>
    <definedName name="_42510" localSheetId="1">#REF!</definedName>
    <definedName name="_42510" localSheetId="2">#REF!</definedName>
    <definedName name="_42510" localSheetId="3">#REF!</definedName>
    <definedName name="_42510" localSheetId="8">#REF!</definedName>
    <definedName name="_42510" localSheetId="4">#REF!</definedName>
    <definedName name="_42510" localSheetId="9">#REF!</definedName>
    <definedName name="_42510">#REF!</definedName>
    <definedName name="_42511" localSheetId="1">#REF!</definedName>
    <definedName name="_42511" localSheetId="2">#REF!</definedName>
    <definedName name="_42511" localSheetId="3">#REF!</definedName>
    <definedName name="_42511" localSheetId="8">#REF!</definedName>
    <definedName name="_42511" localSheetId="4">#REF!</definedName>
    <definedName name="_42511" localSheetId="9">#REF!</definedName>
    <definedName name="_42511">#REF!</definedName>
    <definedName name="_42520" localSheetId="1">#REF!</definedName>
    <definedName name="_42520" localSheetId="2">#REF!</definedName>
    <definedName name="_42520" localSheetId="3">#REF!</definedName>
    <definedName name="_42520" localSheetId="8">#REF!</definedName>
    <definedName name="_42520" localSheetId="4">#REF!</definedName>
    <definedName name="_42520" localSheetId="9">#REF!</definedName>
    <definedName name="_42520">#REF!</definedName>
    <definedName name="_42530" localSheetId="1">#REF!</definedName>
    <definedName name="_42530" localSheetId="2">#REF!</definedName>
    <definedName name="_42530" localSheetId="3">#REF!</definedName>
    <definedName name="_42530" localSheetId="8">#REF!</definedName>
    <definedName name="_42530" localSheetId="4">#REF!</definedName>
    <definedName name="_42530" localSheetId="9">#REF!</definedName>
    <definedName name="_42530">#REF!</definedName>
    <definedName name="_42540" localSheetId="1">#REF!</definedName>
    <definedName name="_42540" localSheetId="2">#REF!</definedName>
    <definedName name="_42540" localSheetId="3">#REF!</definedName>
    <definedName name="_42540" localSheetId="8">#REF!</definedName>
    <definedName name="_42540" localSheetId="4">#REF!</definedName>
    <definedName name="_42540" localSheetId="9">#REF!</definedName>
    <definedName name="_42540">#REF!</definedName>
    <definedName name="_42541" localSheetId="1">#REF!</definedName>
    <definedName name="_42541" localSheetId="2">#REF!</definedName>
    <definedName name="_42541" localSheetId="3">#REF!</definedName>
    <definedName name="_42541" localSheetId="8">#REF!</definedName>
    <definedName name="_42541" localSheetId="4">#REF!</definedName>
    <definedName name="_42541" localSheetId="9">#REF!</definedName>
    <definedName name="_42541">#REF!</definedName>
    <definedName name="_42550" localSheetId="1">#REF!</definedName>
    <definedName name="_42550" localSheetId="2">#REF!</definedName>
    <definedName name="_42550" localSheetId="3">#REF!</definedName>
    <definedName name="_42550" localSheetId="8">#REF!</definedName>
    <definedName name="_42550" localSheetId="4">#REF!</definedName>
    <definedName name="_42550" localSheetId="9">#REF!</definedName>
    <definedName name="_42550">#REF!</definedName>
    <definedName name="_42560" localSheetId="1">#REF!</definedName>
    <definedName name="_42560" localSheetId="2">#REF!</definedName>
    <definedName name="_42560" localSheetId="3">#REF!</definedName>
    <definedName name="_42560" localSheetId="8">#REF!</definedName>
    <definedName name="_42560" localSheetId="4">#REF!</definedName>
    <definedName name="_42560" localSheetId="9">#REF!</definedName>
    <definedName name="_42560">#REF!</definedName>
    <definedName name="_42570" localSheetId="1">#REF!</definedName>
    <definedName name="_42570" localSheetId="2">#REF!</definedName>
    <definedName name="_42570" localSheetId="3">#REF!</definedName>
    <definedName name="_42570" localSheetId="8">#REF!</definedName>
    <definedName name="_42570" localSheetId="4">#REF!</definedName>
    <definedName name="_42570" localSheetId="9">#REF!</definedName>
    <definedName name="_42570">#REF!</definedName>
    <definedName name="_42571" localSheetId="1">#REF!</definedName>
    <definedName name="_42571" localSheetId="2">#REF!</definedName>
    <definedName name="_42571" localSheetId="3">#REF!</definedName>
    <definedName name="_42571" localSheetId="8">#REF!</definedName>
    <definedName name="_42571" localSheetId="4">#REF!</definedName>
    <definedName name="_42571" localSheetId="9">#REF!</definedName>
    <definedName name="_42571">#REF!</definedName>
    <definedName name="_42572" localSheetId="1">#REF!</definedName>
    <definedName name="_42572" localSheetId="2">#REF!</definedName>
    <definedName name="_42572" localSheetId="3">#REF!</definedName>
    <definedName name="_42572" localSheetId="8">#REF!</definedName>
    <definedName name="_42572" localSheetId="4">#REF!</definedName>
    <definedName name="_42572" localSheetId="9">#REF!</definedName>
    <definedName name="_42572">#REF!</definedName>
    <definedName name="_42573" localSheetId="1">#REF!</definedName>
    <definedName name="_42573" localSheetId="2">#REF!</definedName>
    <definedName name="_42573" localSheetId="3">#REF!</definedName>
    <definedName name="_42573" localSheetId="8">#REF!</definedName>
    <definedName name="_42573" localSheetId="4">#REF!</definedName>
    <definedName name="_42573" localSheetId="9">#REF!</definedName>
    <definedName name="_42573">#REF!</definedName>
    <definedName name="_42580" localSheetId="1">#REF!</definedName>
    <definedName name="_42580" localSheetId="2">#REF!</definedName>
    <definedName name="_42580" localSheetId="3">#REF!</definedName>
    <definedName name="_42580" localSheetId="8">#REF!</definedName>
    <definedName name="_42580" localSheetId="4">#REF!</definedName>
    <definedName name="_42580" localSheetId="9">#REF!</definedName>
    <definedName name="_42580">#REF!</definedName>
    <definedName name="_42590" localSheetId="1">#REF!</definedName>
    <definedName name="_42590" localSheetId="2">#REF!</definedName>
    <definedName name="_42590" localSheetId="3">#REF!</definedName>
    <definedName name="_42590" localSheetId="8">#REF!</definedName>
    <definedName name="_42590" localSheetId="4">#REF!</definedName>
    <definedName name="_42590" localSheetId="9">#REF!</definedName>
    <definedName name="_42590">#REF!</definedName>
    <definedName name="_42610" localSheetId="1">#REF!</definedName>
    <definedName name="_42610" localSheetId="2">#REF!</definedName>
    <definedName name="_42610" localSheetId="3">#REF!</definedName>
    <definedName name="_42610" localSheetId="8">#REF!</definedName>
    <definedName name="_42610" localSheetId="4">#REF!</definedName>
    <definedName name="_42610" localSheetId="9">#REF!</definedName>
    <definedName name="_42610">#REF!</definedName>
    <definedName name="_42620" localSheetId="1">#REF!</definedName>
    <definedName name="_42620" localSheetId="2">#REF!</definedName>
    <definedName name="_42620" localSheetId="3">#REF!</definedName>
    <definedName name="_42620" localSheetId="8">#REF!</definedName>
    <definedName name="_42620" localSheetId="4">#REF!</definedName>
    <definedName name="_42620" localSheetId="9">#REF!</definedName>
    <definedName name="_42620">#REF!</definedName>
    <definedName name="_42630" localSheetId="1">#REF!</definedName>
    <definedName name="_42630" localSheetId="2">#REF!</definedName>
    <definedName name="_42630" localSheetId="3">#REF!</definedName>
    <definedName name="_42630" localSheetId="8">#REF!</definedName>
    <definedName name="_42630" localSheetId="4">#REF!</definedName>
    <definedName name="_42630" localSheetId="9">#REF!</definedName>
    <definedName name="_42630">#REF!</definedName>
    <definedName name="_42640" localSheetId="1">#REF!</definedName>
    <definedName name="_42640" localSheetId="2">#REF!</definedName>
    <definedName name="_42640" localSheetId="3">#REF!</definedName>
    <definedName name="_42640" localSheetId="8">#REF!</definedName>
    <definedName name="_42640" localSheetId="4">#REF!</definedName>
    <definedName name="_42640" localSheetId="9">#REF!</definedName>
    <definedName name="_42640">#REF!</definedName>
    <definedName name="_42650" localSheetId="1">#REF!</definedName>
    <definedName name="_42650" localSheetId="2">#REF!</definedName>
    <definedName name="_42650" localSheetId="3">#REF!</definedName>
    <definedName name="_42650" localSheetId="8">#REF!</definedName>
    <definedName name="_42650" localSheetId="4">#REF!</definedName>
    <definedName name="_42650" localSheetId="9">#REF!</definedName>
    <definedName name="_42650">#REF!</definedName>
    <definedName name="_42660" localSheetId="1">#REF!</definedName>
    <definedName name="_42660" localSheetId="2">#REF!</definedName>
    <definedName name="_42660" localSheetId="3">#REF!</definedName>
    <definedName name="_42660" localSheetId="8">#REF!</definedName>
    <definedName name="_42660" localSheetId="4">#REF!</definedName>
    <definedName name="_42660" localSheetId="9">#REF!</definedName>
    <definedName name="_42660">#REF!</definedName>
    <definedName name="_42670" localSheetId="1">#REF!</definedName>
    <definedName name="_42670" localSheetId="2">#REF!</definedName>
    <definedName name="_42670" localSheetId="3">#REF!</definedName>
    <definedName name="_42670" localSheetId="8">#REF!</definedName>
    <definedName name="_42670" localSheetId="4">#REF!</definedName>
    <definedName name="_42670" localSheetId="9">#REF!</definedName>
    <definedName name="_42670">#REF!</definedName>
    <definedName name="_42680" localSheetId="1">#REF!</definedName>
    <definedName name="_42680" localSheetId="2">#REF!</definedName>
    <definedName name="_42680" localSheetId="3">#REF!</definedName>
    <definedName name="_42680" localSheetId="8">#REF!</definedName>
    <definedName name="_42680" localSheetId="4">#REF!</definedName>
    <definedName name="_42680" localSheetId="9">#REF!</definedName>
    <definedName name="_42680">#REF!</definedName>
    <definedName name="_42690" localSheetId="1">#REF!</definedName>
    <definedName name="_42690" localSheetId="2">#REF!</definedName>
    <definedName name="_42690" localSheetId="3">#REF!</definedName>
    <definedName name="_42690" localSheetId="8">#REF!</definedName>
    <definedName name="_42690" localSheetId="4">#REF!</definedName>
    <definedName name="_42690" localSheetId="9">#REF!</definedName>
    <definedName name="_42690">#REF!</definedName>
    <definedName name="_42710" localSheetId="1">#REF!</definedName>
    <definedName name="_42710" localSheetId="2">#REF!</definedName>
    <definedName name="_42710" localSheetId="3">#REF!</definedName>
    <definedName name="_42710" localSheetId="8">#REF!</definedName>
    <definedName name="_42710" localSheetId="4">#REF!</definedName>
    <definedName name="_42710" localSheetId="9">#REF!</definedName>
    <definedName name="_42710">#REF!</definedName>
    <definedName name="_42720" localSheetId="1">#REF!</definedName>
    <definedName name="_42720" localSheetId="2">#REF!</definedName>
    <definedName name="_42720" localSheetId="3">#REF!</definedName>
    <definedName name="_42720" localSheetId="8">#REF!</definedName>
    <definedName name="_42720" localSheetId="4">#REF!</definedName>
    <definedName name="_42720" localSheetId="9">#REF!</definedName>
    <definedName name="_42720">#REF!</definedName>
    <definedName name="_42740" localSheetId="1">#REF!</definedName>
    <definedName name="_42740" localSheetId="2">#REF!</definedName>
    <definedName name="_42740" localSheetId="3">#REF!</definedName>
    <definedName name="_42740" localSheetId="8">#REF!</definedName>
    <definedName name="_42740" localSheetId="4">#REF!</definedName>
    <definedName name="_42740" localSheetId="9">#REF!</definedName>
    <definedName name="_42740">#REF!</definedName>
    <definedName name="_42810" localSheetId="1">#REF!</definedName>
    <definedName name="_42810" localSheetId="2">#REF!</definedName>
    <definedName name="_42810" localSheetId="3">#REF!</definedName>
    <definedName name="_42810" localSheetId="8">#REF!</definedName>
    <definedName name="_42810" localSheetId="4">#REF!</definedName>
    <definedName name="_42810" localSheetId="9">#REF!</definedName>
    <definedName name="_42810">#REF!</definedName>
    <definedName name="_42820" localSheetId="1">#REF!</definedName>
    <definedName name="_42820" localSheetId="2">#REF!</definedName>
    <definedName name="_42820" localSheetId="3">#REF!</definedName>
    <definedName name="_42820" localSheetId="8">#REF!</definedName>
    <definedName name="_42820" localSheetId="4">#REF!</definedName>
    <definedName name="_42820" localSheetId="9">#REF!</definedName>
    <definedName name="_42820">#REF!</definedName>
    <definedName name="_42830" localSheetId="1">#REF!</definedName>
    <definedName name="_42830" localSheetId="2">#REF!</definedName>
    <definedName name="_42830" localSheetId="3">#REF!</definedName>
    <definedName name="_42830" localSheetId="8">#REF!</definedName>
    <definedName name="_42830" localSheetId="4">#REF!</definedName>
    <definedName name="_42830" localSheetId="9">#REF!</definedName>
    <definedName name="_42830">#REF!</definedName>
    <definedName name="_42840" localSheetId="1">#REF!</definedName>
    <definedName name="_42840" localSheetId="2">#REF!</definedName>
    <definedName name="_42840" localSheetId="3">#REF!</definedName>
    <definedName name="_42840" localSheetId="8">#REF!</definedName>
    <definedName name="_42840" localSheetId="4">#REF!</definedName>
    <definedName name="_42840" localSheetId="9">#REF!</definedName>
    <definedName name="_42840">#REF!</definedName>
    <definedName name="_42910" localSheetId="1">#REF!</definedName>
    <definedName name="_42910" localSheetId="2">#REF!</definedName>
    <definedName name="_42910" localSheetId="3">#REF!</definedName>
    <definedName name="_42910" localSheetId="8">#REF!</definedName>
    <definedName name="_42910" localSheetId="4">#REF!</definedName>
    <definedName name="_42910" localSheetId="9">#REF!</definedName>
    <definedName name="_42910">#REF!</definedName>
    <definedName name="_44010" localSheetId="1">#REF!</definedName>
    <definedName name="_44010" localSheetId="2">#REF!</definedName>
    <definedName name="_44010" localSheetId="3">#REF!</definedName>
    <definedName name="_44010" localSheetId="8">#REF!</definedName>
    <definedName name="_44010" localSheetId="4">#REF!</definedName>
    <definedName name="_44010" localSheetId="9">#REF!</definedName>
    <definedName name="_44010">#REF!</definedName>
    <definedName name="_44011" localSheetId="1">#REF!</definedName>
    <definedName name="_44011" localSheetId="2">#REF!</definedName>
    <definedName name="_44011" localSheetId="3">#REF!</definedName>
    <definedName name="_44011" localSheetId="8">#REF!</definedName>
    <definedName name="_44011" localSheetId="4">#REF!</definedName>
    <definedName name="_44011" localSheetId="9">#REF!</definedName>
    <definedName name="_44011">#REF!</definedName>
    <definedName name="_44012" localSheetId="1">#REF!</definedName>
    <definedName name="_44012" localSheetId="2">#REF!</definedName>
    <definedName name="_44012" localSheetId="3">#REF!</definedName>
    <definedName name="_44012" localSheetId="8">#REF!</definedName>
    <definedName name="_44012" localSheetId="4">#REF!</definedName>
    <definedName name="_44012" localSheetId="9">#REF!</definedName>
    <definedName name="_44012">#REF!</definedName>
    <definedName name="_44013" localSheetId="1">#REF!</definedName>
    <definedName name="_44013" localSheetId="2">#REF!</definedName>
    <definedName name="_44013" localSheetId="3">#REF!</definedName>
    <definedName name="_44013" localSheetId="8">#REF!</definedName>
    <definedName name="_44013" localSheetId="4">#REF!</definedName>
    <definedName name="_44013" localSheetId="9">#REF!</definedName>
    <definedName name="_44013">#REF!</definedName>
    <definedName name="_44014" localSheetId="1">#REF!</definedName>
    <definedName name="_44014" localSheetId="2">#REF!</definedName>
    <definedName name="_44014" localSheetId="3">#REF!</definedName>
    <definedName name="_44014" localSheetId="8">#REF!</definedName>
    <definedName name="_44014" localSheetId="4">#REF!</definedName>
    <definedName name="_44014" localSheetId="9">#REF!</definedName>
    <definedName name="_44014">#REF!</definedName>
    <definedName name="_44017" localSheetId="1">#REF!</definedName>
    <definedName name="_44017" localSheetId="2">#REF!</definedName>
    <definedName name="_44017" localSheetId="3">#REF!</definedName>
    <definedName name="_44017" localSheetId="8">#REF!</definedName>
    <definedName name="_44017" localSheetId="4">#REF!</definedName>
    <definedName name="_44017" localSheetId="9">#REF!</definedName>
    <definedName name="_44017">#REF!</definedName>
    <definedName name="_44018" localSheetId="1">#REF!</definedName>
    <definedName name="_44018" localSheetId="2">#REF!</definedName>
    <definedName name="_44018" localSheetId="3">#REF!</definedName>
    <definedName name="_44018" localSheetId="8">#REF!</definedName>
    <definedName name="_44018" localSheetId="4">#REF!</definedName>
    <definedName name="_44018" localSheetId="9">#REF!</definedName>
    <definedName name="_44018">#REF!</definedName>
    <definedName name="_44019" localSheetId="1">#REF!</definedName>
    <definedName name="_44019" localSheetId="2">#REF!</definedName>
    <definedName name="_44019" localSheetId="3">#REF!</definedName>
    <definedName name="_44019" localSheetId="8">#REF!</definedName>
    <definedName name="_44019" localSheetId="4">#REF!</definedName>
    <definedName name="_44019" localSheetId="9">#REF!</definedName>
    <definedName name="_44019">#REF!</definedName>
    <definedName name="_44020" localSheetId="1">#REF!</definedName>
    <definedName name="_44020" localSheetId="2">#REF!</definedName>
    <definedName name="_44020" localSheetId="3">#REF!</definedName>
    <definedName name="_44020" localSheetId="8">#REF!</definedName>
    <definedName name="_44020" localSheetId="4">#REF!</definedName>
    <definedName name="_44020" localSheetId="9">#REF!</definedName>
    <definedName name="_44020">#REF!</definedName>
    <definedName name="_44021" localSheetId="1">#REF!</definedName>
    <definedName name="_44021" localSheetId="2">#REF!</definedName>
    <definedName name="_44021" localSheetId="3">#REF!</definedName>
    <definedName name="_44021" localSheetId="8">#REF!</definedName>
    <definedName name="_44021" localSheetId="4">#REF!</definedName>
    <definedName name="_44021" localSheetId="9">#REF!</definedName>
    <definedName name="_44021">#REF!</definedName>
    <definedName name="_44022" localSheetId="1">#REF!</definedName>
    <definedName name="_44022" localSheetId="2">#REF!</definedName>
    <definedName name="_44022" localSheetId="3">#REF!</definedName>
    <definedName name="_44022" localSheetId="8">#REF!</definedName>
    <definedName name="_44022" localSheetId="4">#REF!</definedName>
    <definedName name="_44022" localSheetId="9">#REF!</definedName>
    <definedName name="_44022">#REF!</definedName>
    <definedName name="_44023" localSheetId="1">#REF!</definedName>
    <definedName name="_44023" localSheetId="2">#REF!</definedName>
    <definedName name="_44023" localSheetId="3">#REF!</definedName>
    <definedName name="_44023" localSheetId="8">#REF!</definedName>
    <definedName name="_44023" localSheetId="4">#REF!</definedName>
    <definedName name="_44023" localSheetId="9">#REF!</definedName>
    <definedName name="_44023">#REF!</definedName>
    <definedName name="_44024" localSheetId="1">#REF!</definedName>
    <definedName name="_44024" localSheetId="2">#REF!</definedName>
    <definedName name="_44024" localSheetId="3">#REF!</definedName>
    <definedName name="_44024" localSheetId="8">#REF!</definedName>
    <definedName name="_44024" localSheetId="4">#REF!</definedName>
    <definedName name="_44024" localSheetId="9">#REF!</definedName>
    <definedName name="_44024">#REF!</definedName>
    <definedName name="_44025" localSheetId="1">#REF!</definedName>
    <definedName name="_44025" localSheetId="2">#REF!</definedName>
    <definedName name="_44025" localSheetId="3">#REF!</definedName>
    <definedName name="_44025" localSheetId="8">#REF!</definedName>
    <definedName name="_44025" localSheetId="4">#REF!</definedName>
    <definedName name="_44025" localSheetId="9">#REF!</definedName>
    <definedName name="_44025">#REF!</definedName>
    <definedName name="_44026" localSheetId="1">#REF!</definedName>
    <definedName name="_44026" localSheetId="2">#REF!</definedName>
    <definedName name="_44026" localSheetId="3">#REF!</definedName>
    <definedName name="_44026" localSheetId="8">#REF!</definedName>
    <definedName name="_44026" localSheetId="4">#REF!</definedName>
    <definedName name="_44026" localSheetId="9">#REF!</definedName>
    <definedName name="_44026">#REF!</definedName>
    <definedName name="_44027" localSheetId="1">#REF!</definedName>
    <definedName name="_44027" localSheetId="2">#REF!</definedName>
    <definedName name="_44027" localSheetId="3">#REF!</definedName>
    <definedName name="_44027" localSheetId="8">#REF!</definedName>
    <definedName name="_44027" localSheetId="4">#REF!</definedName>
    <definedName name="_44027" localSheetId="9">#REF!</definedName>
    <definedName name="_44027">#REF!</definedName>
    <definedName name="_44028" localSheetId="1">#REF!</definedName>
    <definedName name="_44028" localSheetId="2">#REF!</definedName>
    <definedName name="_44028" localSheetId="3">#REF!</definedName>
    <definedName name="_44028" localSheetId="8">#REF!</definedName>
    <definedName name="_44028" localSheetId="4">#REF!</definedName>
    <definedName name="_44028" localSheetId="9">#REF!</definedName>
    <definedName name="_44028">#REF!</definedName>
    <definedName name="_44029" localSheetId="1">#REF!</definedName>
    <definedName name="_44029" localSheetId="2">#REF!</definedName>
    <definedName name="_44029" localSheetId="3">#REF!</definedName>
    <definedName name="_44029" localSheetId="8">#REF!</definedName>
    <definedName name="_44029" localSheetId="4">#REF!</definedName>
    <definedName name="_44029" localSheetId="9">#REF!</definedName>
    <definedName name="_44029">#REF!</definedName>
    <definedName name="_44030" localSheetId="1">#REF!</definedName>
    <definedName name="_44030" localSheetId="2">#REF!</definedName>
    <definedName name="_44030" localSheetId="3">#REF!</definedName>
    <definedName name="_44030" localSheetId="8">#REF!</definedName>
    <definedName name="_44030" localSheetId="4">#REF!</definedName>
    <definedName name="_44030" localSheetId="9">#REF!</definedName>
    <definedName name="_44030">#REF!</definedName>
    <definedName name="_44031" localSheetId="1">#REF!</definedName>
    <definedName name="_44031" localSheetId="2">#REF!</definedName>
    <definedName name="_44031" localSheetId="3">#REF!</definedName>
    <definedName name="_44031" localSheetId="8">#REF!</definedName>
    <definedName name="_44031" localSheetId="4">#REF!</definedName>
    <definedName name="_44031" localSheetId="9">#REF!</definedName>
    <definedName name="_44031">#REF!</definedName>
    <definedName name="_44032" localSheetId="1">#REF!</definedName>
    <definedName name="_44032" localSheetId="2">#REF!</definedName>
    <definedName name="_44032" localSheetId="3">#REF!</definedName>
    <definedName name="_44032" localSheetId="8">#REF!</definedName>
    <definedName name="_44032" localSheetId="4">#REF!</definedName>
    <definedName name="_44032" localSheetId="9">#REF!</definedName>
    <definedName name="_44032">#REF!</definedName>
    <definedName name="_44033" localSheetId="1">#REF!</definedName>
    <definedName name="_44033" localSheetId="2">#REF!</definedName>
    <definedName name="_44033" localSheetId="3">#REF!</definedName>
    <definedName name="_44033" localSheetId="8">#REF!</definedName>
    <definedName name="_44033" localSheetId="4">#REF!</definedName>
    <definedName name="_44033" localSheetId="9">#REF!</definedName>
    <definedName name="_44033">#REF!</definedName>
    <definedName name="_44034" localSheetId="1">#REF!</definedName>
    <definedName name="_44034" localSheetId="2">#REF!</definedName>
    <definedName name="_44034" localSheetId="3">#REF!</definedName>
    <definedName name="_44034" localSheetId="8">#REF!</definedName>
    <definedName name="_44034" localSheetId="4">#REF!</definedName>
    <definedName name="_44034" localSheetId="9">#REF!</definedName>
    <definedName name="_44034">#REF!</definedName>
    <definedName name="_44036" localSheetId="1">#REF!</definedName>
    <definedName name="_44036" localSheetId="2">#REF!</definedName>
    <definedName name="_44036" localSheetId="3">#REF!</definedName>
    <definedName name="_44036" localSheetId="8">#REF!</definedName>
    <definedName name="_44036" localSheetId="4">#REF!</definedName>
    <definedName name="_44036" localSheetId="9">#REF!</definedName>
    <definedName name="_44036">#REF!</definedName>
    <definedName name="_44037" localSheetId="1">#REF!</definedName>
    <definedName name="_44037" localSheetId="2">#REF!</definedName>
    <definedName name="_44037" localSheetId="3">#REF!</definedName>
    <definedName name="_44037" localSheetId="8">#REF!</definedName>
    <definedName name="_44037" localSheetId="4">#REF!</definedName>
    <definedName name="_44037" localSheetId="9">#REF!</definedName>
    <definedName name="_44037">#REF!</definedName>
    <definedName name="_44038" localSheetId="1">#REF!</definedName>
    <definedName name="_44038" localSheetId="2">#REF!</definedName>
    <definedName name="_44038" localSheetId="3">#REF!</definedName>
    <definedName name="_44038" localSheetId="8">#REF!</definedName>
    <definedName name="_44038" localSheetId="4">#REF!</definedName>
    <definedName name="_44038" localSheetId="9">#REF!</definedName>
    <definedName name="_44038">#REF!</definedName>
    <definedName name="_44039" localSheetId="1">#REF!</definedName>
    <definedName name="_44039" localSheetId="2">#REF!</definedName>
    <definedName name="_44039" localSheetId="3">#REF!</definedName>
    <definedName name="_44039" localSheetId="8">#REF!</definedName>
    <definedName name="_44039" localSheetId="4">#REF!</definedName>
    <definedName name="_44039" localSheetId="9">#REF!</definedName>
    <definedName name="_44039">#REF!</definedName>
    <definedName name="_44040" localSheetId="1">#REF!</definedName>
    <definedName name="_44040" localSheetId="2">#REF!</definedName>
    <definedName name="_44040" localSheetId="3">#REF!</definedName>
    <definedName name="_44040" localSheetId="8">#REF!</definedName>
    <definedName name="_44040" localSheetId="4">#REF!</definedName>
    <definedName name="_44040" localSheetId="9">#REF!</definedName>
    <definedName name="_44040">#REF!</definedName>
    <definedName name="_44050" localSheetId="1">#REF!</definedName>
    <definedName name="_44050" localSheetId="2">#REF!</definedName>
    <definedName name="_44050" localSheetId="3">#REF!</definedName>
    <definedName name="_44050" localSheetId="8">#REF!</definedName>
    <definedName name="_44050" localSheetId="4">#REF!</definedName>
    <definedName name="_44050" localSheetId="9">#REF!</definedName>
    <definedName name="_44050">#REF!</definedName>
    <definedName name="_44051" localSheetId="1">#REF!</definedName>
    <definedName name="_44051" localSheetId="2">#REF!</definedName>
    <definedName name="_44051" localSheetId="3">#REF!</definedName>
    <definedName name="_44051" localSheetId="8">#REF!</definedName>
    <definedName name="_44051" localSheetId="4">#REF!</definedName>
    <definedName name="_44051" localSheetId="9">#REF!</definedName>
    <definedName name="_44051">#REF!</definedName>
    <definedName name="_44052" localSheetId="1">#REF!</definedName>
    <definedName name="_44052" localSheetId="2">#REF!</definedName>
    <definedName name="_44052" localSheetId="3">#REF!</definedName>
    <definedName name="_44052" localSheetId="8">#REF!</definedName>
    <definedName name="_44052" localSheetId="4">#REF!</definedName>
    <definedName name="_44052" localSheetId="9">#REF!</definedName>
    <definedName name="_44052">#REF!</definedName>
    <definedName name="_44053" localSheetId="1">#REF!</definedName>
    <definedName name="_44053" localSheetId="2">#REF!</definedName>
    <definedName name="_44053" localSheetId="3">#REF!</definedName>
    <definedName name="_44053" localSheetId="8">#REF!</definedName>
    <definedName name="_44053" localSheetId="4">#REF!</definedName>
    <definedName name="_44053" localSheetId="9">#REF!</definedName>
    <definedName name="_44053">#REF!</definedName>
    <definedName name="_44054" localSheetId="1">#REF!</definedName>
    <definedName name="_44054" localSheetId="2">#REF!</definedName>
    <definedName name="_44054" localSheetId="3">#REF!</definedName>
    <definedName name="_44054" localSheetId="8">#REF!</definedName>
    <definedName name="_44054" localSheetId="4">#REF!</definedName>
    <definedName name="_44054" localSheetId="9">#REF!</definedName>
    <definedName name="_44054">#REF!</definedName>
    <definedName name="_44055" localSheetId="1">#REF!</definedName>
    <definedName name="_44055" localSheetId="2">#REF!</definedName>
    <definedName name="_44055" localSheetId="3">#REF!</definedName>
    <definedName name="_44055" localSheetId="8">#REF!</definedName>
    <definedName name="_44055" localSheetId="4">#REF!</definedName>
    <definedName name="_44055" localSheetId="9">#REF!</definedName>
    <definedName name="_44055">#REF!</definedName>
    <definedName name="_44056" localSheetId="1">#REF!</definedName>
    <definedName name="_44056" localSheetId="2">#REF!</definedName>
    <definedName name="_44056" localSheetId="3">#REF!</definedName>
    <definedName name="_44056" localSheetId="8">#REF!</definedName>
    <definedName name="_44056" localSheetId="4">#REF!</definedName>
    <definedName name="_44056" localSheetId="9">#REF!</definedName>
    <definedName name="_44056">#REF!</definedName>
    <definedName name="_44058" localSheetId="1">#REF!</definedName>
    <definedName name="_44058" localSheetId="2">#REF!</definedName>
    <definedName name="_44058" localSheetId="3">#REF!</definedName>
    <definedName name="_44058" localSheetId="8">#REF!</definedName>
    <definedName name="_44058" localSheetId="4">#REF!</definedName>
    <definedName name="_44058" localSheetId="9">#REF!</definedName>
    <definedName name="_44058">#REF!</definedName>
    <definedName name="_44059" localSheetId="1">#REF!</definedName>
    <definedName name="_44059" localSheetId="2">#REF!</definedName>
    <definedName name="_44059" localSheetId="3">#REF!</definedName>
    <definedName name="_44059" localSheetId="8">#REF!</definedName>
    <definedName name="_44059" localSheetId="4">#REF!</definedName>
    <definedName name="_44059" localSheetId="9">#REF!</definedName>
    <definedName name="_44059">#REF!</definedName>
    <definedName name="_44061" localSheetId="1">#REF!</definedName>
    <definedName name="_44061" localSheetId="2">#REF!</definedName>
    <definedName name="_44061" localSheetId="3">#REF!</definedName>
    <definedName name="_44061" localSheetId="8">#REF!</definedName>
    <definedName name="_44061" localSheetId="4">#REF!</definedName>
    <definedName name="_44061" localSheetId="9">#REF!</definedName>
    <definedName name="_44061">#REF!</definedName>
    <definedName name="_44062" localSheetId="1">#REF!</definedName>
    <definedName name="_44062" localSheetId="2">#REF!</definedName>
    <definedName name="_44062" localSheetId="3">#REF!</definedName>
    <definedName name="_44062" localSheetId="8">#REF!</definedName>
    <definedName name="_44062" localSheetId="4">#REF!</definedName>
    <definedName name="_44062" localSheetId="9">#REF!</definedName>
    <definedName name="_44062">#REF!</definedName>
    <definedName name="_44069" localSheetId="1">#REF!</definedName>
    <definedName name="_44069" localSheetId="2">#REF!</definedName>
    <definedName name="_44069" localSheetId="3">#REF!</definedName>
    <definedName name="_44069" localSheetId="8">#REF!</definedName>
    <definedName name="_44069" localSheetId="4">#REF!</definedName>
    <definedName name="_44069" localSheetId="9">#REF!</definedName>
    <definedName name="_44069">#REF!</definedName>
    <definedName name="_44070" localSheetId="1">#REF!</definedName>
    <definedName name="_44070" localSheetId="2">#REF!</definedName>
    <definedName name="_44070" localSheetId="3">#REF!</definedName>
    <definedName name="_44070" localSheetId="8">#REF!</definedName>
    <definedName name="_44070" localSheetId="4">#REF!</definedName>
    <definedName name="_44070" localSheetId="9">#REF!</definedName>
    <definedName name="_44070">#REF!</definedName>
    <definedName name="_44071" localSheetId="1">#REF!</definedName>
    <definedName name="_44071" localSheetId="2">#REF!</definedName>
    <definedName name="_44071" localSheetId="3">#REF!</definedName>
    <definedName name="_44071" localSheetId="8">#REF!</definedName>
    <definedName name="_44071" localSheetId="4">#REF!</definedName>
    <definedName name="_44071" localSheetId="9">#REF!</definedName>
    <definedName name="_44071">#REF!</definedName>
    <definedName name="_44073" localSheetId="1">#REF!</definedName>
    <definedName name="_44073" localSheetId="2">#REF!</definedName>
    <definedName name="_44073" localSheetId="3">#REF!</definedName>
    <definedName name="_44073" localSheetId="8">#REF!</definedName>
    <definedName name="_44073" localSheetId="4">#REF!</definedName>
    <definedName name="_44073" localSheetId="9">#REF!</definedName>
    <definedName name="_44073">#REF!</definedName>
    <definedName name="_44074" localSheetId="1">#REF!</definedName>
    <definedName name="_44074" localSheetId="2">#REF!</definedName>
    <definedName name="_44074" localSheetId="3">#REF!</definedName>
    <definedName name="_44074" localSheetId="8">#REF!</definedName>
    <definedName name="_44074" localSheetId="4">#REF!</definedName>
    <definedName name="_44074" localSheetId="9">#REF!</definedName>
    <definedName name="_44074">#REF!</definedName>
    <definedName name="_44076" localSheetId="1">#REF!</definedName>
    <definedName name="_44076" localSheetId="2">#REF!</definedName>
    <definedName name="_44076" localSheetId="3">#REF!</definedName>
    <definedName name="_44076" localSheetId="8">#REF!</definedName>
    <definedName name="_44076" localSheetId="4">#REF!</definedName>
    <definedName name="_44076" localSheetId="9">#REF!</definedName>
    <definedName name="_44076">#REF!</definedName>
    <definedName name="_44079" localSheetId="1">#REF!</definedName>
    <definedName name="_44079" localSheetId="2">#REF!</definedName>
    <definedName name="_44079" localSheetId="3">#REF!</definedName>
    <definedName name="_44079" localSheetId="8">#REF!</definedName>
    <definedName name="_44079" localSheetId="4">#REF!</definedName>
    <definedName name="_44079" localSheetId="9">#REF!</definedName>
    <definedName name="_44079">#REF!</definedName>
    <definedName name="_44080" localSheetId="1">#REF!</definedName>
    <definedName name="_44080" localSheetId="2">#REF!</definedName>
    <definedName name="_44080" localSheetId="3">#REF!</definedName>
    <definedName name="_44080" localSheetId="8">#REF!</definedName>
    <definedName name="_44080" localSheetId="4">#REF!</definedName>
    <definedName name="_44080" localSheetId="9">#REF!</definedName>
    <definedName name="_44080">#REF!</definedName>
    <definedName name="_44081" localSheetId="1">#REF!</definedName>
    <definedName name="_44081" localSheetId="2">#REF!</definedName>
    <definedName name="_44081" localSheetId="3">#REF!</definedName>
    <definedName name="_44081" localSheetId="8">#REF!</definedName>
    <definedName name="_44081" localSheetId="4">#REF!</definedName>
    <definedName name="_44081" localSheetId="9">#REF!</definedName>
    <definedName name="_44081">#REF!</definedName>
    <definedName name="_44082" localSheetId="1">#REF!</definedName>
    <definedName name="_44082" localSheetId="2">#REF!</definedName>
    <definedName name="_44082" localSheetId="3">#REF!</definedName>
    <definedName name="_44082" localSheetId="8">#REF!</definedName>
    <definedName name="_44082" localSheetId="4">#REF!</definedName>
    <definedName name="_44082" localSheetId="9">#REF!</definedName>
    <definedName name="_44082">#REF!</definedName>
    <definedName name="_44083" localSheetId="1">#REF!</definedName>
    <definedName name="_44083" localSheetId="2">#REF!</definedName>
    <definedName name="_44083" localSheetId="3">#REF!</definedName>
    <definedName name="_44083" localSheetId="8">#REF!</definedName>
    <definedName name="_44083" localSheetId="4">#REF!</definedName>
    <definedName name="_44083" localSheetId="9">#REF!</definedName>
    <definedName name="_44083">#REF!</definedName>
    <definedName name="_44084" localSheetId="1">#REF!</definedName>
    <definedName name="_44084" localSheetId="2">#REF!</definedName>
    <definedName name="_44084" localSheetId="3">#REF!</definedName>
    <definedName name="_44084" localSheetId="8">#REF!</definedName>
    <definedName name="_44084" localSheetId="4">#REF!</definedName>
    <definedName name="_44084" localSheetId="9">#REF!</definedName>
    <definedName name="_44084">#REF!</definedName>
    <definedName name="_44085" localSheetId="1">#REF!</definedName>
    <definedName name="_44085" localSheetId="2">#REF!</definedName>
    <definedName name="_44085" localSheetId="3">#REF!</definedName>
    <definedName name="_44085" localSheetId="8">#REF!</definedName>
    <definedName name="_44085" localSheetId="4">#REF!</definedName>
    <definedName name="_44085" localSheetId="9">#REF!</definedName>
    <definedName name="_44085">#REF!</definedName>
    <definedName name="_44089" localSheetId="1">#REF!</definedName>
    <definedName name="_44089" localSheetId="2">#REF!</definedName>
    <definedName name="_44089" localSheetId="3">#REF!</definedName>
    <definedName name="_44089" localSheetId="8">#REF!</definedName>
    <definedName name="_44089" localSheetId="4">#REF!</definedName>
    <definedName name="_44089" localSheetId="9">#REF!</definedName>
    <definedName name="_44089">#REF!</definedName>
    <definedName name="_44090" localSheetId="1">#REF!</definedName>
    <definedName name="_44090" localSheetId="2">#REF!</definedName>
    <definedName name="_44090" localSheetId="3">#REF!</definedName>
    <definedName name="_44090" localSheetId="8">#REF!</definedName>
    <definedName name="_44090" localSheetId="4">#REF!</definedName>
    <definedName name="_44090" localSheetId="9">#REF!</definedName>
    <definedName name="_44090">#REF!</definedName>
    <definedName name="_44100" localSheetId="1">#REF!</definedName>
    <definedName name="_44100" localSheetId="2">#REF!</definedName>
    <definedName name="_44100" localSheetId="3">#REF!</definedName>
    <definedName name="_44100" localSheetId="8">#REF!</definedName>
    <definedName name="_44100" localSheetId="4">#REF!</definedName>
    <definedName name="_44100" localSheetId="9">#REF!</definedName>
    <definedName name="_44100">#REF!</definedName>
    <definedName name="_44101" localSheetId="1">#REF!</definedName>
    <definedName name="_44101" localSheetId="2">#REF!</definedName>
    <definedName name="_44101" localSheetId="3">#REF!</definedName>
    <definedName name="_44101" localSheetId="8">#REF!</definedName>
    <definedName name="_44101" localSheetId="4">#REF!</definedName>
    <definedName name="_44101" localSheetId="9">#REF!</definedName>
    <definedName name="_44101">#REF!</definedName>
    <definedName name="_44102" localSheetId="1">#REF!</definedName>
    <definedName name="_44102" localSheetId="2">#REF!</definedName>
    <definedName name="_44102" localSheetId="3">#REF!</definedName>
    <definedName name="_44102" localSheetId="8">#REF!</definedName>
    <definedName name="_44102" localSheetId="4">#REF!</definedName>
    <definedName name="_44102" localSheetId="9">#REF!</definedName>
    <definedName name="_44102">#REF!</definedName>
    <definedName name="_44103" localSheetId="1">#REF!</definedName>
    <definedName name="_44103" localSheetId="2">#REF!</definedName>
    <definedName name="_44103" localSheetId="3">#REF!</definedName>
    <definedName name="_44103" localSheetId="8">#REF!</definedName>
    <definedName name="_44103" localSheetId="4">#REF!</definedName>
    <definedName name="_44103" localSheetId="9">#REF!</definedName>
    <definedName name="_44103">#REF!</definedName>
    <definedName name="_44104" localSheetId="1">#REF!</definedName>
    <definedName name="_44104" localSheetId="2">#REF!</definedName>
    <definedName name="_44104" localSheetId="3">#REF!</definedName>
    <definedName name="_44104" localSheetId="8">#REF!</definedName>
    <definedName name="_44104" localSheetId="4">#REF!</definedName>
    <definedName name="_44104" localSheetId="9">#REF!</definedName>
    <definedName name="_44104">#REF!</definedName>
    <definedName name="_44105" localSheetId="1">#REF!</definedName>
    <definedName name="_44105" localSheetId="2">#REF!</definedName>
    <definedName name="_44105" localSheetId="3">#REF!</definedName>
    <definedName name="_44105" localSheetId="8">#REF!</definedName>
    <definedName name="_44105" localSheetId="4">#REF!</definedName>
    <definedName name="_44105" localSheetId="9">#REF!</definedName>
    <definedName name="_44105">#REF!</definedName>
    <definedName name="_44106" localSheetId="1">#REF!</definedName>
    <definedName name="_44106" localSheetId="2">#REF!</definedName>
    <definedName name="_44106" localSheetId="3">#REF!</definedName>
    <definedName name="_44106" localSheetId="8">#REF!</definedName>
    <definedName name="_44106" localSheetId="4">#REF!</definedName>
    <definedName name="_44106" localSheetId="9">#REF!</definedName>
    <definedName name="_44106">#REF!</definedName>
    <definedName name="_44107" localSheetId="1">#REF!</definedName>
    <definedName name="_44107" localSheetId="2">#REF!</definedName>
    <definedName name="_44107" localSheetId="3">#REF!</definedName>
    <definedName name="_44107" localSheetId="8">#REF!</definedName>
    <definedName name="_44107" localSheetId="4">#REF!</definedName>
    <definedName name="_44107" localSheetId="9">#REF!</definedName>
    <definedName name="_44107">#REF!</definedName>
    <definedName name="_44108" localSheetId="1">#REF!</definedName>
    <definedName name="_44108" localSheetId="2">#REF!</definedName>
    <definedName name="_44108" localSheetId="3">#REF!</definedName>
    <definedName name="_44108" localSheetId="8">#REF!</definedName>
    <definedName name="_44108" localSheetId="4">#REF!</definedName>
    <definedName name="_44108" localSheetId="9">#REF!</definedName>
    <definedName name="_44108">#REF!</definedName>
    <definedName name="_44109" localSheetId="1">#REF!</definedName>
    <definedName name="_44109" localSheetId="2">#REF!</definedName>
    <definedName name="_44109" localSheetId="3">#REF!</definedName>
    <definedName name="_44109" localSheetId="8">#REF!</definedName>
    <definedName name="_44109" localSheetId="4">#REF!</definedName>
    <definedName name="_44109" localSheetId="9">#REF!</definedName>
    <definedName name="_44109">#REF!</definedName>
    <definedName name="_44110" localSheetId="1">#REF!</definedName>
    <definedName name="_44110" localSheetId="2">#REF!</definedName>
    <definedName name="_44110" localSheetId="3">#REF!</definedName>
    <definedName name="_44110" localSheetId="8">#REF!</definedName>
    <definedName name="_44110" localSheetId="4">#REF!</definedName>
    <definedName name="_44110" localSheetId="9">#REF!</definedName>
    <definedName name="_44110">#REF!</definedName>
    <definedName name="_44111" localSheetId="1">#REF!</definedName>
    <definedName name="_44111" localSheetId="2">#REF!</definedName>
    <definedName name="_44111" localSheetId="3">#REF!</definedName>
    <definedName name="_44111" localSheetId="8">#REF!</definedName>
    <definedName name="_44111" localSheetId="4">#REF!</definedName>
    <definedName name="_44111" localSheetId="9">#REF!</definedName>
    <definedName name="_44111">#REF!</definedName>
    <definedName name="_44120" localSheetId="1">#REF!</definedName>
    <definedName name="_44120" localSheetId="2">#REF!</definedName>
    <definedName name="_44120" localSheetId="3">#REF!</definedName>
    <definedName name="_44120" localSheetId="8">#REF!</definedName>
    <definedName name="_44120" localSheetId="4">#REF!</definedName>
    <definedName name="_44120" localSheetId="9">#REF!</definedName>
    <definedName name="_44120">#REF!</definedName>
    <definedName name="_44121" localSheetId="1">#REF!</definedName>
    <definedName name="_44121" localSheetId="2">#REF!</definedName>
    <definedName name="_44121" localSheetId="3">#REF!</definedName>
    <definedName name="_44121" localSheetId="8">#REF!</definedName>
    <definedName name="_44121" localSheetId="4">#REF!</definedName>
    <definedName name="_44121" localSheetId="9">#REF!</definedName>
    <definedName name="_44121">#REF!</definedName>
    <definedName name="_44122" localSheetId="1">#REF!</definedName>
    <definedName name="_44122" localSheetId="2">#REF!</definedName>
    <definedName name="_44122" localSheetId="3">#REF!</definedName>
    <definedName name="_44122" localSheetId="8">#REF!</definedName>
    <definedName name="_44122" localSheetId="4">#REF!</definedName>
    <definedName name="_44122" localSheetId="9">#REF!</definedName>
    <definedName name="_44122">#REF!</definedName>
    <definedName name="_44123" localSheetId="1">#REF!</definedName>
    <definedName name="_44123" localSheetId="2">#REF!</definedName>
    <definedName name="_44123" localSheetId="3">#REF!</definedName>
    <definedName name="_44123" localSheetId="8">#REF!</definedName>
    <definedName name="_44123" localSheetId="4">#REF!</definedName>
    <definedName name="_44123" localSheetId="9">#REF!</definedName>
    <definedName name="_44123">#REF!</definedName>
    <definedName name="_44124" localSheetId="1">#REF!</definedName>
    <definedName name="_44124" localSheetId="2">#REF!</definedName>
    <definedName name="_44124" localSheetId="3">#REF!</definedName>
    <definedName name="_44124" localSheetId="8">#REF!</definedName>
    <definedName name="_44124" localSheetId="4">#REF!</definedName>
    <definedName name="_44124" localSheetId="9">#REF!</definedName>
    <definedName name="_44124">#REF!</definedName>
    <definedName name="_44125" localSheetId="1">#REF!</definedName>
    <definedName name="_44125" localSheetId="2">#REF!</definedName>
    <definedName name="_44125" localSheetId="3">#REF!</definedName>
    <definedName name="_44125" localSheetId="8">#REF!</definedName>
    <definedName name="_44125" localSheetId="4">#REF!</definedName>
    <definedName name="_44125" localSheetId="9">#REF!</definedName>
    <definedName name="_44125">#REF!</definedName>
    <definedName name="_44126" localSheetId="1">#REF!</definedName>
    <definedName name="_44126" localSheetId="2">#REF!</definedName>
    <definedName name="_44126" localSheetId="3">#REF!</definedName>
    <definedName name="_44126" localSheetId="8">#REF!</definedName>
    <definedName name="_44126" localSheetId="4">#REF!</definedName>
    <definedName name="_44126" localSheetId="9">#REF!</definedName>
    <definedName name="_44126">#REF!</definedName>
    <definedName name="_44127" localSheetId="1">#REF!</definedName>
    <definedName name="_44127" localSheetId="2">#REF!</definedName>
    <definedName name="_44127" localSheetId="3">#REF!</definedName>
    <definedName name="_44127" localSheetId="8">#REF!</definedName>
    <definedName name="_44127" localSheetId="4">#REF!</definedName>
    <definedName name="_44127" localSheetId="9">#REF!</definedName>
    <definedName name="_44127">#REF!</definedName>
    <definedName name="_44128" localSheetId="1">#REF!</definedName>
    <definedName name="_44128" localSheetId="2">#REF!</definedName>
    <definedName name="_44128" localSheetId="3">#REF!</definedName>
    <definedName name="_44128" localSheetId="8">#REF!</definedName>
    <definedName name="_44128" localSheetId="4">#REF!</definedName>
    <definedName name="_44128" localSheetId="9">#REF!</definedName>
    <definedName name="_44128">#REF!</definedName>
    <definedName name="_44129" localSheetId="1">#REF!</definedName>
    <definedName name="_44129" localSheetId="2">#REF!</definedName>
    <definedName name="_44129" localSheetId="3">#REF!</definedName>
    <definedName name="_44129" localSheetId="8">#REF!</definedName>
    <definedName name="_44129" localSheetId="4">#REF!</definedName>
    <definedName name="_44129" localSheetId="9">#REF!</definedName>
    <definedName name="_44129">#REF!</definedName>
    <definedName name="_44130" localSheetId="1">#REF!</definedName>
    <definedName name="_44130" localSheetId="2">#REF!</definedName>
    <definedName name="_44130" localSheetId="3">#REF!</definedName>
    <definedName name="_44130" localSheetId="8">#REF!</definedName>
    <definedName name="_44130" localSheetId="4">#REF!</definedName>
    <definedName name="_44130" localSheetId="9">#REF!</definedName>
    <definedName name="_44130">#REF!</definedName>
    <definedName name="_44131" localSheetId="1">#REF!</definedName>
    <definedName name="_44131" localSheetId="2">#REF!</definedName>
    <definedName name="_44131" localSheetId="3">#REF!</definedName>
    <definedName name="_44131" localSheetId="8">#REF!</definedName>
    <definedName name="_44131" localSheetId="4">#REF!</definedName>
    <definedName name="_44131" localSheetId="9">#REF!</definedName>
    <definedName name="_44131">#REF!</definedName>
    <definedName name="_44132" localSheetId="1">#REF!</definedName>
    <definedName name="_44132" localSheetId="2">#REF!</definedName>
    <definedName name="_44132" localSheetId="3">#REF!</definedName>
    <definedName name="_44132" localSheetId="8">#REF!</definedName>
    <definedName name="_44132" localSheetId="4">#REF!</definedName>
    <definedName name="_44132" localSheetId="9">#REF!</definedName>
    <definedName name="_44132">#REF!</definedName>
    <definedName name="_44133" localSheetId="1">#REF!</definedName>
    <definedName name="_44133" localSheetId="2">#REF!</definedName>
    <definedName name="_44133" localSheetId="3">#REF!</definedName>
    <definedName name="_44133" localSheetId="8">#REF!</definedName>
    <definedName name="_44133" localSheetId="4">#REF!</definedName>
    <definedName name="_44133" localSheetId="9">#REF!</definedName>
    <definedName name="_44133">#REF!</definedName>
    <definedName name="_44139" localSheetId="1">#REF!</definedName>
    <definedName name="_44139" localSheetId="2">#REF!</definedName>
    <definedName name="_44139" localSheetId="3">#REF!</definedName>
    <definedName name="_44139" localSheetId="8">#REF!</definedName>
    <definedName name="_44139" localSheetId="4">#REF!</definedName>
    <definedName name="_44139" localSheetId="9">#REF!</definedName>
    <definedName name="_44139">#REF!</definedName>
    <definedName name="_44140" localSheetId="1">#REF!</definedName>
    <definedName name="_44140" localSheetId="2">#REF!</definedName>
    <definedName name="_44140" localSheetId="3">#REF!</definedName>
    <definedName name="_44140" localSheetId="8">#REF!</definedName>
    <definedName name="_44140" localSheetId="4">#REF!</definedName>
    <definedName name="_44140" localSheetId="9">#REF!</definedName>
    <definedName name="_44140">#REF!</definedName>
    <definedName name="_44141" localSheetId="1">#REF!</definedName>
    <definedName name="_44141" localSheetId="2">#REF!</definedName>
    <definedName name="_44141" localSheetId="3">#REF!</definedName>
    <definedName name="_44141" localSheetId="8">#REF!</definedName>
    <definedName name="_44141" localSheetId="4">#REF!</definedName>
    <definedName name="_44141" localSheetId="9">#REF!</definedName>
    <definedName name="_44141">#REF!</definedName>
    <definedName name="_44142" localSheetId="1">#REF!</definedName>
    <definedName name="_44142" localSheetId="2">#REF!</definedName>
    <definedName name="_44142" localSheetId="3">#REF!</definedName>
    <definedName name="_44142" localSheetId="8">#REF!</definedName>
    <definedName name="_44142" localSheetId="4">#REF!</definedName>
    <definedName name="_44142" localSheetId="9">#REF!</definedName>
    <definedName name="_44142">#REF!</definedName>
    <definedName name="_44143" localSheetId="1">#REF!</definedName>
    <definedName name="_44143" localSheetId="2">#REF!</definedName>
    <definedName name="_44143" localSheetId="3">#REF!</definedName>
    <definedName name="_44143" localSheetId="8">#REF!</definedName>
    <definedName name="_44143" localSheetId="4">#REF!</definedName>
    <definedName name="_44143" localSheetId="9">#REF!</definedName>
    <definedName name="_44143">#REF!</definedName>
    <definedName name="_44145" localSheetId="1">#REF!</definedName>
    <definedName name="_44145" localSheetId="2">#REF!</definedName>
    <definedName name="_44145" localSheetId="3">#REF!</definedName>
    <definedName name="_44145" localSheetId="8">#REF!</definedName>
    <definedName name="_44145" localSheetId="4">#REF!</definedName>
    <definedName name="_44145" localSheetId="9">#REF!</definedName>
    <definedName name="_44145">#REF!</definedName>
    <definedName name="_44146" localSheetId="1">#REF!</definedName>
    <definedName name="_44146" localSheetId="2">#REF!</definedName>
    <definedName name="_44146" localSheetId="3">#REF!</definedName>
    <definedName name="_44146" localSheetId="8">#REF!</definedName>
    <definedName name="_44146" localSheetId="4">#REF!</definedName>
    <definedName name="_44146" localSheetId="9">#REF!</definedName>
    <definedName name="_44146">#REF!</definedName>
    <definedName name="_44151" localSheetId="1">#REF!</definedName>
    <definedName name="_44151" localSheetId="2">#REF!</definedName>
    <definedName name="_44151" localSheetId="3">#REF!</definedName>
    <definedName name="_44151" localSheetId="8">#REF!</definedName>
    <definedName name="_44151" localSheetId="4">#REF!</definedName>
    <definedName name="_44151" localSheetId="9">#REF!</definedName>
    <definedName name="_44151">#REF!</definedName>
    <definedName name="_44152" localSheetId="1">#REF!</definedName>
    <definedName name="_44152" localSheetId="2">#REF!</definedName>
    <definedName name="_44152" localSheetId="3">#REF!</definedName>
    <definedName name="_44152" localSheetId="8">#REF!</definedName>
    <definedName name="_44152" localSheetId="4">#REF!</definedName>
    <definedName name="_44152" localSheetId="9">#REF!</definedName>
    <definedName name="_44152">#REF!</definedName>
    <definedName name="_44153" localSheetId="1">#REF!</definedName>
    <definedName name="_44153" localSheetId="2">#REF!</definedName>
    <definedName name="_44153" localSheetId="3">#REF!</definedName>
    <definedName name="_44153" localSheetId="8">#REF!</definedName>
    <definedName name="_44153" localSheetId="4">#REF!</definedName>
    <definedName name="_44153" localSheetId="9">#REF!</definedName>
    <definedName name="_44153">#REF!</definedName>
    <definedName name="_44154" localSheetId="1">#REF!</definedName>
    <definedName name="_44154" localSheetId="2">#REF!</definedName>
    <definedName name="_44154" localSheetId="3">#REF!</definedName>
    <definedName name="_44154" localSheetId="8">#REF!</definedName>
    <definedName name="_44154" localSheetId="4">#REF!</definedName>
    <definedName name="_44154" localSheetId="9">#REF!</definedName>
    <definedName name="_44154">#REF!</definedName>
    <definedName name="_44155" localSheetId="1">#REF!</definedName>
    <definedName name="_44155" localSheetId="2">#REF!</definedName>
    <definedName name="_44155" localSheetId="3">#REF!</definedName>
    <definedName name="_44155" localSheetId="8">#REF!</definedName>
    <definedName name="_44155" localSheetId="4">#REF!</definedName>
    <definedName name="_44155" localSheetId="9">#REF!</definedName>
    <definedName name="_44155">#REF!</definedName>
    <definedName name="_44156" localSheetId="1">#REF!</definedName>
    <definedName name="_44156" localSheetId="2">#REF!</definedName>
    <definedName name="_44156" localSheetId="3">#REF!</definedName>
    <definedName name="_44156" localSheetId="8">#REF!</definedName>
    <definedName name="_44156" localSheetId="4">#REF!</definedName>
    <definedName name="_44156" localSheetId="9">#REF!</definedName>
    <definedName name="_44156">#REF!</definedName>
    <definedName name="_44157" localSheetId="1">#REF!</definedName>
    <definedName name="_44157" localSheetId="2">#REF!</definedName>
    <definedName name="_44157" localSheetId="3">#REF!</definedName>
    <definedName name="_44157" localSheetId="8">#REF!</definedName>
    <definedName name="_44157" localSheetId="4">#REF!</definedName>
    <definedName name="_44157" localSheetId="9">#REF!</definedName>
    <definedName name="_44157">#REF!</definedName>
    <definedName name="_44160" localSheetId="1">#REF!</definedName>
    <definedName name="_44160" localSheetId="2">#REF!</definedName>
    <definedName name="_44160" localSheetId="3">#REF!</definedName>
    <definedName name="_44160" localSheetId="8">#REF!</definedName>
    <definedName name="_44160" localSheetId="4">#REF!</definedName>
    <definedName name="_44160" localSheetId="9">#REF!</definedName>
    <definedName name="_44160">#REF!</definedName>
    <definedName name="_44161" localSheetId="1">#REF!</definedName>
    <definedName name="_44161" localSheetId="2">#REF!</definedName>
    <definedName name="_44161" localSheetId="3">#REF!</definedName>
    <definedName name="_44161" localSheetId="8">#REF!</definedName>
    <definedName name="_44161" localSheetId="4">#REF!</definedName>
    <definedName name="_44161" localSheetId="9">#REF!</definedName>
    <definedName name="_44161">#REF!</definedName>
    <definedName name="_44162" localSheetId="1">#REF!</definedName>
    <definedName name="_44162" localSheetId="2">#REF!</definedName>
    <definedName name="_44162" localSheetId="3">#REF!</definedName>
    <definedName name="_44162" localSheetId="8">#REF!</definedName>
    <definedName name="_44162" localSheetId="4">#REF!</definedName>
    <definedName name="_44162" localSheetId="9">#REF!</definedName>
    <definedName name="_44162">#REF!</definedName>
    <definedName name="_44165" localSheetId="1">#REF!</definedName>
    <definedName name="_44165" localSheetId="2">#REF!</definedName>
    <definedName name="_44165" localSheetId="3">#REF!</definedName>
    <definedName name="_44165" localSheetId="8">#REF!</definedName>
    <definedName name="_44165" localSheetId="4">#REF!</definedName>
    <definedName name="_44165" localSheetId="9">#REF!</definedName>
    <definedName name="_44165">#REF!</definedName>
    <definedName name="_44166" localSheetId="1">#REF!</definedName>
    <definedName name="_44166" localSheetId="2">#REF!</definedName>
    <definedName name="_44166" localSheetId="3">#REF!</definedName>
    <definedName name="_44166" localSheetId="8">#REF!</definedName>
    <definedName name="_44166" localSheetId="4">#REF!</definedName>
    <definedName name="_44166" localSheetId="9">#REF!</definedName>
    <definedName name="_44166">#REF!</definedName>
    <definedName name="_44169" localSheetId="1">#REF!</definedName>
    <definedName name="_44169" localSheetId="2">#REF!</definedName>
    <definedName name="_44169" localSheetId="3">#REF!</definedName>
    <definedName name="_44169" localSheetId="8">#REF!</definedName>
    <definedName name="_44169" localSheetId="4">#REF!</definedName>
    <definedName name="_44169" localSheetId="9">#REF!</definedName>
    <definedName name="_44169">#REF!</definedName>
    <definedName name="_44170" localSheetId="1">#REF!</definedName>
    <definedName name="_44170" localSheetId="2">#REF!</definedName>
    <definedName name="_44170" localSheetId="3">#REF!</definedName>
    <definedName name="_44170" localSheetId="8">#REF!</definedName>
    <definedName name="_44170" localSheetId="4">#REF!</definedName>
    <definedName name="_44170" localSheetId="9">#REF!</definedName>
    <definedName name="_44170">#REF!</definedName>
    <definedName name="_44171" localSheetId="1">#REF!</definedName>
    <definedName name="_44171" localSheetId="2">#REF!</definedName>
    <definedName name="_44171" localSheetId="3">#REF!</definedName>
    <definedName name="_44171" localSheetId="8">#REF!</definedName>
    <definedName name="_44171" localSheetId="4">#REF!</definedName>
    <definedName name="_44171" localSheetId="9">#REF!</definedName>
    <definedName name="_44171">#REF!</definedName>
    <definedName name="_44172" localSheetId="1">#REF!</definedName>
    <definedName name="_44172" localSheetId="2">#REF!</definedName>
    <definedName name="_44172" localSheetId="3">#REF!</definedName>
    <definedName name="_44172" localSheetId="8">#REF!</definedName>
    <definedName name="_44172" localSheetId="4">#REF!</definedName>
    <definedName name="_44172" localSheetId="9">#REF!</definedName>
    <definedName name="_44172">#REF!</definedName>
    <definedName name="_44173" localSheetId="1">#REF!</definedName>
    <definedName name="_44173" localSheetId="2">#REF!</definedName>
    <definedName name="_44173" localSheetId="3">#REF!</definedName>
    <definedName name="_44173" localSheetId="8">#REF!</definedName>
    <definedName name="_44173" localSheetId="4">#REF!</definedName>
    <definedName name="_44173" localSheetId="9">#REF!</definedName>
    <definedName name="_44173">#REF!</definedName>
    <definedName name="_44180" localSheetId="1">#REF!</definedName>
    <definedName name="_44180" localSheetId="2">#REF!</definedName>
    <definedName name="_44180" localSheetId="3">#REF!</definedName>
    <definedName name="_44180" localSheetId="8">#REF!</definedName>
    <definedName name="_44180" localSheetId="4">#REF!</definedName>
    <definedName name="_44180" localSheetId="9">#REF!</definedName>
    <definedName name="_44180">#REF!</definedName>
    <definedName name="_44190" localSheetId="1">#REF!</definedName>
    <definedName name="_44190" localSheetId="2">#REF!</definedName>
    <definedName name="_44190" localSheetId="3">#REF!</definedName>
    <definedName name="_44190" localSheetId="8">#REF!</definedName>
    <definedName name="_44190" localSheetId="4">#REF!</definedName>
    <definedName name="_44190" localSheetId="9">#REF!</definedName>
    <definedName name="_44190">#REF!</definedName>
    <definedName name="_44191" localSheetId="1">#REF!</definedName>
    <definedName name="_44191" localSheetId="2">#REF!</definedName>
    <definedName name="_44191" localSheetId="3">#REF!</definedName>
    <definedName name="_44191" localSheetId="8">#REF!</definedName>
    <definedName name="_44191" localSheetId="4">#REF!</definedName>
    <definedName name="_44191" localSheetId="9">#REF!</definedName>
    <definedName name="_44191">#REF!</definedName>
    <definedName name="_44195" localSheetId="1">#REF!</definedName>
    <definedName name="_44195" localSheetId="2">#REF!</definedName>
    <definedName name="_44195" localSheetId="3">#REF!</definedName>
    <definedName name="_44195" localSheetId="8">#REF!</definedName>
    <definedName name="_44195" localSheetId="4">#REF!</definedName>
    <definedName name="_44195" localSheetId="9">#REF!</definedName>
    <definedName name="_44195">#REF!</definedName>
    <definedName name="_44200" localSheetId="1">#REF!</definedName>
    <definedName name="_44200" localSheetId="2">#REF!</definedName>
    <definedName name="_44200" localSheetId="3">#REF!</definedName>
    <definedName name="_44200" localSheetId="8">#REF!</definedName>
    <definedName name="_44200" localSheetId="4">#REF!</definedName>
    <definedName name="_44200" localSheetId="9">#REF!</definedName>
    <definedName name="_44200">#REF!</definedName>
    <definedName name="_44202" localSheetId="1">#REF!</definedName>
    <definedName name="_44202" localSheetId="2">#REF!</definedName>
    <definedName name="_44202" localSheetId="3">#REF!</definedName>
    <definedName name="_44202" localSheetId="8">#REF!</definedName>
    <definedName name="_44202" localSheetId="4">#REF!</definedName>
    <definedName name="_44202" localSheetId="9">#REF!</definedName>
    <definedName name="_44202">#REF!</definedName>
    <definedName name="_44203" localSheetId="1">#REF!</definedName>
    <definedName name="_44203" localSheetId="2">#REF!</definedName>
    <definedName name="_44203" localSheetId="3">#REF!</definedName>
    <definedName name="_44203" localSheetId="8">#REF!</definedName>
    <definedName name="_44203" localSheetId="4">#REF!</definedName>
    <definedName name="_44203" localSheetId="9">#REF!</definedName>
    <definedName name="_44203">#REF!</definedName>
    <definedName name="_44210" localSheetId="1">#REF!</definedName>
    <definedName name="_44210" localSheetId="2">#REF!</definedName>
    <definedName name="_44210" localSheetId="3">#REF!</definedName>
    <definedName name="_44210" localSheetId="8">#REF!</definedName>
    <definedName name="_44210" localSheetId="4">#REF!</definedName>
    <definedName name="_44210" localSheetId="9">#REF!</definedName>
    <definedName name="_44210">#REF!</definedName>
    <definedName name="_44211" localSheetId="1">#REF!</definedName>
    <definedName name="_44211" localSheetId="2">#REF!</definedName>
    <definedName name="_44211" localSheetId="3">#REF!</definedName>
    <definedName name="_44211" localSheetId="8">#REF!</definedName>
    <definedName name="_44211" localSheetId="4">#REF!</definedName>
    <definedName name="_44211" localSheetId="9">#REF!</definedName>
    <definedName name="_44211">#REF!</definedName>
    <definedName name="_44212" localSheetId="1">#REF!</definedName>
    <definedName name="_44212" localSheetId="2">#REF!</definedName>
    <definedName name="_44212" localSheetId="3">#REF!</definedName>
    <definedName name="_44212" localSheetId="8">#REF!</definedName>
    <definedName name="_44212" localSheetId="4">#REF!</definedName>
    <definedName name="_44212" localSheetId="9">#REF!</definedName>
    <definedName name="_44212">#REF!</definedName>
    <definedName name="_44213" localSheetId="1">#REF!</definedName>
    <definedName name="_44213" localSheetId="2">#REF!</definedName>
    <definedName name="_44213" localSheetId="3">#REF!</definedName>
    <definedName name="_44213" localSheetId="8">#REF!</definedName>
    <definedName name="_44213" localSheetId="4">#REF!</definedName>
    <definedName name="_44213" localSheetId="9">#REF!</definedName>
    <definedName name="_44213">#REF!</definedName>
    <definedName name="_44214" localSheetId="1">#REF!</definedName>
    <definedName name="_44214" localSheetId="2">#REF!</definedName>
    <definedName name="_44214" localSheetId="3">#REF!</definedName>
    <definedName name="_44214" localSheetId="8">#REF!</definedName>
    <definedName name="_44214" localSheetId="4">#REF!</definedName>
    <definedName name="_44214" localSheetId="9">#REF!</definedName>
    <definedName name="_44214">#REF!</definedName>
    <definedName name="_44215" localSheetId="1">#REF!</definedName>
    <definedName name="_44215" localSheetId="2">#REF!</definedName>
    <definedName name="_44215" localSheetId="3">#REF!</definedName>
    <definedName name="_44215" localSheetId="8">#REF!</definedName>
    <definedName name="_44215" localSheetId="4">#REF!</definedName>
    <definedName name="_44215" localSheetId="9">#REF!</definedName>
    <definedName name="_44215">#REF!</definedName>
    <definedName name="_44216" localSheetId="1">#REF!</definedName>
    <definedName name="_44216" localSheetId="2">#REF!</definedName>
    <definedName name="_44216" localSheetId="3">#REF!</definedName>
    <definedName name="_44216" localSheetId="8">#REF!</definedName>
    <definedName name="_44216" localSheetId="4">#REF!</definedName>
    <definedName name="_44216" localSheetId="9">#REF!</definedName>
    <definedName name="_44216">#REF!</definedName>
    <definedName name="_44219" localSheetId="1">#REF!</definedName>
    <definedName name="_44219" localSheetId="2">#REF!</definedName>
    <definedName name="_44219" localSheetId="3">#REF!</definedName>
    <definedName name="_44219" localSheetId="8">#REF!</definedName>
    <definedName name="_44219" localSheetId="4">#REF!</definedName>
    <definedName name="_44219" localSheetId="9">#REF!</definedName>
    <definedName name="_44219">#REF!</definedName>
    <definedName name="_44220" localSheetId="1">#REF!</definedName>
    <definedName name="_44220" localSheetId="2">#REF!</definedName>
    <definedName name="_44220" localSheetId="3">#REF!</definedName>
    <definedName name="_44220" localSheetId="8">#REF!</definedName>
    <definedName name="_44220" localSheetId="4">#REF!</definedName>
    <definedName name="_44220" localSheetId="9">#REF!</definedName>
    <definedName name="_44220">#REF!</definedName>
    <definedName name="_44229" localSheetId="1">#REF!</definedName>
    <definedName name="_44229" localSheetId="2">#REF!</definedName>
    <definedName name="_44229" localSheetId="3">#REF!</definedName>
    <definedName name="_44229" localSheetId="8">#REF!</definedName>
    <definedName name="_44229" localSheetId="4">#REF!</definedName>
    <definedName name="_44229" localSheetId="9">#REF!</definedName>
    <definedName name="_44229">#REF!</definedName>
    <definedName name="_44230" localSheetId="1">#REF!</definedName>
    <definedName name="_44230" localSheetId="2">#REF!</definedName>
    <definedName name="_44230" localSheetId="3">#REF!</definedName>
    <definedName name="_44230" localSheetId="8">#REF!</definedName>
    <definedName name="_44230" localSheetId="4">#REF!</definedName>
    <definedName name="_44230" localSheetId="9">#REF!</definedName>
    <definedName name="_44230">#REF!</definedName>
    <definedName name="_44231" localSheetId="1">#REF!</definedName>
    <definedName name="_44231" localSheetId="2">#REF!</definedName>
    <definedName name="_44231" localSheetId="3">#REF!</definedName>
    <definedName name="_44231" localSheetId="8">#REF!</definedName>
    <definedName name="_44231" localSheetId="4">#REF!</definedName>
    <definedName name="_44231" localSheetId="9">#REF!</definedName>
    <definedName name="_44231">#REF!</definedName>
    <definedName name="_44234" localSheetId="1">#REF!</definedName>
    <definedName name="_44234" localSheetId="2">#REF!</definedName>
    <definedName name="_44234" localSheetId="3">#REF!</definedName>
    <definedName name="_44234" localSheetId="8">#REF!</definedName>
    <definedName name="_44234" localSheetId="4">#REF!</definedName>
    <definedName name="_44234" localSheetId="9">#REF!</definedName>
    <definedName name="_44234">#REF!</definedName>
    <definedName name="_44235" localSheetId="1">#REF!</definedName>
    <definedName name="_44235" localSheetId="2">#REF!</definedName>
    <definedName name="_44235" localSheetId="3">#REF!</definedName>
    <definedName name="_44235" localSheetId="8">#REF!</definedName>
    <definedName name="_44235" localSheetId="4">#REF!</definedName>
    <definedName name="_44235" localSheetId="9">#REF!</definedName>
    <definedName name="_44235">#REF!</definedName>
    <definedName name="_44236" localSheetId="1">#REF!</definedName>
    <definedName name="_44236" localSheetId="2">#REF!</definedName>
    <definedName name="_44236" localSheetId="3">#REF!</definedName>
    <definedName name="_44236" localSheetId="8">#REF!</definedName>
    <definedName name="_44236" localSheetId="4">#REF!</definedName>
    <definedName name="_44236" localSheetId="9">#REF!</definedName>
    <definedName name="_44236">#REF!</definedName>
    <definedName name="_44237" localSheetId="1">#REF!</definedName>
    <definedName name="_44237" localSheetId="2">#REF!</definedName>
    <definedName name="_44237" localSheetId="3">#REF!</definedName>
    <definedName name="_44237" localSheetId="8">#REF!</definedName>
    <definedName name="_44237" localSheetId="4">#REF!</definedName>
    <definedName name="_44237" localSheetId="9">#REF!</definedName>
    <definedName name="_44237">#REF!</definedName>
    <definedName name="_44239" localSheetId="1">#REF!</definedName>
    <definedName name="_44239" localSheetId="2">#REF!</definedName>
    <definedName name="_44239" localSheetId="3">#REF!</definedName>
    <definedName name="_44239" localSheetId="8">#REF!</definedName>
    <definedName name="_44239" localSheetId="4">#REF!</definedName>
    <definedName name="_44239" localSheetId="9">#REF!</definedName>
    <definedName name="_44239">#REF!</definedName>
    <definedName name="_44250" localSheetId="1">#REF!</definedName>
    <definedName name="_44250" localSheetId="2">#REF!</definedName>
    <definedName name="_44250" localSheetId="3">#REF!</definedName>
    <definedName name="_44250" localSheetId="8">#REF!</definedName>
    <definedName name="_44250" localSheetId="4">#REF!</definedName>
    <definedName name="_44250" localSheetId="9">#REF!</definedName>
    <definedName name="_44250">#REF!</definedName>
    <definedName name="_44251" localSheetId="1">#REF!</definedName>
    <definedName name="_44251" localSheetId="2">#REF!</definedName>
    <definedName name="_44251" localSheetId="3">#REF!</definedName>
    <definedName name="_44251" localSheetId="8">#REF!</definedName>
    <definedName name="_44251" localSheetId="4">#REF!</definedName>
    <definedName name="_44251" localSheetId="9">#REF!</definedName>
    <definedName name="_44251">#REF!</definedName>
    <definedName name="_44281" localSheetId="1">#REF!</definedName>
    <definedName name="_44281" localSheetId="2">#REF!</definedName>
    <definedName name="_44281" localSheetId="3">#REF!</definedName>
    <definedName name="_44281" localSheetId="8">#REF!</definedName>
    <definedName name="_44281" localSheetId="4">#REF!</definedName>
    <definedName name="_44281" localSheetId="9">#REF!</definedName>
    <definedName name="_44281">#REF!</definedName>
    <definedName name="_44282" localSheetId="1">#REF!</definedName>
    <definedName name="_44282" localSheetId="2">#REF!</definedName>
    <definedName name="_44282" localSheetId="3">#REF!</definedName>
    <definedName name="_44282" localSheetId="8">#REF!</definedName>
    <definedName name="_44282" localSheetId="4">#REF!</definedName>
    <definedName name="_44282" localSheetId="9">#REF!</definedName>
    <definedName name="_44282">#REF!</definedName>
    <definedName name="_44284" localSheetId="1">#REF!</definedName>
    <definedName name="_44284" localSheetId="2">#REF!</definedName>
    <definedName name="_44284" localSheetId="3">#REF!</definedName>
    <definedName name="_44284" localSheetId="8">#REF!</definedName>
    <definedName name="_44284" localSheetId="4">#REF!</definedName>
    <definedName name="_44284" localSheetId="9">#REF!</definedName>
    <definedName name="_44284">#REF!</definedName>
    <definedName name="_44285" localSheetId="1">#REF!</definedName>
    <definedName name="_44285" localSheetId="2">#REF!</definedName>
    <definedName name="_44285" localSheetId="3">#REF!</definedName>
    <definedName name="_44285" localSheetId="8">#REF!</definedName>
    <definedName name="_44285" localSheetId="4">#REF!</definedName>
    <definedName name="_44285" localSheetId="9">#REF!</definedName>
    <definedName name="_44285">#REF!</definedName>
    <definedName name="_44286" localSheetId="1">#REF!</definedName>
    <definedName name="_44286" localSheetId="2">#REF!</definedName>
    <definedName name="_44286" localSheetId="3">#REF!</definedName>
    <definedName name="_44286" localSheetId="8">#REF!</definedName>
    <definedName name="_44286" localSheetId="4">#REF!</definedName>
    <definedName name="_44286" localSheetId="9">#REF!</definedName>
    <definedName name="_44286">#REF!</definedName>
    <definedName name="_44289" localSheetId="1">#REF!</definedName>
    <definedName name="_44289" localSheetId="2">#REF!</definedName>
    <definedName name="_44289" localSheetId="3">#REF!</definedName>
    <definedName name="_44289" localSheetId="8">#REF!</definedName>
    <definedName name="_44289" localSheetId="4">#REF!</definedName>
    <definedName name="_44289" localSheetId="9">#REF!</definedName>
    <definedName name="_44289">#REF!</definedName>
    <definedName name="_44290" localSheetId="1">#REF!</definedName>
    <definedName name="_44290" localSheetId="2">#REF!</definedName>
    <definedName name="_44290" localSheetId="3">#REF!</definedName>
    <definedName name="_44290" localSheetId="8">#REF!</definedName>
    <definedName name="_44290" localSheetId="4">#REF!</definedName>
    <definedName name="_44290" localSheetId="9">#REF!</definedName>
    <definedName name="_44290">#REF!</definedName>
    <definedName name="_45109" localSheetId="1">#REF!</definedName>
    <definedName name="_45109" localSheetId="2">#REF!</definedName>
    <definedName name="_45109" localSheetId="3">#REF!</definedName>
    <definedName name="_45109" localSheetId="8">#REF!</definedName>
    <definedName name="_45109" localSheetId="4">#REF!</definedName>
    <definedName name="_45109" localSheetId="9">#REF!</definedName>
    <definedName name="_45109">#REF!</definedName>
    <definedName name="_45199" localSheetId="1">#REF!</definedName>
    <definedName name="_45199" localSheetId="2">#REF!</definedName>
    <definedName name="_45199" localSheetId="3">#REF!</definedName>
    <definedName name="_45199" localSheetId="8">#REF!</definedName>
    <definedName name="_45199" localSheetId="4">#REF!</definedName>
    <definedName name="_45199" localSheetId="9">#REF!</definedName>
    <definedName name="_45199">#REF!</definedName>
    <definedName name="_45204" localSheetId="1">#REF!</definedName>
    <definedName name="_45204" localSheetId="2">#REF!</definedName>
    <definedName name="_45204" localSheetId="3">#REF!</definedName>
    <definedName name="_45204" localSheetId="8">#REF!</definedName>
    <definedName name="_45204" localSheetId="4">#REF!</definedName>
    <definedName name="_45204" localSheetId="9">#REF!</definedName>
    <definedName name="_45204">#REF!</definedName>
    <definedName name="_45299" localSheetId="1">#REF!</definedName>
    <definedName name="_45299" localSheetId="2">#REF!</definedName>
    <definedName name="_45299" localSheetId="3">#REF!</definedName>
    <definedName name="_45299" localSheetId="8">#REF!</definedName>
    <definedName name="_45299" localSheetId="4">#REF!</definedName>
    <definedName name="_45299" localSheetId="9">#REF!</definedName>
    <definedName name="_45299">#REF!</definedName>
    <definedName name="_45505" localSheetId="1">#REF!</definedName>
    <definedName name="_45505" localSheetId="2">#REF!</definedName>
    <definedName name="_45505" localSheetId="3">#REF!</definedName>
    <definedName name="_45505" localSheetId="8">#REF!</definedName>
    <definedName name="_45505" localSheetId="4">#REF!</definedName>
    <definedName name="_45505" localSheetId="9">#REF!</definedName>
    <definedName name="_45505">#REF!</definedName>
    <definedName name="_45511" localSheetId="1">#REF!</definedName>
    <definedName name="_45511" localSheetId="2">#REF!</definedName>
    <definedName name="_45511" localSheetId="3">#REF!</definedName>
    <definedName name="_45511" localSheetId="8">#REF!</definedName>
    <definedName name="_45511" localSheetId="4">#REF!</definedName>
    <definedName name="_45511" localSheetId="9">#REF!</definedName>
    <definedName name="_45511">#REF!</definedName>
    <definedName name="_45519" localSheetId="1">#REF!</definedName>
    <definedName name="_45519" localSheetId="2">#REF!</definedName>
    <definedName name="_45519" localSheetId="3">#REF!</definedName>
    <definedName name="_45519" localSheetId="8">#REF!</definedName>
    <definedName name="_45519" localSheetId="4">#REF!</definedName>
    <definedName name="_45519" localSheetId="9">#REF!</definedName>
    <definedName name="_45519">#REF!</definedName>
    <definedName name="_45520" localSheetId="1">#REF!</definedName>
    <definedName name="_45520" localSheetId="2">#REF!</definedName>
    <definedName name="_45520" localSheetId="3">#REF!</definedName>
    <definedName name="_45520" localSheetId="8">#REF!</definedName>
    <definedName name="_45520" localSheetId="4">#REF!</definedName>
    <definedName name="_45520" localSheetId="9">#REF!</definedName>
    <definedName name="_45520">#REF!</definedName>
    <definedName name="_45539" localSheetId="1">#REF!</definedName>
    <definedName name="_45539" localSheetId="2">#REF!</definedName>
    <definedName name="_45539" localSheetId="3">#REF!</definedName>
    <definedName name="_45539" localSheetId="8">#REF!</definedName>
    <definedName name="_45539" localSheetId="4">#REF!</definedName>
    <definedName name="_45539" localSheetId="9">#REF!</definedName>
    <definedName name="_45539">#REF!</definedName>
    <definedName name="_45540" localSheetId="1">#REF!</definedName>
    <definedName name="_45540" localSheetId="2">#REF!</definedName>
    <definedName name="_45540" localSheetId="3">#REF!</definedName>
    <definedName name="_45540" localSheetId="8">#REF!</definedName>
    <definedName name="_45540" localSheetId="4">#REF!</definedName>
    <definedName name="_45540" localSheetId="9">#REF!</definedName>
    <definedName name="_45540">#REF!</definedName>
    <definedName name="_45560" localSheetId="1">#REF!</definedName>
    <definedName name="_45560" localSheetId="2">#REF!</definedName>
    <definedName name="_45560" localSheetId="3">#REF!</definedName>
    <definedName name="_45560" localSheetId="8">#REF!</definedName>
    <definedName name="_45560" localSheetId="4">#REF!</definedName>
    <definedName name="_45560" localSheetId="9">#REF!</definedName>
    <definedName name="_45560">#REF!</definedName>
    <definedName name="_45561" localSheetId="1">#REF!</definedName>
    <definedName name="_45561" localSheetId="2">#REF!</definedName>
    <definedName name="_45561" localSheetId="3">#REF!</definedName>
    <definedName name="_45561" localSheetId="8">#REF!</definedName>
    <definedName name="_45561" localSheetId="4">#REF!</definedName>
    <definedName name="_45561" localSheetId="9">#REF!</definedName>
    <definedName name="_45561">#REF!</definedName>
    <definedName name="_45600" localSheetId="1">#REF!</definedName>
    <definedName name="_45600" localSheetId="2">#REF!</definedName>
    <definedName name="_45600" localSheetId="3">#REF!</definedName>
    <definedName name="_45600" localSheetId="8">#REF!</definedName>
    <definedName name="_45600" localSheetId="4">#REF!</definedName>
    <definedName name="_45600" localSheetId="9">#REF!</definedName>
    <definedName name="_45600">#REF!</definedName>
    <definedName name="_45601" localSheetId="1">#REF!</definedName>
    <definedName name="_45601" localSheetId="2">#REF!</definedName>
    <definedName name="_45601" localSheetId="3">#REF!</definedName>
    <definedName name="_45601" localSheetId="8">#REF!</definedName>
    <definedName name="_45601" localSheetId="4">#REF!</definedName>
    <definedName name="_45601" localSheetId="9">#REF!</definedName>
    <definedName name="_45601">#REF!</definedName>
    <definedName name="_45602" localSheetId="1">#REF!</definedName>
    <definedName name="_45602" localSheetId="2">#REF!</definedName>
    <definedName name="_45602" localSheetId="3">#REF!</definedName>
    <definedName name="_45602" localSheetId="8">#REF!</definedName>
    <definedName name="_45602" localSheetId="4">#REF!</definedName>
    <definedName name="_45602" localSheetId="9">#REF!</definedName>
    <definedName name="_45602">#REF!</definedName>
    <definedName name="_45700" localSheetId="1">#REF!</definedName>
    <definedName name="_45700" localSheetId="2">#REF!</definedName>
    <definedName name="_45700" localSheetId="3">#REF!</definedName>
    <definedName name="_45700" localSheetId="8">#REF!</definedName>
    <definedName name="_45700" localSheetId="4">#REF!</definedName>
    <definedName name="_45700" localSheetId="9">#REF!</definedName>
    <definedName name="_45700">#REF!</definedName>
    <definedName name="_45710" localSheetId="1">#REF!</definedName>
    <definedName name="_45710" localSheetId="2">#REF!</definedName>
    <definedName name="_45710" localSheetId="3">#REF!</definedName>
    <definedName name="_45710" localSheetId="8">#REF!</definedName>
    <definedName name="_45710" localSheetId="4">#REF!</definedName>
    <definedName name="_45710" localSheetId="9">#REF!</definedName>
    <definedName name="_45710">#REF!</definedName>
    <definedName name="_45930" localSheetId="1">#REF!</definedName>
    <definedName name="_45930" localSheetId="2">#REF!</definedName>
    <definedName name="_45930" localSheetId="3">#REF!</definedName>
    <definedName name="_45930" localSheetId="8">#REF!</definedName>
    <definedName name="_45930" localSheetId="4">#REF!</definedName>
    <definedName name="_45930" localSheetId="9">#REF!</definedName>
    <definedName name="_45930">#REF!</definedName>
    <definedName name="_46100" localSheetId="1">#REF!</definedName>
    <definedName name="_46100" localSheetId="2">#REF!</definedName>
    <definedName name="_46100" localSheetId="3">#REF!</definedName>
    <definedName name="_46100" localSheetId="8">#REF!</definedName>
    <definedName name="_46100" localSheetId="4">#REF!</definedName>
    <definedName name="_46100" localSheetId="9">#REF!</definedName>
    <definedName name="_46100">#REF!</definedName>
    <definedName name="_46101" localSheetId="1">#REF!</definedName>
    <definedName name="_46101" localSheetId="2">#REF!</definedName>
    <definedName name="_46101" localSheetId="3">#REF!</definedName>
    <definedName name="_46101" localSheetId="8">#REF!</definedName>
    <definedName name="_46101" localSheetId="4">#REF!</definedName>
    <definedName name="_46101" localSheetId="9">#REF!</definedName>
    <definedName name="_46101">#REF!</definedName>
    <definedName name="_46103" localSheetId="1">#REF!</definedName>
    <definedName name="_46103" localSheetId="2">#REF!</definedName>
    <definedName name="_46103" localSheetId="3">#REF!</definedName>
    <definedName name="_46103" localSheetId="8">#REF!</definedName>
    <definedName name="_46103" localSheetId="4">#REF!</definedName>
    <definedName name="_46103" localSheetId="9">#REF!</definedName>
    <definedName name="_46103">#REF!</definedName>
    <definedName name="_46104" localSheetId="1">#REF!</definedName>
    <definedName name="_46104" localSheetId="2">#REF!</definedName>
    <definedName name="_46104" localSheetId="3">#REF!</definedName>
    <definedName name="_46104" localSheetId="8">#REF!</definedName>
    <definedName name="_46104" localSheetId="4">#REF!</definedName>
    <definedName name="_46104" localSheetId="9">#REF!</definedName>
    <definedName name="_46104">#REF!</definedName>
    <definedName name="_46105" localSheetId="1">#REF!</definedName>
    <definedName name="_46105" localSheetId="2">#REF!</definedName>
    <definedName name="_46105" localSheetId="3">#REF!</definedName>
    <definedName name="_46105" localSheetId="8">#REF!</definedName>
    <definedName name="_46105" localSheetId="4">#REF!</definedName>
    <definedName name="_46105" localSheetId="9">#REF!</definedName>
    <definedName name="_46105">#REF!</definedName>
    <definedName name="_46109" localSheetId="1">#REF!</definedName>
    <definedName name="_46109" localSheetId="2">#REF!</definedName>
    <definedName name="_46109" localSheetId="3">#REF!</definedName>
    <definedName name="_46109" localSheetId="8">#REF!</definedName>
    <definedName name="_46109" localSheetId="4">#REF!</definedName>
    <definedName name="_46109" localSheetId="9">#REF!</definedName>
    <definedName name="_46109">#REF!</definedName>
    <definedName name="_46200" localSheetId="1">#REF!</definedName>
    <definedName name="_46200" localSheetId="2">#REF!</definedName>
    <definedName name="_46200" localSheetId="3">#REF!</definedName>
    <definedName name="_46200" localSheetId="8">#REF!</definedName>
    <definedName name="_46200" localSheetId="4">#REF!</definedName>
    <definedName name="_46200" localSheetId="9">#REF!</definedName>
    <definedName name="_46200">#REF!</definedName>
    <definedName name="_46203" localSheetId="1">#REF!</definedName>
    <definedName name="_46203" localSheetId="2">#REF!</definedName>
    <definedName name="_46203" localSheetId="3">#REF!</definedName>
    <definedName name="_46203" localSheetId="8">#REF!</definedName>
    <definedName name="_46203" localSheetId="4">#REF!</definedName>
    <definedName name="_46203" localSheetId="9">#REF!</definedName>
    <definedName name="_46203">#REF!</definedName>
    <definedName name="_46206" localSheetId="1">#REF!</definedName>
    <definedName name="_46206" localSheetId="2">#REF!</definedName>
    <definedName name="_46206" localSheetId="3">#REF!</definedName>
    <definedName name="_46206" localSheetId="8">#REF!</definedName>
    <definedName name="_46206" localSheetId="4">#REF!</definedName>
    <definedName name="_46206" localSheetId="9">#REF!</definedName>
    <definedName name="_46206">#REF!</definedName>
    <definedName name="_46207" localSheetId="1">#REF!</definedName>
    <definedName name="_46207" localSheetId="2">#REF!</definedName>
    <definedName name="_46207" localSheetId="3">#REF!</definedName>
    <definedName name="_46207" localSheetId="8">#REF!</definedName>
    <definedName name="_46207" localSheetId="4">#REF!</definedName>
    <definedName name="_46207" localSheetId="9">#REF!</definedName>
    <definedName name="_46207">#REF!</definedName>
    <definedName name="_46209" localSheetId="1">#REF!</definedName>
    <definedName name="_46209" localSheetId="2">#REF!</definedName>
    <definedName name="_46209" localSheetId="3">#REF!</definedName>
    <definedName name="_46209" localSheetId="8">#REF!</definedName>
    <definedName name="_46209" localSheetId="4">#REF!</definedName>
    <definedName name="_46209" localSheetId="9">#REF!</definedName>
    <definedName name="_46209">#REF!</definedName>
    <definedName name="_46253" localSheetId="1">#REF!</definedName>
    <definedName name="_46253" localSheetId="2">#REF!</definedName>
    <definedName name="_46253" localSheetId="3">#REF!</definedName>
    <definedName name="_46253" localSheetId="8">#REF!</definedName>
    <definedName name="_46253" localSheetId="4">#REF!</definedName>
    <definedName name="_46253" localSheetId="9">#REF!</definedName>
    <definedName name="_46253">#REF!</definedName>
    <definedName name="_46255" localSheetId="1">#REF!</definedName>
    <definedName name="_46255" localSheetId="2">#REF!</definedName>
    <definedName name="_46255" localSheetId="3">#REF!</definedName>
    <definedName name="_46255" localSheetId="8">#REF!</definedName>
    <definedName name="_46255" localSheetId="4">#REF!</definedName>
    <definedName name="_46255" localSheetId="9">#REF!</definedName>
    <definedName name="_46255">#REF!</definedName>
    <definedName name="_46256" localSheetId="1">#REF!</definedName>
    <definedName name="_46256" localSheetId="2">#REF!</definedName>
    <definedName name="_46256" localSheetId="3">#REF!</definedName>
    <definedName name="_46256" localSheetId="8">#REF!</definedName>
    <definedName name="_46256" localSheetId="4">#REF!</definedName>
    <definedName name="_46256" localSheetId="9">#REF!</definedName>
    <definedName name="_46256">#REF!</definedName>
    <definedName name="_46258" localSheetId="1">#REF!</definedName>
    <definedName name="_46258" localSheetId="2">#REF!</definedName>
    <definedName name="_46258" localSheetId="3">#REF!</definedName>
    <definedName name="_46258" localSheetId="8">#REF!</definedName>
    <definedName name="_46258" localSheetId="4">#REF!</definedName>
    <definedName name="_46258" localSheetId="9">#REF!</definedName>
    <definedName name="_46258">#REF!</definedName>
    <definedName name="_46259" localSheetId="1">#REF!</definedName>
    <definedName name="_46259" localSheetId="2">#REF!</definedName>
    <definedName name="_46259" localSheetId="3">#REF!</definedName>
    <definedName name="_46259" localSheetId="8">#REF!</definedName>
    <definedName name="_46259" localSheetId="4">#REF!</definedName>
    <definedName name="_46259" localSheetId="9">#REF!</definedName>
    <definedName name="_46259">#REF!</definedName>
    <definedName name="_46301" localSheetId="1">#REF!</definedName>
    <definedName name="_46301" localSheetId="2">#REF!</definedName>
    <definedName name="_46301" localSheetId="3">#REF!</definedName>
    <definedName name="_46301" localSheetId="8">#REF!</definedName>
    <definedName name="_46301" localSheetId="4">#REF!</definedName>
    <definedName name="_46301" localSheetId="9">#REF!</definedName>
    <definedName name="_46301">#REF!</definedName>
    <definedName name="_46304" localSheetId="1">#REF!</definedName>
    <definedName name="_46304" localSheetId="2">#REF!</definedName>
    <definedName name="_46304" localSheetId="3">#REF!</definedName>
    <definedName name="_46304" localSheetId="8">#REF!</definedName>
    <definedName name="_46304" localSheetId="4">#REF!</definedName>
    <definedName name="_46304" localSheetId="9">#REF!</definedName>
    <definedName name="_46304">#REF!</definedName>
    <definedName name="_46306" localSheetId="1">#REF!</definedName>
    <definedName name="_46306" localSheetId="2">#REF!</definedName>
    <definedName name="_46306" localSheetId="3">#REF!</definedName>
    <definedName name="_46306" localSheetId="8">#REF!</definedName>
    <definedName name="_46306" localSheetId="4">#REF!</definedName>
    <definedName name="_46306" localSheetId="9">#REF!</definedName>
    <definedName name="_46306">#REF!</definedName>
    <definedName name="_46309" localSheetId="1">#REF!</definedName>
    <definedName name="_46309" localSheetId="2">#REF!</definedName>
    <definedName name="_46309" localSheetId="3">#REF!</definedName>
    <definedName name="_46309" localSheetId="8">#REF!</definedName>
    <definedName name="_46309" localSheetId="4">#REF!</definedName>
    <definedName name="_46309" localSheetId="9">#REF!</definedName>
    <definedName name="_46309">#REF!</definedName>
    <definedName name="_46400" localSheetId="1">#REF!</definedName>
    <definedName name="_46400" localSheetId="2">#REF!</definedName>
    <definedName name="_46400" localSheetId="3">#REF!</definedName>
    <definedName name="_46400" localSheetId="8">#REF!</definedName>
    <definedName name="_46400" localSheetId="4">#REF!</definedName>
    <definedName name="_46400" localSheetId="9">#REF!</definedName>
    <definedName name="_46400">#REF!</definedName>
    <definedName name="_46403" localSheetId="1">#REF!</definedName>
    <definedName name="_46403" localSheetId="2">#REF!</definedName>
    <definedName name="_46403" localSheetId="3">#REF!</definedName>
    <definedName name="_46403" localSheetId="8">#REF!</definedName>
    <definedName name="_46403" localSheetId="4">#REF!</definedName>
    <definedName name="_46403" localSheetId="9">#REF!</definedName>
    <definedName name="_46403">#REF!</definedName>
    <definedName name="_46404" localSheetId="1">#REF!</definedName>
    <definedName name="_46404" localSheetId="2">#REF!</definedName>
    <definedName name="_46404" localSheetId="3">#REF!</definedName>
    <definedName name="_46404" localSheetId="8">#REF!</definedName>
    <definedName name="_46404" localSheetId="4">#REF!</definedName>
    <definedName name="_46404" localSheetId="9">#REF!</definedName>
    <definedName name="_46404">#REF!</definedName>
    <definedName name="_46405" localSheetId="1">#REF!</definedName>
    <definedName name="_46405" localSheetId="2">#REF!</definedName>
    <definedName name="_46405" localSheetId="3">#REF!</definedName>
    <definedName name="_46405" localSheetId="8">#REF!</definedName>
    <definedName name="_46405" localSheetId="4">#REF!</definedName>
    <definedName name="_46405" localSheetId="9">#REF!</definedName>
    <definedName name="_46405">#REF!</definedName>
    <definedName name="_46406" localSheetId="1">#REF!</definedName>
    <definedName name="_46406" localSheetId="2">#REF!</definedName>
    <definedName name="_46406" localSheetId="3">#REF!</definedName>
    <definedName name="_46406" localSheetId="8">#REF!</definedName>
    <definedName name="_46406" localSheetId="4">#REF!</definedName>
    <definedName name="_46406" localSheetId="9">#REF!</definedName>
    <definedName name="_46406">#REF!</definedName>
    <definedName name="_46439" localSheetId="1">#REF!</definedName>
    <definedName name="_46439" localSheetId="2">#REF!</definedName>
    <definedName name="_46439" localSheetId="3">#REF!</definedName>
    <definedName name="_46439" localSheetId="8">#REF!</definedName>
    <definedName name="_46439" localSheetId="4">#REF!</definedName>
    <definedName name="_46439" localSheetId="9">#REF!</definedName>
    <definedName name="_46439">#REF!</definedName>
    <definedName name="_46500" localSheetId="1">#REF!</definedName>
    <definedName name="_46500" localSheetId="2">#REF!</definedName>
    <definedName name="_46500" localSheetId="3">#REF!</definedName>
    <definedName name="_46500" localSheetId="8">#REF!</definedName>
    <definedName name="_46500" localSheetId="4">#REF!</definedName>
    <definedName name="_46500" localSheetId="9">#REF!</definedName>
    <definedName name="_46500">#REF!</definedName>
    <definedName name="_46501" localSheetId="1">#REF!</definedName>
    <definedName name="_46501" localSheetId="2">#REF!</definedName>
    <definedName name="_46501" localSheetId="3">#REF!</definedName>
    <definedName name="_46501" localSheetId="8">#REF!</definedName>
    <definedName name="_46501" localSheetId="4">#REF!</definedName>
    <definedName name="_46501" localSheetId="9">#REF!</definedName>
    <definedName name="_46501">#REF!</definedName>
    <definedName name="_46509" localSheetId="1">#REF!</definedName>
    <definedName name="_46509" localSheetId="2">#REF!</definedName>
    <definedName name="_46509" localSheetId="3">#REF!</definedName>
    <definedName name="_46509" localSheetId="8">#REF!</definedName>
    <definedName name="_46509" localSheetId="4">#REF!</definedName>
    <definedName name="_46509" localSheetId="9">#REF!</definedName>
    <definedName name="_46509">#REF!</definedName>
    <definedName name="_47100" localSheetId="1">#REF!</definedName>
    <definedName name="_47100" localSheetId="2">#REF!</definedName>
    <definedName name="_47100" localSheetId="3">#REF!</definedName>
    <definedName name="_47100" localSheetId="8">#REF!</definedName>
    <definedName name="_47100" localSheetId="4">#REF!</definedName>
    <definedName name="_47100" localSheetId="9">#REF!</definedName>
    <definedName name="_47100">#REF!</definedName>
    <definedName name="_47101" localSheetId="1">#REF!</definedName>
    <definedName name="_47101" localSheetId="2">#REF!</definedName>
    <definedName name="_47101" localSheetId="3">#REF!</definedName>
    <definedName name="_47101" localSheetId="8">#REF!</definedName>
    <definedName name="_47101" localSheetId="4">#REF!</definedName>
    <definedName name="_47101" localSheetId="9">#REF!</definedName>
    <definedName name="_47101">#REF!</definedName>
    <definedName name="_47200" localSheetId="1">#REF!</definedName>
    <definedName name="_47200" localSheetId="2">#REF!</definedName>
    <definedName name="_47200" localSheetId="3">#REF!</definedName>
    <definedName name="_47200" localSheetId="8">#REF!</definedName>
    <definedName name="_47200" localSheetId="4">#REF!</definedName>
    <definedName name="_47200" localSheetId="9">#REF!</definedName>
    <definedName name="_47200">#REF!</definedName>
    <definedName name="_47300" localSheetId="1">#REF!</definedName>
    <definedName name="_47300" localSheetId="2">#REF!</definedName>
    <definedName name="_47300" localSheetId="3">#REF!</definedName>
    <definedName name="_47300" localSheetId="8">#REF!</definedName>
    <definedName name="_47300" localSheetId="4">#REF!</definedName>
    <definedName name="_47300" localSheetId="9">#REF!</definedName>
    <definedName name="_47300">#REF!</definedName>
    <definedName name="_47303" localSheetId="1">#REF!</definedName>
    <definedName name="_47303" localSheetId="2">#REF!</definedName>
    <definedName name="_47303" localSheetId="3">#REF!</definedName>
    <definedName name="_47303" localSheetId="8">#REF!</definedName>
    <definedName name="_47303" localSheetId="4">#REF!</definedName>
    <definedName name="_47303" localSheetId="9">#REF!</definedName>
    <definedName name="_47303">#REF!</definedName>
    <definedName name="_47304" localSheetId="1">#REF!</definedName>
    <definedName name="_47304" localSheetId="2">#REF!</definedName>
    <definedName name="_47304" localSheetId="3">#REF!</definedName>
    <definedName name="_47304" localSheetId="8">#REF!</definedName>
    <definedName name="_47304" localSheetId="4">#REF!</definedName>
    <definedName name="_47304" localSheetId="9">#REF!</definedName>
    <definedName name="_47304">#REF!</definedName>
    <definedName name="_47305" localSheetId="1">#REF!</definedName>
    <definedName name="_47305" localSheetId="2">#REF!</definedName>
    <definedName name="_47305" localSheetId="3">#REF!</definedName>
    <definedName name="_47305" localSheetId="8">#REF!</definedName>
    <definedName name="_47305" localSheetId="4">#REF!</definedName>
    <definedName name="_47305" localSheetId="9">#REF!</definedName>
    <definedName name="_47305">#REF!</definedName>
    <definedName name="_47307" localSheetId="1">#REF!</definedName>
    <definedName name="_47307" localSheetId="2">#REF!</definedName>
    <definedName name="_47307" localSheetId="3">#REF!</definedName>
    <definedName name="_47307" localSheetId="8">#REF!</definedName>
    <definedName name="_47307" localSheetId="4">#REF!</definedName>
    <definedName name="_47307" localSheetId="9">#REF!</definedName>
    <definedName name="_47307">#REF!</definedName>
    <definedName name="_47308" localSheetId="1">#REF!</definedName>
    <definedName name="_47308" localSheetId="2">#REF!</definedName>
    <definedName name="_47308" localSheetId="3">#REF!</definedName>
    <definedName name="_47308" localSheetId="8">#REF!</definedName>
    <definedName name="_47308" localSheetId="4">#REF!</definedName>
    <definedName name="_47308" localSheetId="9">#REF!</definedName>
    <definedName name="_47308">#REF!</definedName>
    <definedName name="_47400" localSheetId="1">#REF!</definedName>
    <definedName name="_47400" localSheetId="2">#REF!</definedName>
    <definedName name="_47400" localSheetId="3">#REF!</definedName>
    <definedName name="_47400" localSheetId="8">#REF!</definedName>
    <definedName name="_47400" localSheetId="4">#REF!</definedName>
    <definedName name="_47400" localSheetId="9">#REF!</definedName>
    <definedName name="_47400">#REF!</definedName>
    <definedName name="_5" localSheetId="1">#REF!</definedName>
    <definedName name="_5" localSheetId="2">#REF!</definedName>
    <definedName name="_5" localSheetId="3">#REF!</definedName>
    <definedName name="_5" localSheetId="8">#REF!</definedName>
    <definedName name="_5" localSheetId="4">#REF!</definedName>
    <definedName name="_5" localSheetId="9">#REF!</definedName>
    <definedName name="_5">#REF!</definedName>
    <definedName name="_50">[11]Group!$B$255</definedName>
    <definedName name="_540" localSheetId="7">'[12]ภงด.50-48'!#REF!</definedName>
    <definedName name="_540" localSheetId="1">'[12]ภงด.50-48'!#REF!</definedName>
    <definedName name="_540" localSheetId="2">'[12]ภงด.50-48'!#REF!</definedName>
    <definedName name="_540" localSheetId="3">'[12]ภงด.50-48'!#REF!</definedName>
    <definedName name="_540" localSheetId="8">'[12]ภงด.50-48'!#REF!</definedName>
    <definedName name="_540" localSheetId="4">'[12]ภงด.50-48'!#REF!</definedName>
    <definedName name="_540" localSheetId="5">'[12]ภงด.50-48'!#REF!</definedName>
    <definedName name="_540" localSheetId="9">'[12]ภงด.50-48'!#REF!</definedName>
    <definedName name="_540">'[12]ภงด.50-48'!#REF!</definedName>
    <definedName name="_60" localSheetId="7">#REF!</definedName>
    <definedName name="_60" localSheetId="1">#REF!</definedName>
    <definedName name="_60" localSheetId="2">#REF!</definedName>
    <definedName name="_60" localSheetId="3">#REF!</definedName>
    <definedName name="_60" localSheetId="8">#REF!</definedName>
    <definedName name="_60" localSheetId="4">#REF!</definedName>
    <definedName name="_60" localSheetId="5">#REF!</definedName>
    <definedName name="_60" localSheetId="9">#REF!</definedName>
    <definedName name="_60">#REF!</definedName>
    <definedName name="_6401" localSheetId="7">#REF!</definedName>
    <definedName name="_6401" localSheetId="1">#REF!</definedName>
    <definedName name="_6401" localSheetId="2">#REF!</definedName>
    <definedName name="_6401" localSheetId="3">#REF!</definedName>
    <definedName name="_6401" localSheetId="8">#REF!</definedName>
    <definedName name="_6401" localSheetId="4">#REF!</definedName>
    <definedName name="_6401" localSheetId="5">#REF!</definedName>
    <definedName name="_6401" localSheetId="9">#REF!</definedName>
    <definedName name="_6401">#REF!</definedName>
    <definedName name="_6402" localSheetId="7">#REF!</definedName>
    <definedName name="_6402" localSheetId="1">#REF!</definedName>
    <definedName name="_6402" localSheetId="2">#REF!</definedName>
    <definedName name="_6402" localSheetId="3">#REF!</definedName>
    <definedName name="_6402" localSheetId="8">#REF!</definedName>
    <definedName name="_6402" localSheetId="4">#REF!</definedName>
    <definedName name="_6402" localSheetId="5">#REF!</definedName>
    <definedName name="_6402" localSheetId="9">#REF!</definedName>
    <definedName name="_6402">#REF!</definedName>
    <definedName name="_6403" localSheetId="1">#REF!</definedName>
    <definedName name="_6403" localSheetId="2">#REF!</definedName>
    <definedName name="_6403" localSheetId="3">#REF!</definedName>
    <definedName name="_6403" localSheetId="8">#REF!</definedName>
    <definedName name="_6403" localSheetId="4">#REF!</definedName>
    <definedName name="_6403" localSheetId="9">#REF!</definedName>
    <definedName name="_6403">#REF!</definedName>
    <definedName name="_6404" localSheetId="1">#REF!</definedName>
    <definedName name="_6404" localSheetId="2">#REF!</definedName>
    <definedName name="_6404" localSheetId="3">#REF!</definedName>
    <definedName name="_6404" localSheetId="8">#REF!</definedName>
    <definedName name="_6404" localSheetId="4">#REF!</definedName>
    <definedName name="_6404" localSheetId="9">#REF!</definedName>
    <definedName name="_6404">#REF!</definedName>
    <definedName name="_6405" localSheetId="1">#REF!</definedName>
    <definedName name="_6405" localSheetId="2">#REF!</definedName>
    <definedName name="_6405" localSheetId="3">#REF!</definedName>
    <definedName name="_6405" localSheetId="8">#REF!</definedName>
    <definedName name="_6405" localSheetId="4">#REF!</definedName>
    <definedName name="_6405" localSheetId="9">#REF!</definedName>
    <definedName name="_6405">#REF!</definedName>
    <definedName name="_6406" localSheetId="1">#REF!</definedName>
    <definedName name="_6406" localSheetId="2">#REF!</definedName>
    <definedName name="_6406" localSheetId="3">#REF!</definedName>
    <definedName name="_6406" localSheetId="8">#REF!</definedName>
    <definedName name="_6406" localSheetId="4">#REF!</definedName>
    <definedName name="_6406" localSheetId="9">#REF!</definedName>
    <definedName name="_6406">#REF!</definedName>
    <definedName name="_6407" localSheetId="1">#REF!</definedName>
    <definedName name="_6407" localSheetId="2">#REF!</definedName>
    <definedName name="_6407" localSheetId="3">#REF!</definedName>
    <definedName name="_6407" localSheetId="8">#REF!</definedName>
    <definedName name="_6407" localSheetId="4">#REF!</definedName>
    <definedName name="_6407" localSheetId="9">#REF!</definedName>
    <definedName name="_6407">#REF!</definedName>
    <definedName name="_6408" localSheetId="1">#REF!</definedName>
    <definedName name="_6408" localSheetId="2">#REF!</definedName>
    <definedName name="_6408" localSheetId="3">#REF!</definedName>
    <definedName name="_6408" localSheetId="8">#REF!</definedName>
    <definedName name="_6408" localSheetId="4">#REF!</definedName>
    <definedName name="_6408" localSheetId="9">#REF!</definedName>
    <definedName name="_6408">#REF!</definedName>
    <definedName name="_6410" localSheetId="1">#REF!</definedName>
    <definedName name="_6410" localSheetId="2">#REF!</definedName>
    <definedName name="_6410" localSheetId="3">#REF!</definedName>
    <definedName name="_6410" localSheetId="8">#REF!</definedName>
    <definedName name="_6410" localSheetId="4">#REF!</definedName>
    <definedName name="_6410" localSheetId="9">#REF!</definedName>
    <definedName name="_6410">#REF!</definedName>
    <definedName name="_6411" localSheetId="1">#REF!</definedName>
    <definedName name="_6411" localSheetId="2">#REF!</definedName>
    <definedName name="_6411" localSheetId="3">#REF!</definedName>
    <definedName name="_6411" localSheetId="8">#REF!</definedName>
    <definedName name="_6411" localSheetId="4">#REF!</definedName>
    <definedName name="_6411" localSheetId="9">#REF!</definedName>
    <definedName name="_6411">#REF!</definedName>
    <definedName name="_6412" localSheetId="1">#REF!</definedName>
    <definedName name="_6412" localSheetId="2">#REF!</definedName>
    <definedName name="_6412" localSheetId="3">#REF!</definedName>
    <definedName name="_6412" localSheetId="8">#REF!</definedName>
    <definedName name="_6412" localSheetId="4">#REF!</definedName>
    <definedName name="_6412" localSheetId="9">#REF!</definedName>
    <definedName name="_6412">#REF!</definedName>
    <definedName name="_6413" localSheetId="1">#REF!</definedName>
    <definedName name="_6413" localSheetId="2">#REF!</definedName>
    <definedName name="_6413" localSheetId="3">#REF!</definedName>
    <definedName name="_6413" localSheetId="8">#REF!</definedName>
    <definedName name="_6413" localSheetId="4">#REF!</definedName>
    <definedName name="_6413" localSheetId="9">#REF!</definedName>
    <definedName name="_6413">#REF!</definedName>
    <definedName name="_6414" localSheetId="1">#REF!</definedName>
    <definedName name="_6414" localSheetId="2">#REF!</definedName>
    <definedName name="_6414" localSheetId="3">#REF!</definedName>
    <definedName name="_6414" localSheetId="8">#REF!</definedName>
    <definedName name="_6414" localSheetId="4">#REF!</definedName>
    <definedName name="_6414" localSheetId="9">#REF!</definedName>
    <definedName name="_6414">#REF!</definedName>
    <definedName name="_6415" localSheetId="1">#REF!</definedName>
    <definedName name="_6415" localSheetId="2">#REF!</definedName>
    <definedName name="_6415" localSheetId="3">#REF!</definedName>
    <definedName name="_6415" localSheetId="8">#REF!</definedName>
    <definedName name="_6415" localSheetId="4">#REF!</definedName>
    <definedName name="_6415" localSheetId="9">#REF!</definedName>
    <definedName name="_6415">#REF!</definedName>
    <definedName name="_6416" localSheetId="1">#REF!</definedName>
    <definedName name="_6416" localSheetId="2">#REF!</definedName>
    <definedName name="_6416" localSheetId="3">#REF!</definedName>
    <definedName name="_6416" localSheetId="8">#REF!</definedName>
    <definedName name="_6416" localSheetId="4">#REF!</definedName>
    <definedName name="_6416" localSheetId="9">#REF!</definedName>
    <definedName name="_6416">#REF!</definedName>
    <definedName name="_6417" localSheetId="1">#REF!</definedName>
    <definedName name="_6417" localSheetId="2">#REF!</definedName>
    <definedName name="_6417" localSheetId="3">#REF!</definedName>
    <definedName name="_6417" localSheetId="8">#REF!</definedName>
    <definedName name="_6417" localSheetId="4">#REF!</definedName>
    <definedName name="_6417" localSheetId="9">#REF!</definedName>
    <definedName name="_6417">#REF!</definedName>
    <definedName name="_6418" localSheetId="1">#REF!</definedName>
    <definedName name="_6418" localSheetId="2">#REF!</definedName>
    <definedName name="_6418" localSheetId="3">#REF!</definedName>
    <definedName name="_6418" localSheetId="8">#REF!</definedName>
    <definedName name="_6418" localSheetId="4">#REF!</definedName>
    <definedName name="_6418" localSheetId="9">#REF!</definedName>
    <definedName name="_6418">#REF!</definedName>
    <definedName name="_6419" localSheetId="1">#REF!</definedName>
    <definedName name="_6419" localSheetId="2">#REF!</definedName>
    <definedName name="_6419" localSheetId="3">#REF!</definedName>
    <definedName name="_6419" localSheetId="8">#REF!</definedName>
    <definedName name="_6419" localSheetId="4">#REF!</definedName>
    <definedName name="_6419" localSheetId="9">#REF!</definedName>
    <definedName name="_6419">#REF!</definedName>
    <definedName name="_6420" localSheetId="1">#REF!</definedName>
    <definedName name="_6420" localSheetId="2">#REF!</definedName>
    <definedName name="_6420" localSheetId="3">#REF!</definedName>
    <definedName name="_6420" localSheetId="8">#REF!</definedName>
    <definedName name="_6420" localSheetId="4">#REF!</definedName>
    <definedName name="_6420" localSheetId="9">#REF!</definedName>
    <definedName name="_6420">#REF!</definedName>
    <definedName name="_6421" localSheetId="1">#REF!</definedName>
    <definedName name="_6421" localSheetId="2">#REF!</definedName>
    <definedName name="_6421" localSheetId="3">#REF!</definedName>
    <definedName name="_6421" localSheetId="8">#REF!</definedName>
    <definedName name="_6421" localSheetId="4">#REF!</definedName>
    <definedName name="_6421" localSheetId="9">#REF!</definedName>
    <definedName name="_6421">#REF!</definedName>
    <definedName name="_6422" localSheetId="7">#REF!+#REF!</definedName>
    <definedName name="_6422" localSheetId="1">#REF!+#REF!</definedName>
    <definedName name="_6422" localSheetId="2">#REF!+#REF!</definedName>
    <definedName name="_6422" localSheetId="3">#REF!+#REF!</definedName>
    <definedName name="_6422" localSheetId="8">#REF!+#REF!</definedName>
    <definedName name="_6422" localSheetId="4">#REF!+#REF!</definedName>
    <definedName name="_6422" localSheetId="5">#REF!+#REF!</definedName>
    <definedName name="_6422" localSheetId="9">#REF!+#REF!</definedName>
    <definedName name="_6422">#REF!+#REF!</definedName>
    <definedName name="_6423" localSheetId="1">#REF!</definedName>
    <definedName name="_6423" localSheetId="2">#REF!</definedName>
    <definedName name="_6423" localSheetId="3">#REF!</definedName>
    <definedName name="_6423" localSheetId="8">#REF!</definedName>
    <definedName name="_6423" localSheetId="4">#REF!</definedName>
    <definedName name="_6423" localSheetId="9">#REF!</definedName>
    <definedName name="_6423">#REF!</definedName>
    <definedName name="_6425" localSheetId="1">#REF!</definedName>
    <definedName name="_6425" localSheetId="2">#REF!</definedName>
    <definedName name="_6425" localSheetId="3">#REF!</definedName>
    <definedName name="_6425" localSheetId="8">#REF!</definedName>
    <definedName name="_6425" localSheetId="4">#REF!</definedName>
    <definedName name="_6425" localSheetId="9">#REF!</definedName>
    <definedName name="_6425">#REF!</definedName>
    <definedName name="_6428" localSheetId="1">#REF!</definedName>
    <definedName name="_6428" localSheetId="2">#REF!</definedName>
    <definedName name="_6428" localSheetId="3">#REF!</definedName>
    <definedName name="_6428" localSheetId="8">#REF!</definedName>
    <definedName name="_6428" localSheetId="4">#REF!</definedName>
    <definedName name="_6428" localSheetId="9">#REF!</definedName>
    <definedName name="_6428">#REF!</definedName>
    <definedName name="_6429" localSheetId="1">#REF!</definedName>
    <definedName name="_6429" localSheetId="2">#REF!</definedName>
    <definedName name="_6429" localSheetId="3">#REF!</definedName>
    <definedName name="_6429" localSheetId="8">#REF!</definedName>
    <definedName name="_6429" localSheetId="4">#REF!</definedName>
    <definedName name="_6429" localSheetId="9">#REF!</definedName>
    <definedName name="_6429">#REF!</definedName>
    <definedName name="_70">[11]Group!$B$281</definedName>
    <definedName name="_80">[11]Group!$B$282</definedName>
    <definedName name="_A">[11]Group!$B$7</definedName>
    <definedName name="_A10">[11]Group!$D$179</definedName>
    <definedName name="_A20">[13]Group!$D$197</definedName>
    <definedName name="_A30">[11]Group!$D$238</definedName>
    <definedName name="_A40">[11]Group!$D$251</definedName>
    <definedName name="_A50" localSheetId="7">#REF!</definedName>
    <definedName name="_A50" localSheetId="1">#REF!</definedName>
    <definedName name="_A50" localSheetId="2">#REF!</definedName>
    <definedName name="_A50" localSheetId="3">#REF!</definedName>
    <definedName name="_A50" localSheetId="8">#REF!</definedName>
    <definedName name="_A50" localSheetId="4">#REF!</definedName>
    <definedName name="_A50" localSheetId="5">#REF!</definedName>
    <definedName name="_A50" localSheetId="9">#REF!</definedName>
    <definedName name="_A50">#REF!</definedName>
    <definedName name="_A70">[11]Group!$D$281</definedName>
    <definedName name="_A80">[11]Group!$D$282</definedName>
    <definedName name="_a89999" localSheetId="7">#REF!</definedName>
    <definedName name="_a89999" localSheetId="1">#REF!</definedName>
    <definedName name="_a89999" localSheetId="2">#REF!</definedName>
    <definedName name="_a89999" localSheetId="3">#REF!</definedName>
    <definedName name="_a89999" localSheetId="8">#REF!</definedName>
    <definedName name="_a89999" localSheetId="4">#REF!</definedName>
    <definedName name="_a89999" localSheetId="5">#REF!</definedName>
    <definedName name="_a89999" localSheetId="9">#REF!</definedName>
    <definedName name="_a89999">#REF!</definedName>
    <definedName name="_a99999" localSheetId="7">#REF!</definedName>
    <definedName name="_a99999" localSheetId="1">#REF!</definedName>
    <definedName name="_a99999" localSheetId="2">#REF!</definedName>
    <definedName name="_a99999" localSheetId="3">#REF!</definedName>
    <definedName name="_a99999" localSheetId="8">#REF!</definedName>
    <definedName name="_a99999" localSheetId="4">#REF!</definedName>
    <definedName name="_a99999" localSheetId="5">#REF!</definedName>
    <definedName name="_a99999" localSheetId="9">#REF!</definedName>
    <definedName name="_a99999">#REF!</definedName>
    <definedName name="_AA">[11]Group!$D$7</definedName>
    <definedName name="_AB1">[11]Group!$D$9</definedName>
    <definedName name="_AB2">[11]Group!$D$15</definedName>
    <definedName name="_ABB">[11]Group!$D$29</definedName>
    <definedName name="_AC1">[13]Group!$D$32</definedName>
    <definedName name="_AC11">[13]Group!$D$33</definedName>
    <definedName name="_AC12">[13]Group!$D$36</definedName>
    <definedName name="_AC13">[11]Group!$D$39</definedName>
    <definedName name="_AC14" localSheetId="7">#REF!</definedName>
    <definedName name="_AC14" localSheetId="1">#REF!</definedName>
    <definedName name="_AC14" localSheetId="2">#REF!</definedName>
    <definedName name="_AC14" localSheetId="3">#REF!</definedName>
    <definedName name="_AC14" localSheetId="8">#REF!</definedName>
    <definedName name="_AC14" localSheetId="4">#REF!</definedName>
    <definedName name="_AC14" localSheetId="5">#REF!</definedName>
    <definedName name="_AC14" localSheetId="9">#REF!</definedName>
    <definedName name="_AC14">#REF!</definedName>
    <definedName name="_AC2" localSheetId="7">[14]Group!#REF!</definedName>
    <definedName name="_AC2" localSheetId="1">[14]Group!#REF!</definedName>
    <definedName name="_AC2" localSheetId="2">[14]Group!#REF!</definedName>
    <definedName name="_AC2" localSheetId="3">[14]Group!#REF!</definedName>
    <definedName name="_AC2" localSheetId="8">[14]Group!#REF!</definedName>
    <definedName name="_AC2" localSheetId="4">[14]Group!#REF!</definedName>
    <definedName name="_AC2" localSheetId="5">[14]Group!#REF!</definedName>
    <definedName name="_AC2" localSheetId="9">[14]Group!#REF!</definedName>
    <definedName name="_AC2">[14]Group!#REF!</definedName>
    <definedName name="_ACC">[11]Group!$D$64</definedName>
    <definedName name="_ACT1" localSheetId="7">#REF!</definedName>
    <definedName name="_ACT1" localSheetId="1">#REF!</definedName>
    <definedName name="_ACT1" localSheetId="2">#REF!</definedName>
    <definedName name="_ACT1" localSheetId="3">#REF!</definedName>
    <definedName name="_ACT1" localSheetId="8">#REF!</definedName>
    <definedName name="_ACT1" localSheetId="4">#REF!</definedName>
    <definedName name="_ACT1" localSheetId="5">#REF!</definedName>
    <definedName name="_ACT1" localSheetId="9">#REF!</definedName>
    <definedName name="_ACT1">#REF!</definedName>
    <definedName name="_act2010" localSheetId="7">#REF!</definedName>
    <definedName name="_act2010" localSheetId="1">#REF!</definedName>
    <definedName name="_act2010" localSheetId="2">#REF!</definedName>
    <definedName name="_act2010" localSheetId="3">#REF!</definedName>
    <definedName name="_act2010" localSheetId="8">#REF!</definedName>
    <definedName name="_act2010" localSheetId="4">#REF!</definedName>
    <definedName name="_act2010" localSheetId="5">#REF!</definedName>
    <definedName name="_act2010" localSheetId="9">#REF!</definedName>
    <definedName name="_act2010">#REF!</definedName>
    <definedName name="_ADD">[11]Group!$D$76</definedName>
    <definedName name="_AEE">[11]Group!$D$79</definedName>
    <definedName name="_AF">[11]Group!$D$85</definedName>
    <definedName name="_AF2" localSheetId="7">#REF!</definedName>
    <definedName name="_AF2" localSheetId="1">#REF!</definedName>
    <definedName name="_AF2" localSheetId="2">#REF!</definedName>
    <definedName name="_AF2" localSheetId="3">#REF!</definedName>
    <definedName name="_AF2" localSheetId="8">#REF!</definedName>
    <definedName name="_AF2" localSheetId="4">#REF!</definedName>
    <definedName name="_AF2" localSheetId="5">#REF!</definedName>
    <definedName name="_AF2" localSheetId="9">#REF!</definedName>
    <definedName name="_AF2">#REF!</definedName>
    <definedName name="_AF3" localSheetId="7">[14]Group!#REF!</definedName>
    <definedName name="_AF3" localSheetId="1">[14]Group!#REF!</definedName>
    <definedName name="_AF3" localSheetId="2">[14]Group!#REF!</definedName>
    <definedName name="_AF3" localSheetId="3">[14]Group!#REF!</definedName>
    <definedName name="_AF3" localSheetId="8">[14]Group!#REF!</definedName>
    <definedName name="_AF3" localSheetId="4">[14]Group!#REF!</definedName>
    <definedName name="_AF3" localSheetId="5">[14]Group!#REF!</definedName>
    <definedName name="_AF3" localSheetId="9">[14]Group!#REF!</definedName>
    <definedName name="_AF3">[14]Group!#REF!</definedName>
    <definedName name="_AFF">[11]Group!$D$107</definedName>
    <definedName name="_AL">[11]Group!$D$122</definedName>
    <definedName name="_AM1" localSheetId="7">[15]Group!#REF!</definedName>
    <definedName name="_AM1" localSheetId="1">[15]Group!#REF!</definedName>
    <definedName name="_AM1" localSheetId="2">[15]Group!#REF!</definedName>
    <definedName name="_AM1" localSheetId="3">[15]Group!#REF!</definedName>
    <definedName name="_AM1" localSheetId="8">[15]Group!#REF!</definedName>
    <definedName name="_AM1" localSheetId="4">[15]Group!#REF!</definedName>
    <definedName name="_AM1" localSheetId="5">[15]Group!#REF!</definedName>
    <definedName name="_AM1" localSheetId="9">[15]Group!#REF!</definedName>
    <definedName name="_AM1">[15]Group!#REF!</definedName>
    <definedName name="_AM2">[11]Group!$D$130</definedName>
    <definedName name="_AM3">[13]Group!$D$135</definedName>
    <definedName name="_AM4">[11]Group!$D$133</definedName>
    <definedName name="_AM5">[11]Group!$D$137</definedName>
    <definedName name="_AMM" localSheetId="7">#REF!</definedName>
    <definedName name="_AMM" localSheetId="1">#REF!</definedName>
    <definedName name="_AMM" localSheetId="2">#REF!</definedName>
    <definedName name="_AMM" localSheetId="3">#REF!</definedName>
    <definedName name="_AMM" localSheetId="8">#REF!</definedName>
    <definedName name="_AMM" localSheetId="4">#REF!</definedName>
    <definedName name="_AMM" localSheetId="5">#REF!</definedName>
    <definedName name="_AMM" localSheetId="9">#REF!</definedName>
    <definedName name="_AMM">#REF!</definedName>
    <definedName name="_AN1">[11]Group!$D$143</definedName>
    <definedName name="_AN2">[11]Group!$D$144</definedName>
    <definedName name="_ANN2" localSheetId="7">[15]Group!#REF!</definedName>
    <definedName name="_ANN2" localSheetId="1">[15]Group!#REF!</definedName>
    <definedName name="_ANN2" localSheetId="2">[15]Group!#REF!</definedName>
    <definedName name="_ANN2" localSheetId="3">[15]Group!#REF!</definedName>
    <definedName name="_ANN2" localSheetId="8">[15]Group!#REF!</definedName>
    <definedName name="_ANN2" localSheetId="4">[15]Group!#REF!</definedName>
    <definedName name="_ANN2" localSheetId="5">[15]Group!#REF!</definedName>
    <definedName name="_ANN2" localSheetId="9">[15]Group!#REF!</definedName>
    <definedName name="_ANN2">[15]Group!#REF!</definedName>
    <definedName name="_ANN3" localSheetId="7">#REF!</definedName>
    <definedName name="_ANN3" localSheetId="1">#REF!</definedName>
    <definedName name="_ANN3" localSheetId="2">#REF!</definedName>
    <definedName name="_ANN3" localSheetId="3">#REF!</definedName>
    <definedName name="_ANN3" localSheetId="8">#REF!</definedName>
    <definedName name="_ANN3" localSheetId="4">#REF!</definedName>
    <definedName name="_ANN3" localSheetId="5">#REF!</definedName>
    <definedName name="_ANN3" localSheetId="9">#REF!</definedName>
    <definedName name="_ANN3">#REF!</definedName>
    <definedName name="_ANN6" localSheetId="7">[15]Group!#REF!</definedName>
    <definedName name="_ANN6" localSheetId="1">[15]Group!#REF!</definedName>
    <definedName name="_ANN6" localSheetId="2">[15]Group!#REF!</definedName>
    <definedName name="_ANN6" localSheetId="3">[15]Group!#REF!</definedName>
    <definedName name="_ANN6" localSheetId="8">[15]Group!#REF!</definedName>
    <definedName name="_ANN6" localSheetId="4">[15]Group!#REF!</definedName>
    <definedName name="_ANN6" localSheetId="5">[15]Group!#REF!</definedName>
    <definedName name="_ANN6" localSheetId="9">[15]Group!#REF!</definedName>
    <definedName name="_ANN6">[15]Group!#REF!</definedName>
    <definedName name="_APR02" localSheetId="7">#REF!</definedName>
    <definedName name="_APR02" localSheetId="1">#REF!</definedName>
    <definedName name="_APR02" localSheetId="2">#REF!</definedName>
    <definedName name="_APR02" localSheetId="3">#REF!</definedName>
    <definedName name="_APR02" localSheetId="8">#REF!</definedName>
    <definedName name="_APR02" localSheetId="4">#REF!</definedName>
    <definedName name="_APR02" localSheetId="5">#REF!</definedName>
    <definedName name="_APR02" localSheetId="9">#REF!</definedName>
    <definedName name="_APR02">#REF!</definedName>
    <definedName name="_Apr1">[16]total!$U$6:$U$122</definedName>
    <definedName name="_apr2">[17]total!$AR$6:$AR$139</definedName>
    <definedName name="_ar2" localSheetId="7">#REF!</definedName>
    <definedName name="_ar2" localSheetId="1">#REF!</definedName>
    <definedName name="_ar2" localSheetId="2">#REF!</definedName>
    <definedName name="_ar2" localSheetId="3">#REF!</definedName>
    <definedName name="_ar2" localSheetId="8">#REF!</definedName>
    <definedName name="_ar2" localSheetId="4">#REF!</definedName>
    <definedName name="_ar2" localSheetId="5">#REF!</definedName>
    <definedName name="_ar2" localSheetId="9">#REF!</definedName>
    <definedName name="_ar2">#REF!</definedName>
    <definedName name="_Asset" localSheetId="7">#REF!</definedName>
    <definedName name="_Asset" localSheetId="1">#REF!</definedName>
    <definedName name="_Asset" localSheetId="2">#REF!</definedName>
    <definedName name="_Asset" localSheetId="3">#REF!</definedName>
    <definedName name="_Asset" localSheetId="8">#REF!</definedName>
    <definedName name="_Asset" localSheetId="4">#REF!</definedName>
    <definedName name="_Asset" localSheetId="5">#REF!</definedName>
    <definedName name="_Asset" localSheetId="9">#REF!</definedName>
    <definedName name="_Asset">#REF!</definedName>
    <definedName name="_AU">[18]Group!$D$137</definedName>
    <definedName name="_AU1">[11]Group!$D$148</definedName>
    <definedName name="_AU2">[11]Group!$D$151</definedName>
    <definedName name="_AU3">[11]Group!$D$152</definedName>
    <definedName name="_AU4">[11]Group!$D$153</definedName>
    <definedName name="_AU5">[11]Group!$D$154</definedName>
    <definedName name="_AU7">[18]Group!$D$131</definedName>
    <definedName name="_AUG01" localSheetId="7">#REF!</definedName>
    <definedName name="_AUG01" localSheetId="1">#REF!</definedName>
    <definedName name="_AUG01" localSheetId="2">#REF!</definedName>
    <definedName name="_AUG01" localSheetId="3">#REF!</definedName>
    <definedName name="_AUG01" localSheetId="8">#REF!</definedName>
    <definedName name="_AUG01" localSheetId="4">#REF!</definedName>
    <definedName name="_AUG01" localSheetId="5">#REF!</definedName>
    <definedName name="_AUG01" localSheetId="9">#REF!</definedName>
    <definedName name="_AUG01">#REF!</definedName>
    <definedName name="_Aug1">[16]total!$Y$6:$Y$122</definedName>
    <definedName name="_aug2">[17]total!$AV$6:$AV$139</definedName>
    <definedName name="_AZ2" localSheetId="7">[14]Group!#REF!</definedName>
    <definedName name="_AZ2" localSheetId="1">[14]Group!#REF!</definedName>
    <definedName name="_AZ2" localSheetId="2">[14]Group!#REF!</definedName>
    <definedName name="_AZ2" localSheetId="3">[14]Group!#REF!</definedName>
    <definedName name="_AZ2" localSheetId="8">[14]Group!#REF!</definedName>
    <definedName name="_AZ2" localSheetId="4">[14]Group!#REF!</definedName>
    <definedName name="_AZ2" localSheetId="5">[14]Group!#REF!</definedName>
    <definedName name="_AZ2" localSheetId="9">[14]Group!#REF!</definedName>
    <definedName name="_AZ2">[14]Group!#REF!</definedName>
    <definedName name="_AZ3">[11]Group!$D$169</definedName>
    <definedName name="_B1">[11]Group!$B$9</definedName>
    <definedName name="_B2">[11]Group!$B$15</definedName>
    <definedName name="_BB">[11]Group!$B$29</definedName>
    <definedName name="_BOI04" localSheetId="7">#REF!</definedName>
    <definedName name="_BOI04" localSheetId="1">#REF!</definedName>
    <definedName name="_BOI04" localSheetId="2">#REF!</definedName>
    <definedName name="_BOI04" localSheetId="3">#REF!</definedName>
    <definedName name="_BOI04" localSheetId="8">#REF!</definedName>
    <definedName name="_BOI04" localSheetId="4">#REF!</definedName>
    <definedName name="_BOI04" localSheetId="5">#REF!</definedName>
    <definedName name="_BOI04" localSheetId="9">#REF!</definedName>
    <definedName name="_BOI04">#REF!</definedName>
    <definedName name="_C1">[11]Group!$B$32</definedName>
    <definedName name="_C11">[11]Group!$B$35</definedName>
    <definedName name="_C12">[11]Group!$B$36</definedName>
    <definedName name="_C13">[11]Group!$B$39</definedName>
    <definedName name="_C14" localSheetId="7">#REF!</definedName>
    <definedName name="_C14" localSheetId="1">#REF!</definedName>
    <definedName name="_C14" localSheetId="2">#REF!</definedName>
    <definedName name="_C14" localSheetId="3">#REF!</definedName>
    <definedName name="_C14" localSheetId="8">#REF!</definedName>
    <definedName name="_C14" localSheetId="4">#REF!</definedName>
    <definedName name="_C14" localSheetId="5">#REF!</definedName>
    <definedName name="_C14" localSheetId="9">#REF!</definedName>
    <definedName name="_C14">#REF!</definedName>
    <definedName name="_C2" localSheetId="7">[14]Group!#REF!</definedName>
    <definedName name="_C2" localSheetId="1">[14]Group!#REF!</definedName>
    <definedName name="_C2" localSheetId="2">[14]Group!#REF!</definedName>
    <definedName name="_C2" localSheetId="3">[14]Group!#REF!</definedName>
    <definedName name="_C2" localSheetId="8">[14]Group!#REF!</definedName>
    <definedName name="_C2" localSheetId="4">[14]Group!#REF!</definedName>
    <definedName name="_C2" localSheetId="5">[14]Group!#REF!</definedName>
    <definedName name="_C2" localSheetId="9">[14]Group!#REF!</definedName>
    <definedName name="_C2">[14]Group!#REF!</definedName>
    <definedName name="_CC">[11]Group!$B$64</definedName>
    <definedName name="_DAT1">[19]TB!$A$3:$A$606</definedName>
    <definedName name="_DAT10" localSheetId="7">#REF!</definedName>
    <definedName name="_DAT10" localSheetId="1">#REF!</definedName>
    <definedName name="_DAT10" localSheetId="2">#REF!</definedName>
    <definedName name="_DAT10" localSheetId="3">#REF!</definedName>
    <definedName name="_DAT10" localSheetId="8">#REF!</definedName>
    <definedName name="_DAT10" localSheetId="4">#REF!</definedName>
    <definedName name="_DAT10" localSheetId="5">#REF!</definedName>
    <definedName name="_DAT10" localSheetId="9">#REF!</definedName>
    <definedName name="_DAT10">#REF!</definedName>
    <definedName name="_DAT11" localSheetId="7">#REF!</definedName>
    <definedName name="_DAT11" localSheetId="1">#REF!</definedName>
    <definedName name="_DAT11" localSheetId="2">#REF!</definedName>
    <definedName name="_DAT11" localSheetId="3">#REF!</definedName>
    <definedName name="_DAT11" localSheetId="8">#REF!</definedName>
    <definedName name="_DAT11" localSheetId="4">#REF!</definedName>
    <definedName name="_DAT11" localSheetId="5">#REF!</definedName>
    <definedName name="_DAT11" localSheetId="9">#REF!</definedName>
    <definedName name="_DAT11">#REF!</definedName>
    <definedName name="_DAT12" localSheetId="7">#REF!</definedName>
    <definedName name="_DAT12" localSheetId="1">#REF!</definedName>
    <definedName name="_DAT12" localSheetId="2">#REF!</definedName>
    <definedName name="_DAT12" localSheetId="3">#REF!</definedName>
    <definedName name="_DAT12" localSheetId="8">#REF!</definedName>
    <definedName name="_DAT12" localSheetId="4">#REF!</definedName>
    <definedName name="_DAT12" localSheetId="5">#REF!</definedName>
    <definedName name="_DAT12" localSheetId="9">#REF!</definedName>
    <definedName name="_DAT12">#REF!</definedName>
    <definedName name="_DAT2" localSheetId="7">[19]TB!#REF!</definedName>
    <definedName name="_DAT2" localSheetId="1">[19]TB!#REF!</definedName>
    <definedName name="_DAT2" localSheetId="2">[19]TB!#REF!</definedName>
    <definedName name="_DAT2" localSheetId="3">[19]TB!#REF!</definedName>
    <definedName name="_DAT2" localSheetId="8">[19]TB!#REF!</definedName>
    <definedName name="_DAT2" localSheetId="4">[19]TB!#REF!</definedName>
    <definedName name="_DAT2" localSheetId="5">[19]TB!#REF!</definedName>
    <definedName name="_DAT2" localSheetId="9">[19]TB!#REF!</definedName>
    <definedName name="_DAT2">[19]TB!#REF!</definedName>
    <definedName name="_DAT3">[19]TB!$B$3:$B$606</definedName>
    <definedName name="_DAT4">[19]TB!$E$3:$E$606</definedName>
    <definedName name="_DAT5">[19]TB!$F$3:$F$606</definedName>
    <definedName name="_DAT6" localSheetId="7">#REF!</definedName>
    <definedName name="_DAT6" localSheetId="1">#REF!</definedName>
    <definedName name="_DAT6" localSheetId="2">#REF!</definedName>
    <definedName name="_DAT6" localSheetId="3">#REF!</definedName>
    <definedName name="_DAT6" localSheetId="8">#REF!</definedName>
    <definedName name="_DAT6" localSheetId="4">#REF!</definedName>
    <definedName name="_DAT6" localSheetId="5">#REF!</definedName>
    <definedName name="_DAT6" localSheetId="9">#REF!</definedName>
    <definedName name="_DAT6">#REF!</definedName>
    <definedName name="_DAT7" localSheetId="7">#REF!</definedName>
    <definedName name="_DAT7" localSheetId="1">#REF!</definedName>
    <definedName name="_DAT7" localSheetId="2">#REF!</definedName>
    <definedName name="_DAT7" localSheetId="3">#REF!</definedName>
    <definedName name="_DAT7" localSheetId="8">#REF!</definedName>
    <definedName name="_DAT7" localSheetId="4">#REF!</definedName>
    <definedName name="_DAT7" localSheetId="5">#REF!</definedName>
    <definedName name="_DAT7" localSheetId="9">#REF!</definedName>
    <definedName name="_DAT7">#REF!</definedName>
    <definedName name="_DAT8" localSheetId="7">#REF!</definedName>
    <definedName name="_DAT8" localSheetId="1">#REF!</definedName>
    <definedName name="_DAT8" localSheetId="2">#REF!</definedName>
    <definedName name="_DAT8" localSheetId="3">#REF!</definedName>
    <definedName name="_DAT8" localSheetId="8">#REF!</definedName>
    <definedName name="_DAT8" localSheetId="4">#REF!</definedName>
    <definedName name="_DAT8" localSheetId="5">#REF!</definedName>
    <definedName name="_DAT8" localSheetId="9">#REF!</definedName>
    <definedName name="_DAT8">#REF!</definedName>
    <definedName name="_DAT9" localSheetId="1">#REF!</definedName>
    <definedName name="_DAT9" localSheetId="2">#REF!</definedName>
    <definedName name="_DAT9" localSheetId="3">#REF!</definedName>
    <definedName name="_DAT9" localSheetId="8">#REF!</definedName>
    <definedName name="_DAT9" localSheetId="4">#REF!</definedName>
    <definedName name="_DAT9" localSheetId="9">#REF!</definedName>
    <definedName name="_DAT9">#REF!</definedName>
    <definedName name="_DD">[11]Group!$B$76</definedName>
    <definedName name="_DEC01" localSheetId="7">#REF!</definedName>
    <definedName name="_DEC01" localSheetId="1">#REF!</definedName>
    <definedName name="_DEC01" localSheetId="2">#REF!</definedName>
    <definedName name="_DEC01" localSheetId="3">#REF!</definedName>
    <definedName name="_DEC01" localSheetId="8">#REF!</definedName>
    <definedName name="_DEC01" localSheetId="4">#REF!</definedName>
    <definedName name="_DEC01" localSheetId="5">#REF!</definedName>
    <definedName name="_DEC01" localSheetId="9">#REF!</definedName>
    <definedName name="_DEC01">#REF!</definedName>
    <definedName name="_Dec1">[16]total!$AC$6:$AC$122</definedName>
    <definedName name="_dec2">[17]total!$AZ$6:$AZ$139</definedName>
    <definedName name="_DEC2001" localSheetId="7">#REF!</definedName>
    <definedName name="_DEC2001" localSheetId="1">#REF!</definedName>
    <definedName name="_DEC2001" localSheetId="2">#REF!</definedName>
    <definedName name="_DEC2001" localSheetId="3">#REF!</definedName>
    <definedName name="_DEC2001" localSheetId="8">#REF!</definedName>
    <definedName name="_DEC2001" localSheetId="4">#REF!</definedName>
    <definedName name="_DEC2001" localSheetId="5">#REF!</definedName>
    <definedName name="_DEC2001" localSheetId="9">#REF!</definedName>
    <definedName name="_DEC2001">#REF!</definedName>
    <definedName name="_dkk1" localSheetId="7">#REF!</definedName>
    <definedName name="_dkk1" localSheetId="1">#REF!</definedName>
    <definedName name="_dkk1" localSheetId="2">#REF!</definedName>
    <definedName name="_dkk1" localSheetId="3">#REF!</definedName>
    <definedName name="_dkk1" localSheetId="8">#REF!</definedName>
    <definedName name="_dkk1" localSheetId="4">#REF!</definedName>
    <definedName name="_dkk1" localSheetId="5">#REF!</definedName>
    <definedName name="_dkk1" localSheetId="9">#REF!</definedName>
    <definedName name="_dkk1">#REF!</definedName>
    <definedName name="_dkk2" localSheetId="7">#REF!</definedName>
    <definedName name="_dkk2" localSheetId="1">#REF!</definedName>
    <definedName name="_dkk2" localSheetId="2">#REF!</definedName>
    <definedName name="_dkk2" localSheetId="3">#REF!</definedName>
    <definedName name="_dkk2" localSheetId="8">#REF!</definedName>
    <definedName name="_dkk2" localSheetId="4">#REF!</definedName>
    <definedName name="_dkk2" localSheetId="5">#REF!</definedName>
    <definedName name="_dkk2" localSheetId="9">#REF!</definedName>
    <definedName name="_dkk2">#REF!</definedName>
    <definedName name="_dm2" localSheetId="1">#REF!</definedName>
    <definedName name="_dm2" localSheetId="2">#REF!</definedName>
    <definedName name="_dm2" localSheetId="3">#REF!</definedName>
    <definedName name="_dm2" localSheetId="8">#REF!</definedName>
    <definedName name="_dm2" localSheetId="4">#REF!</definedName>
    <definedName name="_dm2" localSheetId="9">#REF!</definedName>
    <definedName name="_dm2">#REF!</definedName>
    <definedName name="_E" localSheetId="1">#REF!</definedName>
    <definedName name="_E" localSheetId="2">#REF!</definedName>
    <definedName name="_E" localSheetId="3">#REF!</definedName>
    <definedName name="_E" localSheetId="8">#REF!</definedName>
    <definedName name="_E" localSheetId="4">#REF!</definedName>
    <definedName name="_E" localSheetId="9">#REF!</definedName>
    <definedName name="_E">#REF!</definedName>
    <definedName name="_EE">[11]Group!$B$79</definedName>
    <definedName name="_exp10" localSheetId="7">#REF!</definedName>
    <definedName name="_exp10" localSheetId="1">#REF!</definedName>
    <definedName name="_exp10" localSheetId="2">#REF!</definedName>
    <definedName name="_exp10" localSheetId="3">#REF!</definedName>
    <definedName name="_exp10" localSheetId="8">#REF!</definedName>
    <definedName name="_exp10" localSheetId="4">#REF!</definedName>
    <definedName name="_exp10" localSheetId="5">#REF!</definedName>
    <definedName name="_exp10" localSheetId="9">#REF!</definedName>
    <definedName name="_exp10">#REF!</definedName>
    <definedName name="_exp11" localSheetId="7">#REF!</definedName>
    <definedName name="_exp11" localSheetId="1">#REF!</definedName>
    <definedName name="_exp11" localSheetId="2">#REF!</definedName>
    <definedName name="_exp11" localSheetId="3">#REF!</definedName>
    <definedName name="_exp11" localSheetId="8">#REF!</definedName>
    <definedName name="_exp11" localSheetId="4">#REF!</definedName>
    <definedName name="_exp11" localSheetId="5">#REF!</definedName>
    <definedName name="_exp11" localSheetId="9">#REF!</definedName>
    <definedName name="_exp11">#REF!</definedName>
    <definedName name="_exp12" localSheetId="7">#REF!</definedName>
    <definedName name="_exp12" localSheetId="1">#REF!</definedName>
    <definedName name="_exp12" localSheetId="2">#REF!</definedName>
    <definedName name="_exp12" localSheetId="3">#REF!</definedName>
    <definedName name="_exp12" localSheetId="8">#REF!</definedName>
    <definedName name="_exp12" localSheetId="4">#REF!</definedName>
    <definedName name="_exp12" localSheetId="5">#REF!</definedName>
    <definedName name="_exp12" localSheetId="9">#REF!</definedName>
    <definedName name="_exp12">#REF!</definedName>
    <definedName name="_EXP22" localSheetId="1">#REF!</definedName>
    <definedName name="_EXP22" localSheetId="2">#REF!</definedName>
    <definedName name="_EXP22" localSheetId="3">#REF!</definedName>
    <definedName name="_EXP22" localSheetId="8">#REF!</definedName>
    <definedName name="_EXP22" localSheetId="4">#REF!</definedName>
    <definedName name="_EXP22" localSheetId="9">#REF!</definedName>
    <definedName name="_EXP22">#REF!</definedName>
    <definedName name="_exp5" localSheetId="1">#REF!</definedName>
    <definedName name="_exp5" localSheetId="2">#REF!</definedName>
    <definedName name="_exp5" localSheetId="3">#REF!</definedName>
    <definedName name="_exp5" localSheetId="8">#REF!</definedName>
    <definedName name="_exp5" localSheetId="4">#REF!</definedName>
    <definedName name="_exp5" localSheetId="9">#REF!</definedName>
    <definedName name="_exp5">#REF!</definedName>
    <definedName name="_exp7" localSheetId="1">#REF!</definedName>
    <definedName name="_exp7" localSheetId="2">#REF!</definedName>
    <definedName name="_exp7" localSheetId="3">#REF!</definedName>
    <definedName name="_exp7" localSheetId="8">#REF!</definedName>
    <definedName name="_exp7" localSheetId="4">#REF!</definedName>
    <definedName name="_exp7" localSheetId="9">#REF!</definedName>
    <definedName name="_exp7">#REF!</definedName>
    <definedName name="_exp8" localSheetId="1">#REF!</definedName>
    <definedName name="_exp8" localSheetId="2">#REF!</definedName>
    <definedName name="_exp8" localSheetId="3">#REF!</definedName>
    <definedName name="_exp8" localSheetId="8">#REF!</definedName>
    <definedName name="_exp8" localSheetId="4">#REF!</definedName>
    <definedName name="_exp8" localSheetId="9">#REF!</definedName>
    <definedName name="_exp8">#REF!</definedName>
    <definedName name="_exp9" localSheetId="1">#REF!</definedName>
    <definedName name="_exp9" localSheetId="2">#REF!</definedName>
    <definedName name="_exp9" localSheetId="3">#REF!</definedName>
    <definedName name="_exp9" localSheetId="8">#REF!</definedName>
    <definedName name="_exp9" localSheetId="4">#REF!</definedName>
    <definedName name="_exp9" localSheetId="9">#REF!</definedName>
    <definedName name="_exp9">#REF!</definedName>
    <definedName name="_F">[11]Group!$B$85</definedName>
    <definedName name="_f123" localSheetId="7">#REF!</definedName>
    <definedName name="_f123" localSheetId="1">#REF!</definedName>
    <definedName name="_f123" localSheetId="2">#REF!</definedName>
    <definedName name="_f123" localSheetId="3">#REF!</definedName>
    <definedName name="_f123" localSheetId="8">#REF!</definedName>
    <definedName name="_f123" localSheetId="4">#REF!</definedName>
    <definedName name="_f123" localSheetId="5">#REF!</definedName>
    <definedName name="_f123" localSheetId="9">#REF!</definedName>
    <definedName name="_f123">#REF!</definedName>
    <definedName name="_F2" localSheetId="7">#REF!</definedName>
    <definedName name="_F2" localSheetId="1">#REF!</definedName>
    <definedName name="_F2" localSheetId="2">#REF!</definedName>
    <definedName name="_F2" localSheetId="3">#REF!</definedName>
    <definedName name="_F2" localSheetId="8">#REF!</definedName>
    <definedName name="_F2" localSheetId="4">#REF!</definedName>
    <definedName name="_F2" localSheetId="5">#REF!</definedName>
    <definedName name="_F2" localSheetId="9">#REF!</definedName>
    <definedName name="_F2">#REF!</definedName>
    <definedName name="_F3" localSheetId="7">[14]Group!#REF!</definedName>
    <definedName name="_F3" localSheetId="1">[14]Group!#REF!</definedName>
    <definedName name="_F3" localSheetId="2">[14]Group!#REF!</definedName>
    <definedName name="_F3" localSheetId="3">[14]Group!#REF!</definedName>
    <definedName name="_F3" localSheetId="8">[14]Group!#REF!</definedName>
    <definedName name="_F3" localSheetId="4">[14]Group!#REF!</definedName>
    <definedName name="_F3" localSheetId="5">[14]Group!#REF!</definedName>
    <definedName name="_F3" localSheetId="9">[14]Group!#REF!</definedName>
    <definedName name="_F3">[14]Group!#REF!</definedName>
    <definedName name="_FA001" localSheetId="7">#REF!</definedName>
    <definedName name="_FA001" localSheetId="1">#REF!</definedName>
    <definedName name="_FA001" localSheetId="2">#REF!</definedName>
    <definedName name="_FA001" localSheetId="3">#REF!</definedName>
    <definedName name="_FA001" localSheetId="8">#REF!</definedName>
    <definedName name="_FA001" localSheetId="4">#REF!</definedName>
    <definedName name="_FA001" localSheetId="5">#REF!</definedName>
    <definedName name="_FA001" localSheetId="9">#REF!</definedName>
    <definedName name="_FA001">#REF!</definedName>
    <definedName name="_Feb1">[16]total!$S$6:$S$122</definedName>
    <definedName name="_feb2">[17]total!$AP$6:$AP$139</definedName>
    <definedName name="_FF">[11]Group!$B$107</definedName>
    <definedName name="_Fill" localSheetId="7" hidden="1">#REF!</definedName>
    <definedName name="_Fill" localSheetId="1" hidden="1">#REF!</definedName>
    <definedName name="_Fill" localSheetId="2" hidden="1">#REF!</definedName>
    <definedName name="_Fill" localSheetId="3" hidden="1">#REF!</definedName>
    <definedName name="_Fill" localSheetId="8" hidden="1">#REF!</definedName>
    <definedName name="_Fill" localSheetId="4" hidden="1">#REF!</definedName>
    <definedName name="_Fill" localSheetId="5" hidden="1">#REF!</definedName>
    <definedName name="_Fill" localSheetId="9" hidden="1">#REF!</definedName>
    <definedName name="_Fill" hidden="1">#REF!</definedName>
    <definedName name="_FS1210" localSheetId="7">#REF!</definedName>
    <definedName name="_FS1210" localSheetId="1">#REF!</definedName>
    <definedName name="_FS1210" localSheetId="2">#REF!</definedName>
    <definedName name="_FS1210" localSheetId="3">#REF!</definedName>
    <definedName name="_FS1210" localSheetId="8">#REF!</definedName>
    <definedName name="_FS1210" localSheetId="4">#REF!</definedName>
    <definedName name="_FS1210" localSheetId="5">#REF!</definedName>
    <definedName name="_FS1210" localSheetId="9">#REF!</definedName>
    <definedName name="_FS1210">#REF!</definedName>
    <definedName name="_FS1220" localSheetId="7">#REF!</definedName>
    <definedName name="_FS1220" localSheetId="1">#REF!</definedName>
    <definedName name="_FS1220" localSheetId="2">#REF!</definedName>
    <definedName name="_FS1220" localSheetId="3">#REF!</definedName>
    <definedName name="_FS1220" localSheetId="8">#REF!</definedName>
    <definedName name="_FS1220" localSheetId="4">#REF!</definedName>
    <definedName name="_FS1220" localSheetId="5">#REF!</definedName>
    <definedName name="_FS1220" localSheetId="9">#REF!</definedName>
    <definedName name="_FS1220">#REF!</definedName>
    <definedName name="_FS1230" localSheetId="1">#REF!</definedName>
    <definedName name="_FS1230" localSheetId="2">#REF!</definedName>
    <definedName name="_FS1230" localSheetId="3">#REF!</definedName>
    <definedName name="_FS1230" localSheetId="8">#REF!</definedName>
    <definedName name="_FS1230" localSheetId="4">#REF!</definedName>
    <definedName name="_FS1230" localSheetId="9">#REF!</definedName>
    <definedName name="_FS1230">#REF!</definedName>
    <definedName name="_FS1310" localSheetId="1">#REF!</definedName>
    <definedName name="_FS1310" localSheetId="2">#REF!</definedName>
    <definedName name="_FS1310" localSheetId="3">#REF!</definedName>
    <definedName name="_FS1310" localSheetId="8">#REF!</definedName>
    <definedName name="_FS1310" localSheetId="4">#REF!</definedName>
    <definedName name="_FS1310" localSheetId="9">#REF!</definedName>
    <definedName name="_FS1310">#REF!</definedName>
    <definedName name="_FS1320" localSheetId="1">#REF!</definedName>
    <definedName name="_FS1320" localSheetId="2">#REF!</definedName>
    <definedName name="_FS1320" localSheetId="3">#REF!</definedName>
    <definedName name="_FS1320" localSheetId="8">#REF!</definedName>
    <definedName name="_FS1320" localSheetId="4">#REF!</definedName>
    <definedName name="_FS1320" localSheetId="9">#REF!</definedName>
    <definedName name="_FS1320">#REF!</definedName>
    <definedName name="_FS1330" localSheetId="1">#REF!</definedName>
    <definedName name="_FS1330" localSheetId="2">#REF!</definedName>
    <definedName name="_FS1330" localSheetId="3">#REF!</definedName>
    <definedName name="_FS1330" localSheetId="8">#REF!</definedName>
    <definedName name="_FS1330" localSheetId="4">#REF!</definedName>
    <definedName name="_FS1330" localSheetId="9">#REF!</definedName>
    <definedName name="_FS1330">#REF!</definedName>
    <definedName name="_FS1340" localSheetId="1">#REF!</definedName>
    <definedName name="_FS1340" localSheetId="2">#REF!</definedName>
    <definedName name="_FS1340" localSheetId="3">#REF!</definedName>
    <definedName name="_FS1340" localSheetId="8">#REF!</definedName>
    <definedName name="_FS1340" localSheetId="4">#REF!</definedName>
    <definedName name="_FS1340" localSheetId="9">#REF!</definedName>
    <definedName name="_FS1340">#REF!</definedName>
    <definedName name="_FS1350" localSheetId="1">#REF!</definedName>
    <definedName name="_FS1350" localSheetId="2">#REF!</definedName>
    <definedName name="_FS1350" localSheetId="3">#REF!</definedName>
    <definedName name="_FS1350" localSheetId="8">#REF!</definedName>
    <definedName name="_FS1350" localSheetId="4">#REF!</definedName>
    <definedName name="_FS1350" localSheetId="9">#REF!</definedName>
    <definedName name="_FS1350">#REF!</definedName>
    <definedName name="_FS1360" localSheetId="1">#REF!</definedName>
    <definedName name="_FS1360" localSheetId="2">#REF!</definedName>
    <definedName name="_FS1360" localSheetId="3">#REF!</definedName>
    <definedName name="_FS1360" localSheetId="8">#REF!</definedName>
    <definedName name="_FS1360" localSheetId="4">#REF!</definedName>
    <definedName name="_FS1360" localSheetId="9">#REF!</definedName>
    <definedName name="_FS1360">#REF!</definedName>
    <definedName name="_FS1370" localSheetId="1">#REF!</definedName>
    <definedName name="_FS1370" localSheetId="2">#REF!</definedName>
    <definedName name="_FS1370" localSheetId="3">#REF!</definedName>
    <definedName name="_FS1370" localSheetId="8">#REF!</definedName>
    <definedName name="_FS1370" localSheetId="4">#REF!</definedName>
    <definedName name="_FS1370" localSheetId="9">#REF!</definedName>
    <definedName name="_FS1370">#REF!</definedName>
    <definedName name="_FS1500" localSheetId="1">#REF!</definedName>
    <definedName name="_FS1500" localSheetId="2">#REF!</definedName>
    <definedName name="_FS1500" localSheetId="3">#REF!</definedName>
    <definedName name="_FS1500" localSheetId="8">#REF!</definedName>
    <definedName name="_FS1500" localSheetId="4">#REF!</definedName>
    <definedName name="_FS1500" localSheetId="9">#REF!</definedName>
    <definedName name="_FS1500">#REF!</definedName>
    <definedName name="_FS1510" localSheetId="1">#REF!</definedName>
    <definedName name="_FS1510" localSheetId="2">#REF!</definedName>
    <definedName name="_FS1510" localSheetId="3">#REF!</definedName>
    <definedName name="_FS1510" localSheetId="8">#REF!</definedName>
    <definedName name="_FS1510" localSheetId="4">#REF!</definedName>
    <definedName name="_FS1510" localSheetId="9">#REF!</definedName>
    <definedName name="_FS1510">#REF!</definedName>
    <definedName name="_FS1600" localSheetId="1">#REF!</definedName>
    <definedName name="_FS1600" localSheetId="2">#REF!</definedName>
    <definedName name="_FS1600" localSheetId="3">#REF!</definedName>
    <definedName name="_FS1600" localSheetId="8">#REF!</definedName>
    <definedName name="_FS1600" localSheetId="4">#REF!</definedName>
    <definedName name="_FS1600" localSheetId="9">#REF!</definedName>
    <definedName name="_FS1600">#REF!</definedName>
    <definedName name="_FS1610" localSheetId="1">#REF!</definedName>
    <definedName name="_FS1610" localSheetId="2">#REF!</definedName>
    <definedName name="_FS1610" localSheetId="3">#REF!</definedName>
    <definedName name="_FS1610" localSheetId="8">#REF!</definedName>
    <definedName name="_FS1610" localSheetId="4">#REF!</definedName>
    <definedName name="_FS1610" localSheetId="9">#REF!</definedName>
    <definedName name="_FS1610">#REF!</definedName>
    <definedName name="_FS1700" localSheetId="1">#REF!</definedName>
    <definedName name="_FS1700" localSheetId="2">#REF!</definedName>
    <definedName name="_FS1700" localSheetId="3">#REF!</definedName>
    <definedName name="_FS1700" localSheetId="8">#REF!</definedName>
    <definedName name="_FS1700" localSheetId="4">#REF!</definedName>
    <definedName name="_FS1700" localSheetId="9">#REF!</definedName>
    <definedName name="_FS1700">#REF!</definedName>
    <definedName name="_FS1710" localSheetId="1">#REF!</definedName>
    <definedName name="_FS1710" localSheetId="2">#REF!</definedName>
    <definedName name="_FS1710" localSheetId="3">#REF!</definedName>
    <definedName name="_FS1710" localSheetId="8">#REF!</definedName>
    <definedName name="_FS1710" localSheetId="4">#REF!</definedName>
    <definedName name="_FS1710" localSheetId="9">#REF!</definedName>
    <definedName name="_FS1710">#REF!</definedName>
    <definedName name="_FS1900" localSheetId="1">#REF!</definedName>
    <definedName name="_FS1900" localSheetId="2">#REF!</definedName>
    <definedName name="_FS1900" localSheetId="3">#REF!</definedName>
    <definedName name="_FS1900" localSheetId="8">#REF!</definedName>
    <definedName name="_FS1900" localSheetId="4">#REF!</definedName>
    <definedName name="_FS1900" localSheetId="9">#REF!</definedName>
    <definedName name="_FS1900">#REF!</definedName>
    <definedName name="_FS3100" localSheetId="1">#REF!</definedName>
    <definedName name="_FS3100" localSheetId="2">#REF!</definedName>
    <definedName name="_FS3100" localSheetId="3">#REF!</definedName>
    <definedName name="_FS3100" localSheetId="8">#REF!</definedName>
    <definedName name="_FS3100" localSheetId="4">#REF!</definedName>
    <definedName name="_FS3100" localSheetId="9">#REF!</definedName>
    <definedName name="_FS3100">#REF!</definedName>
    <definedName name="_FS3200" localSheetId="1">#REF!</definedName>
    <definedName name="_FS3200" localSheetId="2">#REF!</definedName>
    <definedName name="_FS3200" localSheetId="3">#REF!</definedName>
    <definedName name="_FS3200" localSheetId="8">#REF!</definedName>
    <definedName name="_FS3200" localSheetId="4">#REF!</definedName>
    <definedName name="_FS3200" localSheetId="9">#REF!</definedName>
    <definedName name="_FS3200">#REF!</definedName>
    <definedName name="_h1" localSheetId="1">#REF!</definedName>
    <definedName name="_h1" localSheetId="2">#REF!</definedName>
    <definedName name="_h1" localSheetId="3">#REF!</definedName>
    <definedName name="_h1" localSheetId="8">#REF!</definedName>
    <definedName name="_h1" localSheetId="4">#REF!</definedName>
    <definedName name="_h1" localSheetId="9">#REF!</definedName>
    <definedName name="_h1">#REF!</definedName>
    <definedName name="_h2">[20]เงินกู้ธนชาติ!$G$2</definedName>
    <definedName name="_Jan1">[16]total!$R$6:$R$122</definedName>
    <definedName name="_jan2">[17]total!$AO$6:$AO$139</definedName>
    <definedName name="_JUL01" localSheetId="7">#REF!</definedName>
    <definedName name="_JUL01" localSheetId="1">#REF!</definedName>
    <definedName name="_JUL01" localSheetId="2">#REF!</definedName>
    <definedName name="_JUL01" localSheetId="3">#REF!</definedName>
    <definedName name="_JUL01" localSheetId="8">#REF!</definedName>
    <definedName name="_JUL01" localSheetId="4">#REF!</definedName>
    <definedName name="_JUL01" localSheetId="5">#REF!</definedName>
    <definedName name="_JUL01" localSheetId="9">#REF!</definedName>
    <definedName name="_JUL01">#REF!</definedName>
    <definedName name="_JUL02" localSheetId="7">#REF!</definedName>
    <definedName name="_JUL02" localSheetId="1">#REF!</definedName>
    <definedName name="_JUL02" localSheetId="2">#REF!</definedName>
    <definedName name="_JUL02" localSheetId="3">#REF!</definedName>
    <definedName name="_JUL02" localSheetId="8">#REF!</definedName>
    <definedName name="_JUL02" localSheetId="4">#REF!</definedName>
    <definedName name="_JUL02" localSheetId="5">#REF!</definedName>
    <definedName name="_JUL02" localSheetId="9">#REF!</definedName>
    <definedName name="_JUL02">#REF!</definedName>
    <definedName name="_Jul1">[16]total!$X$6:$X$122</definedName>
    <definedName name="_jul2">[17]total!$AU$6:$AU$139</definedName>
    <definedName name="_Jun1">[16]total!$W$6:$W$122</definedName>
    <definedName name="_jun2">[17]total!$AT$6:$AT$139</definedName>
    <definedName name="_Key1" localSheetId="7" hidden="1">#REF!</definedName>
    <definedName name="_Key1" localSheetId="1" hidden="1">#REF!</definedName>
    <definedName name="_Key1" localSheetId="2" hidden="1">#REF!</definedName>
    <definedName name="_Key1" localSheetId="3" hidden="1">#REF!</definedName>
    <definedName name="_Key1" localSheetId="8" hidden="1">#REF!</definedName>
    <definedName name="_Key1" localSheetId="4" hidden="1">#REF!</definedName>
    <definedName name="_Key1" localSheetId="5" hidden="1">#REF!</definedName>
    <definedName name="_Key1" localSheetId="9" hidden="1">#REF!</definedName>
    <definedName name="_Key1" hidden="1">#REF!</definedName>
    <definedName name="_Key2" localSheetId="7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localSheetId="8" hidden="1">#REF!</definedName>
    <definedName name="_Key2" localSheetId="4" hidden="1">#REF!</definedName>
    <definedName name="_Key2" localSheetId="5" hidden="1">#REF!</definedName>
    <definedName name="_Key2" localSheetId="9" hidden="1">#REF!</definedName>
    <definedName name="_Key2" hidden="1">#REF!</definedName>
    <definedName name="_kkk1" localSheetId="7" hidden="1">#REF!</definedName>
    <definedName name="_kkk1" localSheetId="1" hidden="1">#REF!</definedName>
    <definedName name="_kkk1" localSheetId="2" hidden="1">#REF!</definedName>
    <definedName name="_kkk1" localSheetId="3" hidden="1">#REF!</definedName>
    <definedName name="_kkk1" localSheetId="8" hidden="1">#REF!</definedName>
    <definedName name="_kkk1" localSheetId="4" hidden="1">#REF!</definedName>
    <definedName name="_kkk1" localSheetId="5" hidden="1">#REF!</definedName>
    <definedName name="_kkk1" localSheetId="9" hidden="1">#REF!</definedName>
    <definedName name="_kkk1" hidden="1">#REF!</definedName>
    <definedName name="_L">[11]Group!$B$122</definedName>
    <definedName name="_lit1" localSheetId="7">#REF!</definedName>
    <definedName name="_lit1" localSheetId="1">#REF!</definedName>
    <definedName name="_lit1" localSheetId="2">#REF!</definedName>
    <definedName name="_lit1" localSheetId="3">#REF!</definedName>
    <definedName name="_lit1" localSheetId="8">#REF!</definedName>
    <definedName name="_lit1" localSheetId="4">#REF!</definedName>
    <definedName name="_lit1" localSheetId="5">#REF!</definedName>
    <definedName name="_lit1" localSheetId="9">#REF!</definedName>
    <definedName name="_lit1">#REF!</definedName>
    <definedName name="_lit2" localSheetId="7">#REF!</definedName>
    <definedName name="_lit2" localSheetId="1">#REF!</definedName>
    <definedName name="_lit2" localSheetId="2">#REF!</definedName>
    <definedName name="_lit2" localSheetId="3">#REF!</definedName>
    <definedName name="_lit2" localSheetId="8">#REF!</definedName>
    <definedName name="_lit2" localSheetId="4">#REF!</definedName>
    <definedName name="_lit2" localSheetId="5">#REF!</definedName>
    <definedName name="_lit2" localSheetId="9">#REF!</definedName>
    <definedName name="_lit2">#REF!</definedName>
    <definedName name="_M1">[11]Group!$B$127</definedName>
    <definedName name="_M2">[11]Group!$B$130</definedName>
    <definedName name="_M3">[11]Group!$B$134</definedName>
    <definedName name="_M4" localSheetId="7">#REF!</definedName>
    <definedName name="_M4" localSheetId="1">#REF!</definedName>
    <definedName name="_M4" localSheetId="2">#REF!</definedName>
    <definedName name="_M4" localSheetId="3">#REF!</definedName>
    <definedName name="_M4" localSheetId="8">#REF!</definedName>
    <definedName name="_M4" localSheetId="4">#REF!</definedName>
    <definedName name="_M4" localSheetId="5">#REF!</definedName>
    <definedName name="_M4" localSheetId="9">#REF!</definedName>
    <definedName name="_M4">#REF!</definedName>
    <definedName name="_M5">[11]Group!$B$137</definedName>
    <definedName name="_Mar1">[16]total!$T$6:$T$122</definedName>
    <definedName name="_mar2">[17]total!$AQ$6:$AQ$139</definedName>
    <definedName name="_Mat" localSheetId="7">#REF!</definedName>
    <definedName name="_Mat" localSheetId="1">#REF!</definedName>
    <definedName name="_Mat" localSheetId="2">#REF!</definedName>
    <definedName name="_Mat" localSheetId="3">#REF!</definedName>
    <definedName name="_Mat" localSheetId="8">#REF!</definedName>
    <definedName name="_Mat" localSheetId="4">#REF!</definedName>
    <definedName name="_Mat" localSheetId="5">#REF!</definedName>
    <definedName name="_Mat" localSheetId="9">#REF!</definedName>
    <definedName name="_Mat">#REF!</definedName>
    <definedName name="_MAY02" localSheetId="7">#REF!</definedName>
    <definedName name="_MAY02" localSheetId="1">#REF!</definedName>
    <definedName name="_MAY02" localSheetId="2">#REF!</definedName>
    <definedName name="_MAY02" localSheetId="3">#REF!</definedName>
    <definedName name="_MAY02" localSheetId="8">#REF!</definedName>
    <definedName name="_MAY02" localSheetId="4">#REF!</definedName>
    <definedName name="_MAY02" localSheetId="5">#REF!</definedName>
    <definedName name="_MAY02" localSheetId="9">#REF!</definedName>
    <definedName name="_MAY02">#REF!</definedName>
    <definedName name="_May1">[16]total!$V$6:$V$122</definedName>
    <definedName name="_may2">[17]total!$AS$6:$AS$139</definedName>
    <definedName name="_MM" localSheetId="7">#REF!</definedName>
    <definedName name="_MM" localSheetId="1">#REF!</definedName>
    <definedName name="_MM" localSheetId="2">#REF!</definedName>
    <definedName name="_MM" localSheetId="3">#REF!</definedName>
    <definedName name="_MM" localSheetId="8">#REF!</definedName>
    <definedName name="_MM" localSheetId="4">#REF!</definedName>
    <definedName name="_MM" localSheetId="5">#REF!</definedName>
    <definedName name="_MM" localSheetId="9">#REF!</definedName>
    <definedName name="_MM">#REF!</definedName>
    <definedName name="_N1">[11]Group!$B$143</definedName>
    <definedName name="_N2">[11]Group!$B$144</definedName>
    <definedName name="_NN2" localSheetId="7">[15]Group!#REF!</definedName>
    <definedName name="_NN2" localSheetId="1">[15]Group!#REF!</definedName>
    <definedName name="_NN2" localSheetId="2">[15]Group!#REF!</definedName>
    <definedName name="_NN2" localSheetId="3">[15]Group!#REF!</definedName>
    <definedName name="_NN2" localSheetId="8">[15]Group!#REF!</definedName>
    <definedName name="_NN2" localSheetId="4">[15]Group!#REF!</definedName>
    <definedName name="_NN2" localSheetId="5">[15]Group!#REF!</definedName>
    <definedName name="_NN2" localSheetId="9">[15]Group!#REF!</definedName>
    <definedName name="_NN2">[15]Group!#REF!</definedName>
    <definedName name="_NN3" localSheetId="7">#REF!</definedName>
    <definedName name="_NN3" localSheetId="1">#REF!</definedName>
    <definedName name="_NN3" localSheetId="2">#REF!</definedName>
    <definedName name="_NN3" localSheetId="3">#REF!</definedName>
    <definedName name="_NN3" localSheetId="8">#REF!</definedName>
    <definedName name="_NN3" localSheetId="4">#REF!</definedName>
    <definedName name="_NN3" localSheetId="5">#REF!</definedName>
    <definedName name="_NN3" localSheetId="9">#REF!</definedName>
    <definedName name="_NN3">#REF!</definedName>
    <definedName name="_NN6" localSheetId="7">#REF!</definedName>
    <definedName name="_NN6" localSheetId="1">#REF!</definedName>
    <definedName name="_NN6" localSheetId="2">#REF!</definedName>
    <definedName name="_NN6" localSheetId="3">#REF!</definedName>
    <definedName name="_NN6" localSheetId="8">#REF!</definedName>
    <definedName name="_NN6" localSheetId="4">#REF!</definedName>
    <definedName name="_NN6" localSheetId="5">#REF!</definedName>
    <definedName name="_NN6" localSheetId="9">#REF!</definedName>
    <definedName name="_NN6">#REF!</definedName>
    <definedName name="_NOV01" localSheetId="7">#REF!</definedName>
    <definedName name="_NOV01" localSheetId="1">#REF!</definedName>
    <definedName name="_NOV01" localSheetId="2">#REF!</definedName>
    <definedName name="_NOV01" localSheetId="3">#REF!</definedName>
    <definedName name="_NOV01" localSheetId="8">#REF!</definedName>
    <definedName name="_NOV01" localSheetId="4">#REF!</definedName>
    <definedName name="_NOV01" localSheetId="5">#REF!</definedName>
    <definedName name="_NOV01" localSheetId="9">#REF!</definedName>
    <definedName name="_NOV01">#REF!</definedName>
    <definedName name="_Nov07" localSheetId="7">'11-12'!_Nov07</definedName>
    <definedName name="_Nov07" localSheetId="5">#N/A</definedName>
    <definedName name="_Nov07">_Nov07</definedName>
    <definedName name="_Nov1">[16]total!$AB$6:$AB$122</definedName>
    <definedName name="_nov2">[17]total!$AY$6:$AY$139</definedName>
    <definedName name="_Oct1">[16]total!$AA$6:$AA$122</definedName>
    <definedName name="_oct2">[17]total!$AX$6:$AX$139</definedName>
    <definedName name="_Order1" hidden="1">255</definedName>
    <definedName name="_Order2" hidden="1">0</definedName>
    <definedName name="_pa2" localSheetId="7">'11-12'!_pa2</definedName>
    <definedName name="_pa2" localSheetId="1">'5(3M)'!_pa2</definedName>
    <definedName name="_pa2" localSheetId="2">'6(3M)'!_pa2</definedName>
    <definedName name="_pa2" localSheetId="3">'7(6M)'!_pa2</definedName>
    <definedName name="_pa2" localSheetId="8">'8 (6M)'!_pa2</definedName>
    <definedName name="_pa2" localSheetId="4">'8(6M)'!_pa2</definedName>
    <definedName name="_pa2" localSheetId="9">'9(6M)'!_pa2</definedName>
    <definedName name="_pa2">#N/A</definedName>
    <definedName name="_Parse_Out" localSheetId="7" hidden="1">[21]total!#REF!</definedName>
    <definedName name="_Parse_Out" localSheetId="1" hidden="1">[21]total!#REF!</definedName>
    <definedName name="_Parse_Out" localSheetId="2" hidden="1">[21]total!#REF!</definedName>
    <definedName name="_Parse_Out" localSheetId="3" hidden="1">[21]total!#REF!</definedName>
    <definedName name="_Parse_Out" localSheetId="8" hidden="1">[21]total!#REF!</definedName>
    <definedName name="_Parse_Out" localSheetId="4" hidden="1">[21]total!#REF!</definedName>
    <definedName name="_Parse_Out" localSheetId="5" hidden="1">[21]total!#REF!</definedName>
    <definedName name="_Parse_Out" localSheetId="9" hidden="1">[21]total!#REF!</definedName>
    <definedName name="_Parse_Out" hidden="1">[21]total!#REF!</definedName>
    <definedName name="_PL10" localSheetId="7">#REF!</definedName>
    <definedName name="_PL10" localSheetId="1">#REF!</definedName>
    <definedName name="_PL10" localSheetId="2">#REF!</definedName>
    <definedName name="_PL10" localSheetId="3">#REF!</definedName>
    <definedName name="_PL10" localSheetId="8">#REF!</definedName>
    <definedName name="_PL10" localSheetId="4">#REF!</definedName>
    <definedName name="_PL10" localSheetId="5">#REF!</definedName>
    <definedName name="_PL10" localSheetId="9">#REF!</definedName>
    <definedName name="_PL10">#REF!</definedName>
    <definedName name="_pl2">[22]BS!$C$2:$C$575</definedName>
    <definedName name="_PRO01">[7]JAN!$P$5:$P$2200</definedName>
    <definedName name="_PRO02">[7]FEB!$P$5:$P$2400</definedName>
    <definedName name="_PRO03">[7]MAR!$P$5:$P$1701</definedName>
    <definedName name="_PRO04">[7]APR!$P$5:$P$2000</definedName>
    <definedName name="_PRO05">[7]MAY!$P$5:$P$1600</definedName>
    <definedName name="_PRO06">[7]JUN!$P$5:$P$1600</definedName>
    <definedName name="_PRO07">[7]JULY!$P$7:$P$2298</definedName>
    <definedName name="_PRO08" localSheetId="7">[7]AUG!$P$6:$P$6500</definedName>
    <definedName name="_PRO08">[5]AUG!$P$6:$P$6500</definedName>
    <definedName name="_PRO09" localSheetId="7">[7]SEP!$Q$6:$Q$1700</definedName>
    <definedName name="_PRO09">[5]SEP!$Q$6:$Q$1700</definedName>
    <definedName name="_PRO10" localSheetId="7">[7]OCT!$Q$7:$Q$1800</definedName>
    <definedName name="_PRO10">[5]OCT!$Q$7:$Q$1800</definedName>
    <definedName name="_PRO11" localSheetId="7">[7]NOV!$Q$6:$Q$1500</definedName>
    <definedName name="_PRO11">[5]NOV!$Q$6:$Q$1500</definedName>
    <definedName name="_PRO12" localSheetId="7">[7]DEC!$Q$6:$Q$1606</definedName>
    <definedName name="_PRO12">[5]DEC!$Q$6:$Q$1606</definedName>
    <definedName name="_SCB1">'[9]SCB 1 - Current'!$F$10</definedName>
    <definedName name="_SCB2">'[9]SCB 2 - Current'!$F$11</definedName>
    <definedName name="_sep01" localSheetId="7">#REF!</definedName>
    <definedName name="_sep01" localSheetId="1">#REF!</definedName>
    <definedName name="_sep01" localSheetId="2">#REF!</definedName>
    <definedName name="_sep01" localSheetId="3">#REF!</definedName>
    <definedName name="_sep01" localSheetId="8">#REF!</definedName>
    <definedName name="_sep01" localSheetId="4">#REF!</definedName>
    <definedName name="_sep01" localSheetId="5">#REF!</definedName>
    <definedName name="_sep01" localSheetId="9">#REF!</definedName>
    <definedName name="_sep01">#REF!</definedName>
    <definedName name="_Sep1">[16]total!$Z$6:$Z$122</definedName>
    <definedName name="_sep2">[17]total!$AW$6:$AW$139</definedName>
    <definedName name="_SF04" localSheetId="7">#REF!</definedName>
    <definedName name="_SF04" localSheetId="1">#REF!</definedName>
    <definedName name="_SF04" localSheetId="2">#REF!</definedName>
    <definedName name="_SF04" localSheetId="3">#REF!</definedName>
    <definedName name="_SF04" localSheetId="8">#REF!</definedName>
    <definedName name="_SF04" localSheetId="4">#REF!</definedName>
    <definedName name="_SF04" localSheetId="5">#REF!</definedName>
    <definedName name="_SF04" localSheetId="9">#REF!</definedName>
    <definedName name="_SF04">#REF!</definedName>
    <definedName name="_SF1" localSheetId="7">#REF!</definedName>
    <definedName name="_SF1" localSheetId="1">#REF!</definedName>
    <definedName name="_SF1" localSheetId="2">#REF!</definedName>
    <definedName name="_SF1" localSheetId="3">#REF!</definedName>
    <definedName name="_SF1" localSheetId="8">#REF!</definedName>
    <definedName name="_SF1" localSheetId="4">#REF!</definedName>
    <definedName name="_SF1" localSheetId="5">#REF!</definedName>
    <definedName name="_SF1" localSheetId="9">#REF!</definedName>
    <definedName name="_SF1">#REF!</definedName>
    <definedName name="_SF2003" localSheetId="7">#REF!</definedName>
    <definedName name="_SF2003" localSheetId="1">#REF!</definedName>
    <definedName name="_SF2003" localSheetId="2">#REF!</definedName>
    <definedName name="_SF2003" localSheetId="3">#REF!</definedName>
    <definedName name="_SF2003" localSheetId="8">#REF!</definedName>
    <definedName name="_SF2003" localSheetId="4">#REF!</definedName>
    <definedName name="_SF2003" localSheetId="5">#REF!</definedName>
    <definedName name="_SF2003" localSheetId="9">#REF!</definedName>
    <definedName name="_SF2003">#REF!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8" hidden="1">#REF!</definedName>
    <definedName name="_Sort" localSheetId="4" hidden="1">#REF!</definedName>
    <definedName name="_Sort" localSheetId="9" hidden="1">#REF!</definedName>
    <definedName name="_Sort" hidden="1">#REF!</definedName>
    <definedName name="_TAX2" localSheetId="1">#REF!</definedName>
    <definedName name="_TAX2" localSheetId="2">#REF!</definedName>
    <definedName name="_TAX2" localSheetId="3">#REF!</definedName>
    <definedName name="_TAX2" localSheetId="8">#REF!</definedName>
    <definedName name="_TAX2" localSheetId="4">#REF!</definedName>
    <definedName name="_TAX2" localSheetId="9">#REF!</definedName>
    <definedName name="_TAX2">#REF!</definedName>
    <definedName name="_TB0605" localSheetId="1">#REF!</definedName>
    <definedName name="_TB0605" localSheetId="2">#REF!</definedName>
    <definedName name="_TB0605" localSheetId="3">#REF!</definedName>
    <definedName name="_TB0605" localSheetId="8">#REF!</definedName>
    <definedName name="_TB0605" localSheetId="4">#REF!</definedName>
    <definedName name="_TB0605" localSheetId="9">#REF!</definedName>
    <definedName name="_TB0605">#REF!</definedName>
    <definedName name="_tb1">'[23]TrialBalance Q3-2002'!$A$1:$H$301</definedName>
    <definedName name="_U">[11]Group!$B$164</definedName>
    <definedName name="_U1">[11]Group!$B$148</definedName>
    <definedName name="_U2">[11]Group!$B$151</definedName>
    <definedName name="_U3">[11]Group!$B$152</definedName>
    <definedName name="_U4">[11]Group!$B$153</definedName>
    <definedName name="_U5">[11]Group!$B$154</definedName>
    <definedName name="_U6" localSheetId="7">#REF!</definedName>
    <definedName name="_U6" localSheetId="1">#REF!</definedName>
    <definedName name="_U6" localSheetId="2">#REF!</definedName>
    <definedName name="_U6" localSheetId="3">#REF!</definedName>
    <definedName name="_U6" localSheetId="8">#REF!</definedName>
    <definedName name="_U6" localSheetId="4">#REF!</definedName>
    <definedName name="_U6" localSheetId="5">#REF!</definedName>
    <definedName name="_U6" localSheetId="9">#REF!</definedName>
    <definedName name="_U6">#REF!</definedName>
    <definedName name="_U7">[11]Group!$B$158</definedName>
    <definedName name="_U8" localSheetId="7">[14]Group!#REF!</definedName>
    <definedName name="_U8" localSheetId="1">[14]Group!#REF!</definedName>
    <definedName name="_U8" localSheetId="2">[14]Group!#REF!</definedName>
    <definedName name="_U8" localSheetId="3">[14]Group!#REF!</definedName>
    <definedName name="_U8" localSheetId="8">[14]Group!#REF!</definedName>
    <definedName name="_U8" localSheetId="4">[14]Group!#REF!</definedName>
    <definedName name="_U8" localSheetId="5">[14]Group!#REF!</definedName>
    <definedName name="_U8" localSheetId="9">[14]Group!#REF!</definedName>
    <definedName name="_U8">[14]Group!#REF!</definedName>
    <definedName name="_Us1" localSheetId="7">#REF!</definedName>
    <definedName name="_Us1" localSheetId="1">#REF!</definedName>
    <definedName name="_Us1" localSheetId="2">#REF!</definedName>
    <definedName name="_Us1" localSheetId="3">#REF!</definedName>
    <definedName name="_Us1" localSheetId="8">#REF!</definedName>
    <definedName name="_Us1" localSheetId="4">#REF!</definedName>
    <definedName name="_Us1" localSheetId="5">#REF!</definedName>
    <definedName name="_Us1" localSheetId="9">#REF!</definedName>
    <definedName name="_Us1">#REF!</definedName>
    <definedName name="_Us2" localSheetId="7">#REF!</definedName>
    <definedName name="_Us2" localSheetId="1">#REF!</definedName>
    <definedName name="_Us2" localSheetId="2">#REF!</definedName>
    <definedName name="_Us2" localSheetId="3">#REF!</definedName>
    <definedName name="_Us2" localSheetId="8">#REF!</definedName>
    <definedName name="_Us2" localSheetId="4">#REF!</definedName>
    <definedName name="_Us2" localSheetId="5">#REF!</definedName>
    <definedName name="_Us2" localSheetId="9">#REF!</definedName>
    <definedName name="_Us2">#REF!</definedName>
    <definedName name="_Us3" localSheetId="7">#REF!</definedName>
    <definedName name="_Us3" localSheetId="1">#REF!</definedName>
    <definedName name="_Us3" localSheetId="2">#REF!</definedName>
    <definedName name="_Us3" localSheetId="3">#REF!</definedName>
    <definedName name="_Us3" localSheetId="8">#REF!</definedName>
    <definedName name="_Us3" localSheetId="4">#REF!</definedName>
    <definedName name="_Us3" localSheetId="5">#REF!</definedName>
    <definedName name="_Us3" localSheetId="9">#REF!</definedName>
    <definedName name="_Us3">#REF!</definedName>
    <definedName name="_Uss1" localSheetId="1">#REF!</definedName>
    <definedName name="_Uss1" localSheetId="2">#REF!</definedName>
    <definedName name="_Uss1" localSheetId="3">#REF!</definedName>
    <definedName name="_Uss1" localSheetId="8">#REF!</definedName>
    <definedName name="_Uss1" localSheetId="4">#REF!</definedName>
    <definedName name="_Uss1" localSheetId="9">#REF!</definedName>
    <definedName name="_Uss1">#REF!</definedName>
    <definedName name="_Uss2" localSheetId="1">#REF!</definedName>
    <definedName name="_Uss2" localSheetId="2">#REF!</definedName>
    <definedName name="_Uss2" localSheetId="3">#REF!</definedName>
    <definedName name="_Uss2" localSheetId="8">#REF!</definedName>
    <definedName name="_Uss2" localSheetId="4">#REF!</definedName>
    <definedName name="_Uss2" localSheetId="9">#REF!</definedName>
    <definedName name="_Uss2">#REF!</definedName>
    <definedName name="_WGZY">'[1]C-1'!$T$3</definedName>
    <definedName name="_WP2007" localSheetId="7">#REF!</definedName>
    <definedName name="_WP2007" localSheetId="1">#REF!</definedName>
    <definedName name="_WP2007" localSheetId="2">#REF!</definedName>
    <definedName name="_WP2007" localSheetId="3">#REF!</definedName>
    <definedName name="_WP2007" localSheetId="8">#REF!</definedName>
    <definedName name="_WP2007" localSheetId="4">#REF!</definedName>
    <definedName name="_WP2007" localSheetId="5">#REF!</definedName>
    <definedName name="_WP2007" localSheetId="9">#REF!</definedName>
    <definedName name="_WP2007">#REF!</definedName>
    <definedName name="_Z2" localSheetId="7">[14]Group!#REF!</definedName>
    <definedName name="_Z2" localSheetId="1">[14]Group!#REF!</definedName>
    <definedName name="_Z2" localSheetId="2">[14]Group!#REF!</definedName>
    <definedName name="_Z2" localSheetId="3">[14]Group!#REF!</definedName>
    <definedName name="_Z2" localSheetId="8">[14]Group!#REF!</definedName>
    <definedName name="_Z2" localSheetId="4">[14]Group!#REF!</definedName>
    <definedName name="_Z2" localSheetId="5">[14]Group!#REF!</definedName>
    <definedName name="_Z2" localSheetId="9">[14]Group!#REF!</definedName>
    <definedName name="_Z2">[14]Group!#REF!</definedName>
    <definedName name="_Z3">[11]Group!$B$169</definedName>
    <definedName name="_ขายวัสดุ" localSheetId="7">#REF!</definedName>
    <definedName name="_ขายวัสดุ" localSheetId="1">#REF!</definedName>
    <definedName name="_ขายวัสดุ" localSheetId="2">#REF!</definedName>
    <definedName name="_ขายวัสดุ" localSheetId="3">#REF!</definedName>
    <definedName name="_ขายวัสดุ" localSheetId="8">#REF!</definedName>
    <definedName name="_ขายวัสดุ" localSheetId="4">#REF!</definedName>
    <definedName name="_ขายวัสดุ" localSheetId="5">#REF!</definedName>
    <definedName name="_ขายวัสดุ" localSheetId="9">#REF!</definedName>
    <definedName name="_ขายวัสดุ">#REF!</definedName>
    <definedName name="_ขายสินทรัพย์" localSheetId="7">#REF!</definedName>
    <definedName name="_ขายสินทรัพย์" localSheetId="1">#REF!</definedName>
    <definedName name="_ขายสินทรัพย์" localSheetId="2">#REF!</definedName>
    <definedName name="_ขายสินทรัพย์" localSheetId="3">#REF!</definedName>
    <definedName name="_ขายสินทรัพย์" localSheetId="8">#REF!</definedName>
    <definedName name="_ขายสินทรัพย์" localSheetId="4">#REF!</definedName>
    <definedName name="_ขายสินทรัพย์" localSheetId="5">#REF!</definedName>
    <definedName name="_ขายสินทรัพย์" localSheetId="9">#REF!</definedName>
    <definedName name="_ขายสินทรัพย์">#REF!</definedName>
    <definedName name="A" localSheetId="7">{"PFE",#N/A,TRUE,"FILMS"}</definedName>
    <definedName name="A" localSheetId="5">{"PFE",#N/A,TRUE,"FILMS"}</definedName>
    <definedName name="A">{"PFE",#N/A,TRUE,"FILMS"}</definedName>
    <definedName name="A.C.I.B.Carpet_Int." localSheetId="1">'[24]B-105'!#REF!</definedName>
    <definedName name="A.C.I.B.Carpet_Int." localSheetId="2">'[24]B-105'!#REF!</definedName>
    <definedName name="A.C.I.B.Carpet_Int." localSheetId="3">'[24]B-105'!#REF!</definedName>
    <definedName name="A.C.I.B.Carpet_Int." localSheetId="8">'[24]B-105'!#REF!</definedName>
    <definedName name="A.C.I.B.Carpet_Int." localSheetId="4">'[24]B-105'!#REF!</definedName>
    <definedName name="A.C.I.B.Carpet_Int." localSheetId="9">'[24]B-105'!#REF!</definedName>
    <definedName name="A.C.I.B.Carpet_Int.">'[24]B-105'!#REF!</definedName>
    <definedName name="A_Top_Paint" localSheetId="7">#REF!</definedName>
    <definedName name="A_Top_Paint" localSheetId="1">#REF!</definedName>
    <definedName name="A_Top_Paint" localSheetId="2">#REF!</definedName>
    <definedName name="A_Top_Paint" localSheetId="3">#REF!</definedName>
    <definedName name="A_Top_Paint" localSheetId="8">#REF!</definedName>
    <definedName name="A_Top_Paint" localSheetId="4">#REF!</definedName>
    <definedName name="A_Top_Paint" localSheetId="5">#REF!</definedName>
    <definedName name="A_Top_Paint" localSheetId="9">#REF!</definedName>
    <definedName name="A_Top_Paint">#REF!</definedName>
    <definedName name="aa" localSheetId="7">'11-12'!aa</definedName>
    <definedName name="aa" localSheetId="1">'5(3M)'!aa</definedName>
    <definedName name="aa" localSheetId="2">'6(3M)'!aa</definedName>
    <definedName name="aa" localSheetId="3">'7(6M)'!aa</definedName>
    <definedName name="aa" localSheetId="8">'8 (6M)'!aa</definedName>
    <definedName name="aa" localSheetId="4">'8(6M)'!aa</definedName>
    <definedName name="aa" localSheetId="9">'9(6M)'!aa</definedName>
    <definedName name="aa">#N/A</definedName>
    <definedName name="AAA" localSheetId="7">#REF!</definedName>
    <definedName name="AAA" localSheetId="1">#REF!</definedName>
    <definedName name="AAA" localSheetId="2">#REF!</definedName>
    <definedName name="AAA" localSheetId="3">#REF!</definedName>
    <definedName name="AAA" localSheetId="8">#REF!</definedName>
    <definedName name="AAA" localSheetId="4">#REF!</definedName>
    <definedName name="AAA" localSheetId="5">#REF!</definedName>
    <definedName name="AAA" localSheetId="9">#REF!</definedName>
    <definedName name="AAA">#REF!</definedName>
    <definedName name="aaaa" localSheetId="7" hidden="1">{"cashflow",#N/A,FALSE,"cash flow"}</definedName>
    <definedName name="aaaa" localSheetId="1">'5(3M)'!aaaa</definedName>
    <definedName name="aaaa" localSheetId="2">'6(3M)'!aaaa</definedName>
    <definedName name="aaaa" localSheetId="3">'7(6M)'!aaaa</definedName>
    <definedName name="aaaa" localSheetId="8">'8 (6M)'!aaaa</definedName>
    <definedName name="aaaa" localSheetId="4">'8(6M)'!aaaa</definedName>
    <definedName name="aaaa" localSheetId="9">'9(6M)'!aaaa</definedName>
    <definedName name="aaaa">#N/A</definedName>
    <definedName name="aaaaaa">'[25]Trial Balance'!$A$1:$H$65536</definedName>
    <definedName name="AAAAAAA" localSheetId="7">#REF!</definedName>
    <definedName name="AAAAAAA" localSheetId="1">#REF!</definedName>
    <definedName name="AAAAAAA" localSheetId="2">#REF!</definedName>
    <definedName name="AAAAAAA" localSheetId="3">#REF!</definedName>
    <definedName name="AAAAAAA" localSheetId="8">#REF!</definedName>
    <definedName name="AAAAAAA" localSheetId="4">#REF!</definedName>
    <definedName name="AAAAAAA" localSheetId="5">#REF!</definedName>
    <definedName name="AAAAAAA" localSheetId="9">#REF!</definedName>
    <definedName name="AAAAAAA">#REF!</definedName>
    <definedName name="ABC" localSheetId="7">#REF!</definedName>
    <definedName name="ABC" localSheetId="1">#REF!</definedName>
    <definedName name="ABC" localSheetId="2">#REF!</definedName>
    <definedName name="ABC" localSheetId="3">#REF!</definedName>
    <definedName name="ABC" localSheetId="8">#REF!</definedName>
    <definedName name="ABC" localSheetId="4">#REF!</definedName>
    <definedName name="ABC" localSheetId="5">#REF!</definedName>
    <definedName name="ABC" localSheetId="9">#REF!</definedName>
    <definedName name="ABC">#REF!</definedName>
    <definedName name="acc">#N/A</definedName>
    <definedName name="ACT">[26]เงินกู้ธนชาติ!$F$15</definedName>
    <definedName name="ACT__THAILAND__CO._LTD." localSheetId="7">#REF!</definedName>
    <definedName name="ACT__THAILAND__CO._LTD." localSheetId="1">#REF!</definedName>
    <definedName name="ACT__THAILAND__CO._LTD." localSheetId="2">#REF!</definedName>
    <definedName name="ACT__THAILAND__CO._LTD." localSheetId="3">#REF!</definedName>
    <definedName name="ACT__THAILAND__CO._LTD." localSheetId="8">#REF!</definedName>
    <definedName name="ACT__THAILAND__CO._LTD." localSheetId="4">#REF!</definedName>
    <definedName name="ACT__THAILAND__CO._LTD." localSheetId="5">#REF!</definedName>
    <definedName name="ACT__THAILAND__CO._LTD." localSheetId="9">#REF!</definedName>
    <definedName name="ACT__THAILAND__CO._LTD.">#REF!</definedName>
    <definedName name="adagadf" localSheetId="7" hidden="1">{"PFE",#N/A,TRUE,"FILMS"}</definedName>
    <definedName name="adagadf" localSheetId="5" hidden="1">{"PFE",#N/A,TRUE,"FILMS"}</definedName>
    <definedName name="adagadf" hidden="1">{"PFE",#N/A,TRUE,"FILMS"}</definedName>
    <definedName name="adatete" localSheetId="7" hidden="1">{"PFE",#N/A,TRUE,"FILMS"}</definedName>
    <definedName name="adatete" localSheetId="5" hidden="1">{"PFE",#N/A,TRUE,"FILMS"}</definedName>
    <definedName name="adatete" hidden="1">{"PFE",#N/A,TRUE,"FILMS"}</definedName>
    <definedName name="adgfadf" localSheetId="7" hidden="1">{"PFE",#N/A,TRUE,"FILMS"}</definedName>
    <definedName name="adgfadf" localSheetId="5" hidden="1">{"PFE",#N/A,TRUE,"FILMS"}</definedName>
    <definedName name="adgfadf" hidden="1">{"PFE",#N/A,TRUE,"FILMS"}</definedName>
    <definedName name="adj" localSheetId="7">'11-12'!adj</definedName>
    <definedName name="adj" localSheetId="1">'5(3M)'!adj</definedName>
    <definedName name="adj" localSheetId="2">'6(3M)'!adj</definedName>
    <definedName name="adj" localSheetId="3">'7(6M)'!adj</definedName>
    <definedName name="adj" localSheetId="8">'8 (6M)'!adj</definedName>
    <definedName name="adj" localSheetId="4">'8(6M)'!adj</definedName>
    <definedName name="adj" localSheetId="9">'9(6M)'!adj</definedName>
    <definedName name="adj">#N/A</definedName>
    <definedName name="Adjustment" localSheetId="7">#REF!</definedName>
    <definedName name="Adjustment" localSheetId="1">#REF!</definedName>
    <definedName name="Adjustment" localSheetId="2">#REF!</definedName>
    <definedName name="Adjustment" localSheetId="3">#REF!</definedName>
    <definedName name="Adjustment" localSheetId="8">#REF!</definedName>
    <definedName name="Adjustment" localSheetId="4">#REF!</definedName>
    <definedName name="Adjustment" localSheetId="5">#REF!</definedName>
    <definedName name="Adjustment" localSheetId="9">#REF!</definedName>
    <definedName name="Adjustment">#REF!</definedName>
    <definedName name="admin" localSheetId="7">'11-12'!admin</definedName>
    <definedName name="admin" localSheetId="5">#N/A</definedName>
    <definedName name="admin">admin</definedName>
    <definedName name="Advance_Paint___Chemical" localSheetId="7">'[24]B-105'!#REF!</definedName>
    <definedName name="Advance_Paint___Chemical" localSheetId="1">'[24]B-105'!#REF!</definedName>
    <definedName name="Advance_Paint___Chemical" localSheetId="2">'[24]B-105'!#REF!</definedName>
    <definedName name="Advance_Paint___Chemical" localSheetId="3">'[24]B-105'!#REF!</definedName>
    <definedName name="Advance_Paint___Chemical" localSheetId="8">'[24]B-105'!#REF!</definedName>
    <definedName name="Advance_Paint___Chemical" localSheetId="4">'[24]B-105'!#REF!</definedName>
    <definedName name="Advance_Paint___Chemical" localSheetId="5">'[24]B-105'!#REF!</definedName>
    <definedName name="Advance_Paint___Chemical" localSheetId="9">'[24]B-105'!#REF!</definedName>
    <definedName name="Advance_Paint___Chemical">'[24]B-105'!#REF!</definedName>
    <definedName name="aeaae" localSheetId="7" hidden="1">{"PFE",#N/A,TRUE,"FILMS"}</definedName>
    <definedName name="aeaae" localSheetId="5" hidden="1">{"PFE",#N/A,TRUE,"FILMS"}</definedName>
    <definedName name="aeaae" hidden="1">{"PFE",#N/A,TRUE,"FILMS"}</definedName>
    <definedName name="aeaete" localSheetId="7" hidden="1">{"PFE",#N/A,TRUE,"FILMS"}</definedName>
    <definedName name="aeaete" localSheetId="5" hidden="1">{"PFE",#N/A,TRUE,"FILMS"}</definedName>
    <definedName name="aeaete" hidden="1">{"PFE",#N/A,TRUE,"FILMS"}</definedName>
    <definedName name="aeead" localSheetId="7" hidden="1">{"PFE",#N/A,TRUE,"FILMS"}</definedName>
    <definedName name="aeead" localSheetId="5" hidden="1">{"PFE",#N/A,TRUE,"FILMS"}</definedName>
    <definedName name="aeead" hidden="1">{"PFE",#N/A,TRUE,"FILMS"}</definedName>
    <definedName name="aertartrt" localSheetId="7" hidden="1">{"PFE",#N/A,TRUE,"FILMS"}</definedName>
    <definedName name="aertartrt" localSheetId="5" hidden="1">{"PFE",#N/A,TRUE,"FILMS"}</definedName>
    <definedName name="aertartrt" hidden="1">{"PFE",#N/A,TRUE,"FILMS"}</definedName>
    <definedName name="af" localSheetId="1">[14]Group!#REF!</definedName>
    <definedName name="af" localSheetId="2">[14]Group!#REF!</definedName>
    <definedName name="af" localSheetId="3">[14]Group!#REF!</definedName>
    <definedName name="af" localSheetId="8">[14]Group!#REF!</definedName>
    <definedName name="af" localSheetId="4">[14]Group!#REF!</definedName>
    <definedName name="af" localSheetId="9">[14]Group!#REF!</definedName>
    <definedName name="af">[14]Group!#REF!</definedName>
    <definedName name="agdump" localSheetId="7">#REF!</definedName>
    <definedName name="agdump" localSheetId="1">#REF!</definedName>
    <definedName name="agdump" localSheetId="2">#REF!</definedName>
    <definedName name="agdump" localSheetId="3">#REF!</definedName>
    <definedName name="agdump" localSheetId="8">#REF!</definedName>
    <definedName name="agdump" localSheetId="4">#REF!</definedName>
    <definedName name="agdump" localSheetId="5">#REF!</definedName>
    <definedName name="agdump" localSheetId="9">#REF!</definedName>
    <definedName name="agdump">#REF!</definedName>
    <definedName name="agedump" localSheetId="7">#REF!</definedName>
    <definedName name="agedump" localSheetId="1">#REF!</definedName>
    <definedName name="agedump" localSheetId="2">#REF!</definedName>
    <definedName name="agedump" localSheetId="3">#REF!</definedName>
    <definedName name="agedump" localSheetId="8">#REF!</definedName>
    <definedName name="agedump" localSheetId="4">#REF!</definedName>
    <definedName name="agedump" localSheetId="5">#REF!</definedName>
    <definedName name="agedump" localSheetId="9">#REF!</definedName>
    <definedName name="agedump">#REF!</definedName>
    <definedName name="agencydump" localSheetId="7">#REF!</definedName>
    <definedName name="agencydump" localSheetId="1">#REF!</definedName>
    <definedName name="agencydump" localSheetId="2">#REF!</definedName>
    <definedName name="agencydump" localSheetId="3">#REF!</definedName>
    <definedName name="agencydump" localSheetId="8">#REF!</definedName>
    <definedName name="agencydump" localSheetId="4">#REF!</definedName>
    <definedName name="agencydump" localSheetId="5">#REF!</definedName>
    <definedName name="agencydump" localSheetId="9">#REF!</definedName>
    <definedName name="agencydump">#REF!</definedName>
    <definedName name="AGENCYLY" localSheetId="1">#REF!</definedName>
    <definedName name="AGENCYLY" localSheetId="2">#REF!</definedName>
    <definedName name="AGENCYLY" localSheetId="3">#REF!</definedName>
    <definedName name="AGENCYLY" localSheetId="8">#REF!</definedName>
    <definedName name="AGENCYLY" localSheetId="4">#REF!</definedName>
    <definedName name="AGENCYLY" localSheetId="9">#REF!</definedName>
    <definedName name="AGENCYLY">#REF!</definedName>
    <definedName name="AGENCYPLAN" localSheetId="1">#REF!</definedName>
    <definedName name="AGENCYPLAN" localSheetId="2">#REF!</definedName>
    <definedName name="AGENCYPLAN" localSheetId="3">#REF!</definedName>
    <definedName name="AGENCYPLAN" localSheetId="8">#REF!</definedName>
    <definedName name="AGENCYPLAN" localSheetId="4">#REF!</definedName>
    <definedName name="AGENCYPLAN" localSheetId="9">#REF!</definedName>
    <definedName name="AGENCYPLAN">#REF!</definedName>
    <definedName name="agtete" localSheetId="7" hidden="1">{"PFE",#N/A,TRUE,"FILMS"}</definedName>
    <definedName name="agtete" localSheetId="5" hidden="1">{"PFE",#N/A,TRUE,"FILMS"}</definedName>
    <definedName name="agtete" hidden="1">{"PFE",#N/A,TRUE,"FILMS"}</definedName>
    <definedName name="ALLIED_PRODUCTS_THAILAND__LTD." localSheetId="7">#REF!</definedName>
    <definedName name="ALLIED_PRODUCTS_THAILAND__LTD." localSheetId="1">#REF!</definedName>
    <definedName name="ALLIED_PRODUCTS_THAILAND__LTD." localSheetId="2">#REF!</definedName>
    <definedName name="ALLIED_PRODUCTS_THAILAND__LTD." localSheetId="3">#REF!</definedName>
    <definedName name="ALLIED_PRODUCTS_THAILAND__LTD." localSheetId="8">#REF!</definedName>
    <definedName name="ALLIED_PRODUCTS_THAILAND__LTD." localSheetId="4">#REF!</definedName>
    <definedName name="ALLIED_PRODUCTS_THAILAND__LTD." localSheetId="5">#REF!</definedName>
    <definedName name="ALLIED_PRODUCTS_THAILAND__LTD." localSheetId="9">#REF!</definedName>
    <definedName name="ALLIED_PRODUCTS_THAILAND__LTD.">#REF!</definedName>
    <definedName name="Alpha_Envirotech_Eng." localSheetId="1">'[24]B-105'!#REF!</definedName>
    <definedName name="Alpha_Envirotech_Eng." localSheetId="2">'[24]B-105'!#REF!</definedName>
    <definedName name="Alpha_Envirotech_Eng." localSheetId="3">'[24]B-105'!#REF!</definedName>
    <definedName name="Alpha_Envirotech_Eng." localSheetId="8">'[24]B-105'!#REF!</definedName>
    <definedName name="Alpha_Envirotech_Eng." localSheetId="4">'[24]B-105'!#REF!</definedName>
    <definedName name="Alpha_Envirotech_Eng." localSheetId="5">'[24]B-105'!#REF!</definedName>
    <definedName name="Alpha_Envirotech_Eng." localSheetId="9">'[24]B-105'!#REF!</definedName>
    <definedName name="Alpha_Envirotech_Eng.">'[24]B-105'!#REF!</definedName>
    <definedName name="AMOUNT" localSheetId="1">'[27]10'!#REF!</definedName>
    <definedName name="AMOUNT" localSheetId="2">'[27]10'!#REF!</definedName>
    <definedName name="AMOUNT" localSheetId="3">'[27]10'!#REF!</definedName>
    <definedName name="AMOUNT" localSheetId="8">'[27]10'!#REF!</definedName>
    <definedName name="AMOUNT" localSheetId="4">'[27]10'!#REF!</definedName>
    <definedName name="AMOUNT" localSheetId="9">'[27]10'!#REF!</definedName>
    <definedName name="AMOUNT">'[27]10'!#REF!</definedName>
    <definedName name="ana" localSheetId="7">#REF!</definedName>
    <definedName name="ana" localSheetId="1">#REF!</definedName>
    <definedName name="ana" localSheetId="2">#REF!</definedName>
    <definedName name="ana" localSheetId="3">#REF!</definedName>
    <definedName name="ana" localSheetId="8">#REF!</definedName>
    <definedName name="ana" localSheetId="4">#REF!</definedName>
    <definedName name="ana" localSheetId="5">#REF!</definedName>
    <definedName name="ana" localSheetId="9">#REF!</definedName>
    <definedName name="ana">#REF!</definedName>
    <definedName name="Ana_U_5">[28]ตั๋วเงินรับ!$F$1</definedName>
    <definedName name="AP_Report_SupplierStatement" localSheetId="7">#REF!</definedName>
    <definedName name="AP_Report_SupplierStatement" localSheetId="1">#REF!</definedName>
    <definedName name="AP_Report_SupplierStatement" localSheetId="2">#REF!</definedName>
    <definedName name="AP_Report_SupplierStatement" localSheetId="3">#REF!</definedName>
    <definedName name="AP_Report_SupplierStatement" localSheetId="8">#REF!</definedName>
    <definedName name="AP_Report_SupplierStatement" localSheetId="4">#REF!</definedName>
    <definedName name="AP_Report_SupplierStatement" localSheetId="5">#REF!</definedName>
    <definedName name="AP_Report_SupplierStatement" localSheetId="9">#REF!</definedName>
    <definedName name="AP_Report_SupplierStatement">#REF!</definedName>
    <definedName name="apr" localSheetId="7" hidden="1">{"PFE",#N/A,TRUE,"FILMS"}</definedName>
    <definedName name="apr" localSheetId="5" hidden="1">{"PFE",#N/A,TRUE,"FILMS"}</definedName>
    <definedName name="apr" hidden="1">{"PFE",#N/A,TRUE,"FILMS"}</definedName>
    <definedName name="ar" localSheetId="7">'11-12'!ar</definedName>
    <definedName name="ar" localSheetId="1">'5(3M)'!ar</definedName>
    <definedName name="ar" localSheetId="2">'6(3M)'!ar</definedName>
    <definedName name="ar" localSheetId="3">'7(6M)'!ar</definedName>
    <definedName name="ar" localSheetId="8">'8 (6M)'!ar</definedName>
    <definedName name="ar" localSheetId="4">'8(6M)'!ar</definedName>
    <definedName name="ar" localSheetId="9">'9(6M)'!ar</definedName>
    <definedName name="ar">#N/A</definedName>
    <definedName name="AR_Report_Ar_223" localSheetId="7">#REF!</definedName>
    <definedName name="AR_Report_Ar_223" localSheetId="1">#REF!</definedName>
    <definedName name="AR_Report_Ar_223" localSheetId="2">#REF!</definedName>
    <definedName name="AR_Report_Ar_223" localSheetId="3">#REF!</definedName>
    <definedName name="AR_Report_Ar_223" localSheetId="8">#REF!</definedName>
    <definedName name="AR_Report_Ar_223" localSheetId="4">#REF!</definedName>
    <definedName name="AR_Report_Ar_223" localSheetId="5">#REF!</definedName>
    <definedName name="AR_Report_Ar_223" localSheetId="9">#REF!</definedName>
    <definedName name="AR_Report_Ar_223">#REF!</definedName>
    <definedName name="Areadata" localSheetId="7">#REF!</definedName>
    <definedName name="Areadata" localSheetId="1">#REF!</definedName>
    <definedName name="Areadata" localSheetId="2">#REF!</definedName>
    <definedName name="Areadata" localSheetId="3">#REF!</definedName>
    <definedName name="Areadata" localSheetId="8">#REF!</definedName>
    <definedName name="Areadata" localSheetId="4">#REF!</definedName>
    <definedName name="Areadata" localSheetId="5">#REF!</definedName>
    <definedName name="Areadata" localSheetId="9">#REF!</definedName>
    <definedName name="Areadata">#REF!</definedName>
    <definedName name="AreaFill" localSheetId="6">#REF!,#REF!,#REF!,#REF!</definedName>
    <definedName name="AreaFill" localSheetId="7">#REF!,#REF!,#REF!,#REF!</definedName>
    <definedName name="AreaFill" localSheetId="1">#REF!,#REF!,#REF!,#REF!</definedName>
    <definedName name="AreaFill" localSheetId="2">#REF!,#REF!,#REF!,#REF!</definedName>
    <definedName name="AreaFill" localSheetId="3">#REF!,#REF!,#REF!,#REF!</definedName>
    <definedName name="AreaFill" localSheetId="8">#REF!,#REF!,#REF!,#REF!</definedName>
    <definedName name="AreaFill" localSheetId="4">#REF!,#REF!,#REF!,#REF!</definedName>
    <definedName name="AreaFill" localSheetId="5">#REF!,#REF!,#REF!,#REF!</definedName>
    <definedName name="AreaFill" localSheetId="9">#REF!,#REF!,#REF!,#REF!</definedName>
    <definedName name="AreaFill">#REF!,#REF!,#REF!,#REF!</definedName>
    <definedName name="ART_COLOUR_DESIGN_CO_.LTD.">"ART COLOUR DESIGN CO.,LTD."</definedName>
    <definedName name="as" localSheetId="7">'11-12'!as</definedName>
    <definedName name="as" localSheetId="1">'5(3M)'!as</definedName>
    <definedName name="as" localSheetId="2">'6(3M)'!as</definedName>
    <definedName name="as" localSheetId="3">'7(6M)'!as</definedName>
    <definedName name="as" localSheetId="8">'8 (6M)'!as</definedName>
    <definedName name="as" localSheetId="4">'8(6M)'!as</definedName>
    <definedName name="as" localSheetId="9">'9(6M)'!as</definedName>
    <definedName name="as">#N/A</definedName>
    <definedName name="as_14" localSheetId="7">[29]ELIM!#REF!</definedName>
    <definedName name="as_14" localSheetId="1">[29]ELIM!#REF!</definedName>
    <definedName name="as_14" localSheetId="2">[29]ELIM!#REF!</definedName>
    <definedName name="as_14" localSheetId="3">[29]ELIM!#REF!</definedName>
    <definedName name="as_14" localSheetId="8">[29]ELIM!#REF!</definedName>
    <definedName name="as_14" localSheetId="4">[29]ELIM!#REF!</definedName>
    <definedName name="as_14" localSheetId="5">[29]ELIM!#REF!</definedName>
    <definedName name="as_14" localSheetId="9">[29]ELIM!#REF!</definedName>
    <definedName name="as_14">[29]ELIM!#REF!</definedName>
    <definedName name="as_23" localSheetId="7">[29]ELIM!#REF!</definedName>
    <definedName name="as_23" localSheetId="1">[29]ELIM!#REF!</definedName>
    <definedName name="as_23" localSheetId="2">[29]ELIM!#REF!</definedName>
    <definedName name="as_23" localSheetId="3">[29]ELIM!#REF!</definedName>
    <definedName name="as_23" localSheetId="8">[29]ELIM!#REF!</definedName>
    <definedName name="as_23" localSheetId="4">[29]ELIM!#REF!</definedName>
    <definedName name="as_23" localSheetId="5">[29]ELIM!#REF!</definedName>
    <definedName name="as_23" localSheetId="9">[29]ELIM!#REF!</definedName>
    <definedName name="as_23">[29]ELIM!#REF!</definedName>
    <definedName name="as_25" localSheetId="7">[29]ELIM!#REF!</definedName>
    <definedName name="as_25" localSheetId="1">[29]ELIM!#REF!</definedName>
    <definedName name="as_25" localSheetId="2">[29]ELIM!#REF!</definedName>
    <definedName name="as_25" localSheetId="3">[29]ELIM!#REF!</definedName>
    <definedName name="as_25" localSheetId="8">[29]ELIM!#REF!</definedName>
    <definedName name="as_25" localSheetId="4">[29]ELIM!#REF!</definedName>
    <definedName name="as_25" localSheetId="5">[29]ELIM!#REF!</definedName>
    <definedName name="as_25" localSheetId="9">[29]ELIM!#REF!</definedName>
    <definedName name="as_25">[29]ELIM!#REF!</definedName>
    <definedName name="as_41" localSheetId="7">[29]ELIM!#REF!</definedName>
    <definedName name="as_41" localSheetId="1">[29]ELIM!#REF!</definedName>
    <definedName name="as_41" localSheetId="2">[29]ELIM!#REF!</definedName>
    <definedName name="as_41" localSheetId="3">[29]ELIM!#REF!</definedName>
    <definedName name="as_41" localSheetId="8">[29]ELIM!#REF!</definedName>
    <definedName name="as_41" localSheetId="4">[29]ELIM!#REF!</definedName>
    <definedName name="as_41" localSheetId="5">[29]ELIM!#REF!</definedName>
    <definedName name="as_41" localSheetId="9">[29]ELIM!#REF!</definedName>
    <definedName name="as_41">[29]ELIM!#REF!</definedName>
    <definedName name="AS2DocOpenMode" hidden="1">"AS2DocumentEdit"</definedName>
    <definedName name="asd" localSheetId="7">Scheduled_Payment+Extra_Payment</definedName>
    <definedName name="asd" localSheetId="1">Scheduled_Payment+Extra_Payment</definedName>
    <definedName name="asd" localSheetId="2">Scheduled_Payment+Extra_Payment</definedName>
    <definedName name="asd" localSheetId="3">Scheduled_Payment+Extra_Payment</definedName>
    <definedName name="asd" localSheetId="8">Scheduled_Payment+Extra_Payment</definedName>
    <definedName name="asd" localSheetId="4">Scheduled_Payment+Extra_Payment</definedName>
    <definedName name="asd" localSheetId="5">Scheduled_Payment+Extra_Payment</definedName>
    <definedName name="asd" localSheetId="9">Scheduled_Payment+Extra_Payment</definedName>
    <definedName name="asd">Scheduled_Payment+Extra_Payment</definedName>
    <definedName name="asd_14" localSheetId="7">[29]ELIM!#REF!</definedName>
    <definedName name="asd_14" localSheetId="1">[29]ELIM!#REF!</definedName>
    <definedName name="asd_14" localSheetId="2">[29]ELIM!#REF!</definedName>
    <definedName name="asd_14" localSheetId="3">[29]ELIM!#REF!</definedName>
    <definedName name="asd_14" localSheetId="8">[29]ELIM!#REF!</definedName>
    <definedName name="asd_14" localSheetId="4">[29]ELIM!#REF!</definedName>
    <definedName name="asd_14" localSheetId="5">[29]ELIM!#REF!</definedName>
    <definedName name="asd_14" localSheetId="9">[29]ELIM!#REF!</definedName>
    <definedName name="asd_14">[29]ELIM!#REF!</definedName>
    <definedName name="asd_23" localSheetId="7">[29]ELIM!#REF!</definedName>
    <definedName name="asd_23" localSheetId="1">[29]ELIM!#REF!</definedName>
    <definedName name="asd_23" localSheetId="2">[29]ELIM!#REF!</definedName>
    <definedName name="asd_23" localSheetId="3">[29]ELIM!#REF!</definedName>
    <definedName name="asd_23" localSheetId="8">[29]ELIM!#REF!</definedName>
    <definedName name="asd_23" localSheetId="4">[29]ELIM!#REF!</definedName>
    <definedName name="asd_23" localSheetId="5">[29]ELIM!#REF!</definedName>
    <definedName name="asd_23" localSheetId="9">[29]ELIM!#REF!</definedName>
    <definedName name="asd_23">[29]ELIM!#REF!</definedName>
    <definedName name="asd_25" localSheetId="7">[29]ELIM!#REF!</definedName>
    <definedName name="asd_25" localSheetId="1">[29]ELIM!#REF!</definedName>
    <definedName name="asd_25" localSheetId="2">[29]ELIM!#REF!</definedName>
    <definedName name="asd_25" localSheetId="3">[29]ELIM!#REF!</definedName>
    <definedName name="asd_25" localSheetId="8">[29]ELIM!#REF!</definedName>
    <definedName name="asd_25" localSheetId="4">[29]ELIM!#REF!</definedName>
    <definedName name="asd_25" localSheetId="5">[29]ELIM!#REF!</definedName>
    <definedName name="asd_25" localSheetId="9">[29]ELIM!#REF!</definedName>
    <definedName name="asd_25">[29]ELIM!#REF!</definedName>
    <definedName name="asd_41" localSheetId="7">[29]ELIM!#REF!</definedName>
    <definedName name="asd_41" localSheetId="1">[29]ELIM!#REF!</definedName>
    <definedName name="asd_41" localSheetId="2">[29]ELIM!#REF!</definedName>
    <definedName name="asd_41" localSheetId="3">[29]ELIM!#REF!</definedName>
    <definedName name="asd_41" localSheetId="8">[29]ELIM!#REF!</definedName>
    <definedName name="asd_41" localSheetId="4">[29]ELIM!#REF!</definedName>
    <definedName name="asd_41" localSheetId="5">[29]ELIM!#REF!</definedName>
    <definedName name="asd_41" localSheetId="9">[29]ELIM!#REF!</definedName>
    <definedName name="asd_41">[29]ELIM!#REF!</definedName>
    <definedName name="asda" localSheetId="7">#REF!</definedName>
    <definedName name="asda" localSheetId="1">#REF!</definedName>
    <definedName name="asda" localSheetId="2">#REF!</definedName>
    <definedName name="asda" localSheetId="3">#REF!</definedName>
    <definedName name="asda" localSheetId="8">#REF!</definedName>
    <definedName name="asda" localSheetId="4">#REF!</definedName>
    <definedName name="asda" localSheetId="5">#REF!</definedName>
    <definedName name="asda" localSheetId="9">#REF!</definedName>
    <definedName name="asda">#REF!</definedName>
    <definedName name="asda_14" localSheetId="7">#REF!</definedName>
    <definedName name="asda_14" localSheetId="1">#REF!</definedName>
    <definedName name="asda_14" localSheetId="2">#REF!</definedName>
    <definedName name="asda_14" localSheetId="3">#REF!</definedName>
    <definedName name="asda_14" localSheetId="8">#REF!</definedName>
    <definedName name="asda_14" localSheetId="4">#REF!</definedName>
    <definedName name="asda_14" localSheetId="5">#REF!</definedName>
    <definedName name="asda_14" localSheetId="9">#REF!</definedName>
    <definedName name="asda_14">#REF!</definedName>
    <definedName name="asda_23" localSheetId="7">#REF!</definedName>
    <definedName name="asda_23" localSheetId="1">#REF!</definedName>
    <definedName name="asda_23" localSheetId="2">#REF!</definedName>
    <definedName name="asda_23" localSheetId="3">#REF!</definedName>
    <definedName name="asda_23" localSheetId="8">#REF!</definedName>
    <definedName name="asda_23" localSheetId="4">#REF!</definedName>
    <definedName name="asda_23" localSheetId="5">#REF!</definedName>
    <definedName name="asda_23" localSheetId="9">#REF!</definedName>
    <definedName name="asda_23">#REF!</definedName>
    <definedName name="asda_41" localSheetId="1">#REF!</definedName>
    <definedName name="asda_41" localSheetId="2">#REF!</definedName>
    <definedName name="asda_41" localSheetId="3">#REF!</definedName>
    <definedName name="asda_41" localSheetId="8">#REF!</definedName>
    <definedName name="asda_41" localSheetId="4">#REF!</definedName>
    <definedName name="asda_41" localSheetId="9">#REF!</definedName>
    <definedName name="asda_41">#REF!</definedName>
    <definedName name="asdf" localSheetId="1">#REF!</definedName>
    <definedName name="asdf" localSheetId="2">#REF!</definedName>
    <definedName name="asdf" localSheetId="3">#REF!</definedName>
    <definedName name="asdf" localSheetId="8">#REF!</definedName>
    <definedName name="asdf" localSheetId="4">#REF!</definedName>
    <definedName name="asdf" localSheetId="9">#REF!</definedName>
    <definedName name="asdf">#REF!</definedName>
    <definedName name="ASHKALIT_CHEMIPROD_LTD." localSheetId="7">'[24]B-105'!#REF!</definedName>
    <definedName name="ASHKALIT_CHEMIPROD_LTD." localSheetId="1">'[24]B-105'!#REF!</definedName>
    <definedName name="ASHKALIT_CHEMIPROD_LTD." localSheetId="2">'[24]B-105'!#REF!</definedName>
    <definedName name="ASHKALIT_CHEMIPROD_LTD." localSheetId="3">'[24]B-105'!#REF!</definedName>
    <definedName name="ASHKALIT_CHEMIPROD_LTD." localSheetId="8">'[24]B-105'!#REF!</definedName>
    <definedName name="ASHKALIT_CHEMIPROD_LTD." localSheetId="4">'[24]B-105'!#REF!</definedName>
    <definedName name="ASHKALIT_CHEMIPROD_LTD." localSheetId="5">'[24]B-105'!#REF!</definedName>
    <definedName name="ASHKALIT_CHEMIPROD_LTD." localSheetId="9">'[24]B-105'!#REF!</definedName>
    <definedName name="ASHKALIT_CHEMIPROD_LTD.">'[24]B-105'!#REF!</definedName>
    <definedName name="ass" localSheetId="7">'11-12'!ass</definedName>
    <definedName name="ass" localSheetId="1">'5(3M)'!ass</definedName>
    <definedName name="ass" localSheetId="2">'6(3M)'!ass</definedName>
    <definedName name="ass" localSheetId="3">'7(6M)'!ass</definedName>
    <definedName name="ass" localSheetId="8">'8 (6M)'!ass</definedName>
    <definedName name="ass" localSheetId="4">'8(6M)'!ass</definedName>
    <definedName name="ass" localSheetId="9">'9(6M)'!ass</definedName>
    <definedName name="ass">#N/A</definedName>
    <definedName name="assdd">#N/A</definedName>
    <definedName name="ASSET" localSheetId="7">#REF!</definedName>
    <definedName name="ASSET" localSheetId="1">#REF!</definedName>
    <definedName name="ASSET" localSheetId="2">#REF!</definedName>
    <definedName name="ASSET" localSheetId="3">#REF!</definedName>
    <definedName name="ASSET" localSheetId="8">#REF!</definedName>
    <definedName name="ASSET" localSheetId="4">#REF!</definedName>
    <definedName name="ASSET" localSheetId="5">#REF!</definedName>
    <definedName name="ASSET" localSheetId="9">#REF!</definedName>
    <definedName name="ASSET">#REF!</definedName>
    <definedName name="ASSET_14" localSheetId="7">#REF!</definedName>
    <definedName name="ASSET_14" localSheetId="1">#REF!</definedName>
    <definedName name="ASSET_14" localSheetId="2">#REF!</definedName>
    <definedName name="ASSET_14" localSheetId="3">#REF!</definedName>
    <definedName name="ASSET_14" localSheetId="8">#REF!</definedName>
    <definedName name="ASSET_14" localSheetId="4">#REF!</definedName>
    <definedName name="ASSET_14" localSheetId="5">#REF!</definedName>
    <definedName name="ASSET_14" localSheetId="9">#REF!</definedName>
    <definedName name="ASSET_14">#REF!</definedName>
    <definedName name="ASSET_15" localSheetId="7">#REF!</definedName>
    <definedName name="ASSET_15" localSheetId="1">#REF!</definedName>
    <definedName name="ASSET_15" localSheetId="2">#REF!</definedName>
    <definedName name="ASSET_15" localSheetId="3">#REF!</definedName>
    <definedName name="ASSET_15" localSheetId="8">#REF!</definedName>
    <definedName name="ASSET_15" localSheetId="4">#REF!</definedName>
    <definedName name="ASSET_15" localSheetId="5">#REF!</definedName>
    <definedName name="ASSET_15" localSheetId="9">#REF!</definedName>
    <definedName name="ASSET_15">#REF!</definedName>
    <definedName name="ASSET_16" localSheetId="1">#REF!</definedName>
    <definedName name="ASSET_16" localSheetId="2">#REF!</definedName>
    <definedName name="ASSET_16" localSheetId="3">#REF!</definedName>
    <definedName name="ASSET_16" localSheetId="8">#REF!</definedName>
    <definedName name="ASSET_16" localSheetId="4">#REF!</definedName>
    <definedName name="ASSET_16" localSheetId="9">#REF!</definedName>
    <definedName name="ASSET_16">#REF!</definedName>
    <definedName name="ASSET_23" localSheetId="1">#REF!</definedName>
    <definedName name="ASSET_23" localSheetId="2">#REF!</definedName>
    <definedName name="ASSET_23" localSheetId="3">#REF!</definedName>
    <definedName name="ASSET_23" localSheetId="8">#REF!</definedName>
    <definedName name="ASSET_23" localSheetId="4">#REF!</definedName>
    <definedName name="ASSET_23" localSheetId="9">#REF!</definedName>
    <definedName name="ASSET_23">#REF!</definedName>
    <definedName name="ASSET_24" localSheetId="1">#REF!</definedName>
    <definedName name="ASSET_24" localSheetId="2">#REF!</definedName>
    <definedName name="ASSET_24" localSheetId="3">#REF!</definedName>
    <definedName name="ASSET_24" localSheetId="8">#REF!</definedName>
    <definedName name="ASSET_24" localSheetId="4">#REF!</definedName>
    <definedName name="ASSET_24" localSheetId="9">#REF!</definedName>
    <definedName name="ASSET_24">#REF!</definedName>
    <definedName name="ASSET_25" localSheetId="1">#REF!</definedName>
    <definedName name="ASSET_25" localSheetId="2">#REF!</definedName>
    <definedName name="ASSET_25" localSheetId="3">#REF!</definedName>
    <definedName name="ASSET_25" localSheetId="8">#REF!</definedName>
    <definedName name="ASSET_25" localSheetId="4">#REF!</definedName>
    <definedName name="ASSET_25" localSheetId="9">#REF!</definedName>
    <definedName name="ASSET_25">#REF!</definedName>
    <definedName name="ASSET_26" localSheetId="1">#REF!</definedName>
    <definedName name="ASSET_26" localSheetId="2">#REF!</definedName>
    <definedName name="ASSET_26" localSheetId="3">#REF!</definedName>
    <definedName name="ASSET_26" localSheetId="8">#REF!</definedName>
    <definedName name="ASSET_26" localSheetId="4">#REF!</definedName>
    <definedName name="ASSET_26" localSheetId="9">#REF!</definedName>
    <definedName name="ASSET_26">#REF!</definedName>
    <definedName name="ASSET_27" localSheetId="1">#REF!</definedName>
    <definedName name="ASSET_27" localSheetId="2">#REF!</definedName>
    <definedName name="ASSET_27" localSheetId="3">#REF!</definedName>
    <definedName name="ASSET_27" localSheetId="8">#REF!</definedName>
    <definedName name="ASSET_27" localSheetId="4">#REF!</definedName>
    <definedName name="ASSET_27" localSheetId="9">#REF!</definedName>
    <definedName name="ASSET_27">#REF!</definedName>
    <definedName name="ASSET_41" localSheetId="1">#REF!</definedName>
    <definedName name="ASSET_41" localSheetId="2">#REF!</definedName>
    <definedName name="ASSET_41" localSheetId="3">#REF!</definedName>
    <definedName name="ASSET_41" localSheetId="8">#REF!</definedName>
    <definedName name="ASSET_41" localSheetId="4">#REF!</definedName>
    <definedName name="ASSET_41" localSheetId="9">#REF!</definedName>
    <definedName name="ASSET_41">#REF!</definedName>
    <definedName name="assss" localSheetId="7">'11-12'!assss</definedName>
    <definedName name="assss" localSheetId="1">'5(3M)'!assss</definedName>
    <definedName name="assss" localSheetId="2">'6(3M)'!assss</definedName>
    <definedName name="assss" localSheetId="3">'7(6M)'!assss</definedName>
    <definedName name="assss" localSheetId="8">'8 (6M)'!assss</definedName>
    <definedName name="assss" localSheetId="4">'8(6M)'!assss</definedName>
    <definedName name="assss" localSheetId="9">'9(6M)'!assss</definedName>
    <definedName name="assss">#N/A</definedName>
    <definedName name="Asstes" localSheetId="7">#REF!</definedName>
    <definedName name="Asstes" localSheetId="1">#REF!</definedName>
    <definedName name="Asstes" localSheetId="2">#REF!</definedName>
    <definedName name="Asstes" localSheetId="3">#REF!</definedName>
    <definedName name="Asstes" localSheetId="8">#REF!</definedName>
    <definedName name="Asstes" localSheetId="4">#REF!</definedName>
    <definedName name="Asstes" localSheetId="5">#REF!</definedName>
    <definedName name="Asstes" localSheetId="9">#REF!</definedName>
    <definedName name="Asstes">#REF!</definedName>
    <definedName name="ATAC_CHEMICAL_CO._LTD." localSheetId="7">#REF!</definedName>
    <definedName name="ATAC_CHEMICAL_CO._LTD." localSheetId="1">#REF!</definedName>
    <definedName name="ATAC_CHEMICAL_CO._LTD." localSheetId="2">#REF!</definedName>
    <definedName name="ATAC_CHEMICAL_CO._LTD." localSheetId="3">#REF!</definedName>
    <definedName name="ATAC_CHEMICAL_CO._LTD." localSheetId="8">#REF!</definedName>
    <definedName name="ATAC_CHEMICAL_CO._LTD." localSheetId="4">#REF!</definedName>
    <definedName name="ATAC_CHEMICAL_CO._LTD." localSheetId="5">#REF!</definedName>
    <definedName name="ATAC_CHEMICAL_CO._LTD." localSheetId="9">#REF!</definedName>
    <definedName name="ATAC_CHEMICAL_CO._LTD.">#REF!</definedName>
    <definedName name="Aug" localSheetId="7">#REF!</definedName>
    <definedName name="Aug" localSheetId="1">#REF!</definedName>
    <definedName name="Aug" localSheetId="2">#REF!</definedName>
    <definedName name="Aug" localSheetId="3">#REF!</definedName>
    <definedName name="Aug" localSheetId="8">#REF!</definedName>
    <definedName name="Aug" localSheetId="4">#REF!</definedName>
    <definedName name="Aug" localSheetId="5">#REF!</definedName>
    <definedName name="Aug" localSheetId="9">#REF!</definedName>
    <definedName name="Aug">#REF!</definedName>
    <definedName name="auru">'[30]G-BS'!$A$3:$C$217</definedName>
    <definedName name="AUT" localSheetId="7">#REF!</definedName>
    <definedName name="AUT" localSheetId="1">#REF!</definedName>
    <definedName name="AUT" localSheetId="2">#REF!</definedName>
    <definedName name="AUT" localSheetId="3">#REF!</definedName>
    <definedName name="AUT" localSheetId="8">#REF!</definedName>
    <definedName name="AUT" localSheetId="4">#REF!</definedName>
    <definedName name="AUT" localSheetId="5">#REF!</definedName>
    <definedName name="AUT" localSheetId="9">#REF!</definedName>
    <definedName name="AUT">#REF!</definedName>
    <definedName name="av">#N/A</definedName>
    <definedName name="B" localSheetId="7">#REF!</definedName>
    <definedName name="B" localSheetId="1">#REF!</definedName>
    <definedName name="B" localSheetId="2">#REF!</definedName>
    <definedName name="B" localSheetId="3">#REF!</definedName>
    <definedName name="B" localSheetId="8">#REF!</definedName>
    <definedName name="B" localSheetId="4">#REF!</definedName>
    <definedName name="B" localSheetId="5">#REF!</definedName>
    <definedName name="B" localSheetId="9">#REF!</definedName>
    <definedName name="B">#REF!</definedName>
    <definedName name="BAMCO_LIMITED" localSheetId="7">#REF!</definedName>
    <definedName name="BAMCO_LIMITED" localSheetId="1">#REF!</definedName>
    <definedName name="BAMCO_LIMITED" localSheetId="2">#REF!</definedName>
    <definedName name="BAMCO_LIMITED" localSheetId="3">#REF!</definedName>
    <definedName name="BAMCO_LIMITED" localSheetId="8">#REF!</definedName>
    <definedName name="BAMCO_LIMITED" localSheetId="4">#REF!</definedName>
    <definedName name="BAMCO_LIMITED" localSheetId="5">#REF!</definedName>
    <definedName name="BAMCO_LIMITED" localSheetId="9">#REF!</definedName>
    <definedName name="BAMCO_LIMITED">#REF!</definedName>
    <definedName name="Bangkok_China_Paint_MFG." localSheetId="7">#REF!</definedName>
    <definedName name="Bangkok_China_Paint_MFG." localSheetId="1">#REF!</definedName>
    <definedName name="Bangkok_China_Paint_MFG." localSheetId="2">#REF!</definedName>
    <definedName name="Bangkok_China_Paint_MFG." localSheetId="3">#REF!</definedName>
    <definedName name="Bangkok_China_Paint_MFG." localSheetId="8">#REF!</definedName>
    <definedName name="Bangkok_China_Paint_MFG." localSheetId="4">#REF!</definedName>
    <definedName name="Bangkok_China_Paint_MFG." localSheetId="5">#REF!</definedName>
    <definedName name="Bangkok_China_Paint_MFG." localSheetId="9">#REF!</definedName>
    <definedName name="Bangkok_China_Paint_MFG.">#REF!</definedName>
    <definedName name="BB" localSheetId="6" hidden="1">{"'Eng (page2)'!$A$1:$D$52"}</definedName>
    <definedName name="BB" localSheetId="7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8" hidden="1">{"'Eng (page2)'!$A$1:$D$52"}</definedName>
    <definedName name="BB" localSheetId="4" hidden="1">{"'Eng (page2)'!$A$1:$D$52"}</definedName>
    <definedName name="BB" localSheetId="5" hidden="1">{"'Eng (page2)'!$A$1:$D$52"}</definedName>
    <definedName name="BB" localSheetId="9" hidden="1">{"'Eng (page2)'!$A$1:$D$52"}</definedName>
    <definedName name="BB" hidden="1">{"'Eng (page2)'!$A$1:$D$52"}</definedName>
    <definedName name="BBB" localSheetId="7">#REF!</definedName>
    <definedName name="BBB" localSheetId="1">#REF!</definedName>
    <definedName name="BBB" localSheetId="2">#REF!</definedName>
    <definedName name="BBB" localSheetId="3">#REF!</definedName>
    <definedName name="BBB" localSheetId="8">#REF!</definedName>
    <definedName name="BBB" localSheetId="4">#REF!</definedName>
    <definedName name="BBB" localSheetId="5">#REF!</definedName>
    <definedName name="BBB" localSheetId="9">#REF!</definedName>
    <definedName name="BBB">#REF!</definedName>
    <definedName name="BBBB" localSheetId="7" hidden="1">{"'Eng (page2)'!$A$1:$D$52"}</definedName>
    <definedName name="BBBB" localSheetId="5" hidden="1">{"'Eng (page2)'!$A$1:$D$52"}</definedName>
    <definedName name="BBBB" hidden="1">{"'Eng (page2)'!$A$1:$D$52"}</definedName>
    <definedName name="bbc" localSheetId="7">'11-12'!bbc</definedName>
    <definedName name="bbc" localSheetId="1">'5(3M)'!bbc</definedName>
    <definedName name="bbc" localSheetId="2">'6(3M)'!bbc</definedName>
    <definedName name="bbc" localSheetId="3">'7(6M)'!bbc</definedName>
    <definedName name="bbc" localSheetId="8">'8 (6M)'!bbc</definedName>
    <definedName name="bbc" localSheetId="4">'8(6M)'!bbc</definedName>
    <definedName name="bbc" localSheetId="9">'9(6M)'!bbc</definedName>
    <definedName name="bbc">#N/A</definedName>
    <definedName name="BBL" localSheetId="7">'[31]ADJ - RATE'!#REF!</definedName>
    <definedName name="BBL" localSheetId="1">'[31]ADJ - RATE'!#REF!</definedName>
    <definedName name="BBL" localSheetId="2">'[31]ADJ - RATE'!#REF!</definedName>
    <definedName name="BBL" localSheetId="3">'[31]ADJ - RATE'!#REF!</definedName>
    <definedName name="BBL" localSheetId="8">'[31]ADJ - RATE'!#REF!</definedName>
    <definedName name="BBL" localSheetId="4">'[31]ADJ - RATE'!#REF!</definedName>
    <definedName name="BBL" localSheetId="5">'[31]ADJ - RATE'!#REF!</definedName>
    <definedName name="BBL" localSheetId="9">'[31]ADJ - RATE'!#REF!</definedName>
    <definedName name="BBL">'[31]ADJ - RATE'!#REF!</definedName>
    <definedName name="BCExport" localSheetId="7">#REF!</definedName>
    <definedName name="BCExport" localSheetId="1">#REF!</definedName>
    <definedName name="BCExport" localSheetId="2">#REF!</definedName>
    <definedName name="BCExport" localSheetId="3">#REF!</definedName>
    <definedName name="BCExport" localSheetId="8">#REF!</definedName>
    <definedName name="BCExport" localSheetId="4">#REF!</definedName>
    <definedName name="BCExport" localSheetId="5">#REF!</definedName>
    <definedName name="BCExport" localSheetId="9">#REF!</definedName>
    <definedName name="BCExport">#REF!</definedName>
    <definedName name="be" localSheetId="7">'11-12'!be</definedName>
    <definedName name="be" localSheetId="1">'5(3M)'!be</definedName>
    <definedName name="be" localSheetId="2">'6(3M)'!be</definedName>
    <definedName name="be" localSheetId="3">'7(6M)'!be</definedName>
    <definedName name="be" localSheetId="8">'8 (6M)'!be</definedName>
    <definedName name="be" localSheetId="4">'8(6M)'!be</definedName>
    <definedName name="be" localSheetId="9">'9(6M)'!be</definedName>
    <definedName name="be">#N/A</definedName>
    <definedName name="Beg_Bal" localSheetId="7">#REF!</definedName>
    <definedName name="Beg_Bal" localSheetId="1">#REF!</definedName>
    <definedName name="Beg_Bal" localSheetId="2">#REF!</definedName>
    <definedName name="Beg_Bal" localSheetId="3">#REF!</definedName>
    <definedName name="Beg_Bal" localSheetId="8">#REF!</definedName>
    <definedName name="Beg_Bal" localSheetId="4">#REF!</definedName>
    <definedName name="Beg_Bal" localSheetId="5">#REF!</definedName>
    <definedName name="Beg_Bal" localSheetId="9">#REF!</definedName>
    <definedName name="Beg_Bal">#REF!</definedName>
    <definedName name="Ben" localSheetId="7">Scheduled_Payment+Extra_Payment</definedName>
    <definedName name="Ben" localSheetId="1">Scheduled_Payment+Extra_Payment</definedName>
    <definedName name="Ben" localSheetId="2">Scheduled_Payment+Extra_Payment</definedName>
    <definedName name="Ben" localSheetId="3">Scheduled_Payment+Extra_Payment</definedName>
    <definedName name="Ben" localSheetId="8">Scheduled_Payment+Extra_Payment</definedName>
    <definedName name="Ben" localSheetId="4">Scheduled_Payment+Extra_Payment</definedName>
    <definedName name="Ben" localSheetId="5">Scheduled_Payment+Extra_Payment</definedName>
    <definedName name="Ben" localSheetId="9">Scheduled_Payment+Extra_Payment</definedName>
    <definedName name="Ben">Scheduled_Payment+Extra_Payment</definedName>
    <definedName name="BENJAKIT_GROUP__THAILAND__CO._LTD." localSheetId="7">#REF!</definedName>
    <definedName name="BENJAKIT_GROUP__THAILAND__CO._LTD." localSheetId="1">#REF!</definedName>
    <definedName name="BENJAKIT_GROUP__THAILAND__CO._LTD." localSheetId="2">#REF!</definedName>
    <definedName name="BENJAKIT_GROUP__THAILAND__CO._LTD." localSheetId="3">#REF!</definedName>
    <definedName name="BENJAKIT_GROUP__THAILAND__CO._LTD." localSheetId="8">#REF!</definedName>
    <definedName name="BENJAKIT_GROUP__THAILAND__CO._LTD." localSheetId="4">#REF!</definedName>
    <definedName name="BENJAKIT_GROUP__THAILAND__CO._LTD." localSheetId="5">#REF!</definedName>
    <definedName name="BENJAKIT_GROUP__THAILAND__CO._LTD." localSheetId="9">#REF!</definedName>
    <definedName name="BENJAKIT_GROUP__THAILAND__CO._LTD.">#REF!</definedName>
    <definedName name="bigbang" localSheetId="7">#REF!</definedName>
    <definedName name="bigbang" localSheetId="1">#REF!</definedName>
    <definedName name="bigbang" localSheetId="2">#REF!</definedName>
    <definedName name="bigbang" localSheetId="3">#REF!</definedName>
    <definedName name="bigbang" localSheetId="8">#REF!</definedName>
    <definedName name="bigbang" localSheetId="4">#REF!</definedName>
    <definedName name="bigbang" localSheetId="5">#REF!</definedName>
    <definedName name="bigbang" localSheetId="9">#REF!</definedName>
    <definedName name="bigbang">#REF!</definedName>
    <definedName name="bk" localSheetId="7" hidden="1">{"cashflow",#N/A,FALSE,"cash flow"}</definedName>
    <definedName name="bk" localSheetId="5" hidden="1">{"cashflow",#N/A,FALSE,"cash flow"}</definedName>
    <definedName name="bk" hidden="1">{"cashflow",#N/A,FALSE,"cash flow"}</definedName>
    <definedName name="BLOW4502">'[1]C-1'!$A$1:$IV$5</definedName>
    <definedName name="BLUE_LABEL_LIMITED" localSheetId="7">#REF!</definedName>
    <definedName name="BLUE_LABEL_LIMITED" localSheetId="1">#REF!</definedName>
    <definedName name="BLUE_LABEL_LIMITED" localSheetId="2">#REF!</definedName>
    <definedName name="BLUE_LABEL_LIMITED" localSheetId="3">#REF!</definedName>
    <definedName name="BLUE_LABEL_LIMITED" localSheetId="8">#REF!</definedName>
    <definedName name="BLUE_LABEL_LIMITED" localSheetId="4">#REF!</definedName>
    <definedName name="BLUE_LABEL_LIMITED" localSheetId="5">#REF!</definedName>
    <definedName name="BLUE_LABEL_LIMITED" localSheetId="9">#REF!</definedName>
    <definedName name="BLUE_LABEL_LIMITED">#REF!</definedName>
    <definedName name="bo" localSheetId="7" hidden="1">{"PFE",#N/A,TRUE,"FILMS"}</definedName>
    <definedName name="bo" localSheetId="5" hidden="1">{"PFE",#N/A,TRUE,"FILMS"}</definedName>
    <definedName name="bo" hidden="1">{"PFE",#N/A,TRUE,"FILMS"}</definedName>
    <definedName name="body" localSheetId="7">#REF!</definedName>
    <definedName name="body" localSheetId="1">#REF!</definedName>
    <definedName name="body" localSheetId="2">#REF!</definedName>
    <definedName name="body" localSheetId="3">#REF!</definedName>
    <definedName name="body" localSheetId="8">#REF!</definedName>
    <definedName name="body" localSheetId="4">#REF!</definedName>
    <definedName name="body" localSheetId="5">#REF!</definedName>
    <definedName name="body" localSheetId="9">#REF!</definedName>
    <definedName name="body">#REF!</definedName>
    <definedName name="BOI" localSheetId="7">#REF!</definedName>
    <definedName name="BOI" localSheetId="1">#REF!</definedName>
    <definedName name="BOI" localSheetId="2">#REF!</definedName>
    <definedName name="BOI" localSheetId="3">#REF!</definedName>
    <definedName name="BOI" localSheetId="8">#REF!</definedName>
    <definedName name="BOI" localSheetId="4">#REF!</definedName>
    <definedName name="BOI" localSheetId="5">#REF!</definedName>
    <definedName name="BOI" localSheetId="9">#REF!</definedName>
    <definedName name="BOI">#REF!</definedName>
    <definedName name="BOITABLE" localSheetId="7">#REF!</definedName>
    <definedName name="BOITABLE" localSheetId="1">#REF!</definedName>
    <definedName name="BOITABLE" localSheetId="2">#REF!</definedName>
    <definedName name="BOITABLE" localSheetId="3">#REF!</definedName>
    <definedName name="BOITABLE" localSheetId="8">#REF!</definedName>
    <definedName name="BOITABLE" localSheetId="4">#REF!</definedName>
    <definedName name="BOITABLE" localSheetId="5">#REF!</definedName>
    <definedName name="BOITABLE" localSheetId="9">#REF!</definedName>
    <definedName name="BOITABLE">#REF!</definedName>
    <definedName name="BS" localSheetId="1">#REF!</definedName>
    <definedName name="BS" localSheetId="2">#REF!</definedName>
    <definedName name="BS" localSheetId="3">#REF!</definedName>
    <definedName name="BS" localSheetId="8">#REF!</definedName>
    <definedName name="BS" localSheetId="4">#REF!</definedName>
    <definedName name="BS" localSheetId="9">#REF!</definedName>
    <definedName name="BS">#REF!</definedName>
    <definedName name="BSsheet" localSheetId="1">#REF!</definedName>
    <definedName name="BSsheet" localSheetId="2">#REF!</definedName>
    <definedName name="BSsheet" localSheetId="3">#REF!</definedName>
    <definedName name="BSsheet" localSheetId="8">#REF!</definedName>
    <definedName name="BSsheet" localSheetId="4">#REF!</definedName>
    <definedName name="BSsheet" localSheetId="9">#REF!</definedName>
    <definedName name="BSsheet">#REF!</definedName>
    <definedName name="BUILDING_COAT_CO._LTD." localSheetId="1">#REF!</definedName>
    <definedName name="BUILDING_COAT_CO._LTD." localSheetId="2">#REF!</definedName>
    <definedName name="BUILDING_COAT_CO._LTD." localSheetId="3">#REF!</definedName>
    <definedName name="BUILDING_COAT_CO._LTD." localSheetId="8">#REF!</definedName>
    <definedName name="BUILDING_COAT_CO._LTD." localSheetId="4">#REF!</definedName>
    <definedName name="BUILDING_COAT_CO._LTD." localSheetId="9">#REF!</definedName>
    <definedName name="BUILDING_COAT_CO._LTD.">#REF!</definedName>
    <definedName name="button_area_1" localSheetId="1">#REF!</definedName>
    <definedName name="button_area_1" localSheetId="2">#REF!</definedName>
    <definedName name="button_area_1" localSheetId="3">#REF!</definedName>
    <definedName name="button_area_1" localSheetId="8">#REF!</definedName>
    <definedName name="button_area_1" localSheetId="4">#REF!</definedName>
    <definedName name="button_area_1" localSheetId="9">#REF!</definedName>
    <definedName name="button_area_1">#REF!</definedName>
    <definedName name="by_country" localSheetId="1">#REF!</definedName>
    <definedName name="by_country" localSheetId="2">#REF!</definedName>
    <definedName name="by_country" localSheetId="3">#REF!</definedName>
    <definedName name="by_country" localSheetId="8">#REF!</definedName>
    <definedName name="by_country" localSheetId="4">#REF!</definedName>
    <definedName name="by_country" localSheetId="9">#REF!</definedName>
    <definedName name="by_country">#REF!</definedName>
    <definedName name="C_" localSheetId="1">#REF!</definedName>
    <definedName name="C_" localSheetId="2">#REF!</definedName>
    <definedName name="C_" localSheetId="3">#REF!</definedName>
    <definedName name="C_" localSheetId="8">#REF!</definedName>
    <definedName name="C_" localSheetId="4">#REF!</definedName>
    <definedName name="C_" localSheetId="9">#REF!</definedName>
    <definedName name="C_">#REF!</definedName>
    <definedName name="C_2" localSheetId="7">[14]Group!#REF!</definedName>
    <definedName name="C_2" localSheetId="1">[14]Group!#REF!</definedName>
    <definedName name="C_2" localSheetId="2">[14]Group!#REF!</definedName>
    <definedName name="C_2" localSheetId="3">[14]Group!#REF!</definedName>
    <definedName name="C_2" localSheetId="8">[14]Group!#REF!</definedName>
    <definedName name="C_2" localSheetId="4">[14]Group!#REF!</definedName>
    <definedName name="C_2" localSheetId="5">[14]Group!#REF!</definedName>
    <definedName name="C_2" localSheetId="9">[14]Group!#REF!</definedName>
    <definedName name="C_2">[14]Group!#REF!</definedName>
    <definedName name="CalcAgencyPrice" localSheetId="7">#REF!</definedName>
    <definedName name="CalcAgencyPrice" localSheetId="1">#REF!</definedName>
    <definedName name="CalcAgencyPrice" localSheetId="2">#REF!</definedName>
    <definedName name="CalcAgencyPrice" localSheetId="3">#REF!</definedName>
    <definedName name="CalcAgencyPrice" localSheetId="8">#REF!</definedName>
    <definedName name="CalcAgencyPrice" localSheetId="4">#REF!</definedName>
    <definedName name="CalcAgencyPrice" localSheetId="5">#REF!</definedName>
    <definedName name="CalcAgencyPrice" localSheetId="9">#REF!</definedName>
    <definedName name="CalcAgencyPrice">#REF!</definedName>
    <definedName name="CapexTotals" localSheetId="7">#REF!</definedName>
    <definedName name="CapexTotals" localSheetId="1">#REF!</definedName>
    <definedName name="CapexTotals" localSheetId="2">#REF!</definedName>
    <definedName name="CapexTotals" localSheetId="3">#REF!</definedName>
    <definedName name="CapexTotals" localSheetId="8">#REF!</definedName>
    <definedName name="CapexTotals" localSheetId="4">#REF!</definedName>
    <definedName name="CapexTotals" localSheetId="5">#REF!</definedName>
    <definedName name="CapexTotals" localSheetId="9">#REF!</definedName>
    <definedName name="CapexTotals">#REF!</definedName>
    <definedName name="Carpet_Maker" localSheetId="7">#REF!</definedName>
    <definedName name="Carpet_Maker" localSheetId="1">#REF!</definedName>
    <definedName name="Carpet_Maker" localSheetId="2">#REF!</definedName>
    <definedName name="Carpet_Maker" localSheetId="3">#REF!</definedName>
    <definedName name="Carpet_Maker" localSheetId="8">#REF!</definedName>
    <definedName name="Carpet_Maker" localSheetId="4">#REF!</definedName>
    <definedName name="Carpet_Maker" localSheetId="5">#REF!</definedName>
    <definedName name="Carpet_Maker" localSheetId="9">#REF!</definedName>
    <definedName name="Carpet_Maker">#REF!</definedName>
    <definedName name="Cashflows" localSheetId="1">#REF!</definedName>
    <definedName name="Cashflows" localSheetId="2">#REF!</definedName>
    <definedName name="Cashflows" localSheetId="3">#REF!</definedName>
    <definedName name="Cashflows" localSheetId="8">#REF!</definedName>
    <definedName name="Cashflows" localSheetId="4">#REF!</definedName>
    <definedName name="Cashflows" localSheetId="9">#REF!</definedName>
    <definedName name="Cashflows">#REF!</definedName>
    <definedName name="CC" localSheetId="1">#REF!</definedName>
    <definedName name="CC" localSheetId="2">#REF!</definedName>
    <definedName name="CC" localSheetId="3">#REF!</definedName>
    <definedName name="CC" localSheetId="8">#REF!</definedName>
    <definedName name="CC" localSheetId="4">#REF!</definedName>
    <definedName name="CC" localSheetId="9">#REF!</definedName>
    <definedName name="CC">#REF!</definedName>
    <definedName name="ccc" localSheetId="1">#REF!</definedName>
    <definedName name="ccc" localSheetId="2">#REF!</definedName>
    <definedName name="ccc" localSheetId="3">#REF!</definedName>
    <definedName name="ccc" localSheetId="8">#REF!</definedName>
    <definedName name="ccc" localSheetId="4">#REF!</definedName>
    <definedName name="ccc" localSheetId="9">#REF!</definedName>
    <definedName name="ccc">#REF!</definedName>
    <definedName name="cddf">[6]!cddf</definedName>
    <definedName name="CELL_PRO_INTERNATIONAL_CO._LTD." localSheetId="7">'[24]B-105'!#REF!</definedName>
    <definedName name="CELL_PRO_INTERNATIONAL_CO._LTD." localSheetId="1">'[24]B-105'!#REF!</definedName>
    <definedName name="CELL_PRO_INTERNATIONAL_CO._LTD." localSheetId="2">'[24]B-105'!#REF!</definedName>
    <definedName name="CELL_PRO_INTERNATIONAL_CO._LTD." localSheetId="3">'[24]B-105'!#REF!</definedName>
    <definedName name="CELL_PRO_INTERNATIONAL_CO._LTD." localSheetId="8">'[24]B-105'!#REF!</definedName>
    <definedName name="CELL_PRO_INTERNATIONAL_CO._LTD." localSheetId="4">'[24]B-105'!#REF!</definedName>
    <definedName name="CELL_PRO_INTERNATIONAL_CO._LTD." localSheetId="5">'[24]B-105'!#REF!</definedName>
    <definedName name="CELL_PRO_INTERNATIONAL_CO._LTD." localSheetId="9">'[24]B-105'!#REF!</definedName>
    <definedName name="CELL_PRO_INTERNATIONAL_CO._LTD.">'[24]B-105'!#REF!</definedName>
    <definedName name="celltips_area" localSheetId="7">#REF!</definedName>
    <definedName name="celltips_area" localSheetId="1">#REF!</definedName>
    <definedName name="celltips_area" localSheetId="2">#REF!</definedName>
    <definedName name="celltips_area" localSheetId="3">#REF!</definedName>
    <definedName name="celltips_area" localSheetId="8">#REF!</definedName>
    <definedName name="celltips_area" localSheetId="4">#REF!</definedName>
    <definedName name="celltips_area" localSheetId="5">#REF!</definedName>
    <definedName name="celltips_area" localSheetId="9">#REF!</definedName>
    <definedName name="celltips_area">#REF!</definedName>
    <definedName name="Chile" localSheetId="7" hidden="1">{"PFE",#N/A,TRUE,"FILMS"}</definedName>
    <definedName name="Chile" localSheetId="5" hidden="1">{"PFE",#N/A,TRUE,"FILMS"}</definedName>
    <definedName name="Chile" hidden="1">{"PFE",#N/A,TRUE,"FILMS"}</definedName>
    <definedName name="chile1" localSheetId="7" hidden="1">{"PFE",#N/A,TRUE,"FILMS"}</definedName>
    <definedName name="chile1" localSheetId="5" hidden="1">{"PFE",#N/A,TRUE,"FILMS"}</definedName>
    <definedName name="chile1" hidden="1">{"PFE",#N/A,TRUE,"FILMS"}</definedName>
    <definedName name="CHING_MEI_PAPER_CO._LTD." localSheetId="7">#REF!</definedName>
    <definedName name="CHING_MEI_PAPER_CO._LTD." localSheetId="1">#REF!</definedName>
    <definedName name="CHING_MEI_PAPER_CO._LTD." localSheetId="2">#REF!</definedName>
    <definedName name="CHING_MEI_PAPER_CO._LTD." localSheetId="3">#REF!</definedName>
    <definedName name="CHING_MEI_PAPER_CO._LTD." localSheetId="8">#REF!</definedName>
    <definedName name="CHING_MEI_PAPER_CO._LTD." localSheetId="4">#REF!</definedName>
    <definedName name="CHING_MEI_PAPER_CO._LTD." localSheetId="5">#REF!</definedName>
    <definedName name="CHING_MEI_PAPER_CO._LTD." localSheetId="9">#REF!</definedName>
    <definedName name="CHING_MEI_PAPER_CO._LTD.">#REF!</definedName>
    <definedName name="CHUAN_INDUSTRIES_PTE_LTD" localSheetId="1">'[24]B-105'!#REF!</definedName>
    <definedName name="CHUAN_INDUSTRIES_PTE_LTD" localSheetId="2">'[24]B-105'!#REF!</definedName>
    <definedName name="CHUAN_INDUSTRIES_PTE_LTD" localSheetId="3">'[24]B-105'!#REF!</definedName>
    <definedName name="CHUAN_INDUSTRIES_PTE_LTD" localSheetId="8">'[24]B-105'!#REF!</definedName>
    <definedName name="CHUAN_INDUSTRIES_PTE_LTD" localSheetId="4">'[24]B-105'!#REF!</definedName>
    <definedName name="CHUAN_INDUSTRIES_PTE_LTD" localSheetId="5">'[24]B-105'!#REF!</definedName>
    <definedName name="CHUAN_INDUSTRIES_PTE_LTD" localSheetId="9">'[24]B-105'!#REF!</definedName>
    <definedName name="CHUAN_INDUSTRIES_PTE_LTD">'[24]B-105'!#REF!</definedName>
    <definedName name="CIMT" localSheetId="7">#REF!</definedName>
    <definedName name="CIMT" localSheetId="1">#REF!</definedName>
    <definedName name="CIMT" localSheetId="2">#REF!</definedName>
    <definedName name="CIMT" localSheetId="3">#REF!</definedName>
    <definedName name="CIMT" localSheetId="8">#REF!</definedName>
    <definedName name="CIMT" localSheetId="4">#REF!</definedName>
    <definedName name="CIMT" localSheetId="5">#REF!</definedName>
    <definedName name="CIMT" localSheetId="9">#REF!</definedName>
    <definedName name="CIMT">#REF!</definedName>
    <definedName name="CIMT2" localSheetId="7">#REF!</definedName>
    <definedName name="CIMT2" localSheetId="1">#REF!</definedName>
    <definedName name="CIMT2" localSheetId="2">#REF!</definedName>
    <definedName name="CIMT2" localSheetId="3">#REF!</definedName>
    <definedName name="CIMT2" localSheetId="8">#REF!</definedName>
    <definedName name="CIMT2" localSheetId="4">#REF!</definedName>
    <definedName name="CIMT2" localSheetId="5">#REF!</definedName>
    <definedName name="CIMT2" localSheetId="9">#REF!</definedName>
    <definedName name="CIMT2">#REF!</definedName>
    <definedName name="CIMTABLE" localSheetId="7">#REF!</definedName>
    <definedName name="CIMTABLE" localSheetId="1">#REF!</definedName>
    <definedName name="CIMTABLE" localSheetId="2">#REF!</definedName>
    <definedName name="CIMTABLE" localSheetId="3">#REF!</definedName>
    <definedName name="CIMTABLE" localSheetId="8">#REF!</definedName>
    <definedName name="CIMTABLE" localSheetId="4">#REF!</definedName>
    <definedName name="CIMTABLE" localSheetId="5">#REF!</definedName>
    <definedName name="CIMTABLE" localSheetId="9">#REF!</definedName>
    <definedName name="CIMTABLE">#REF!</definedName>
    <definedName name="CIMTABLE1" localSheetId="1">#REF!</definedName>
    <definedName name="CIMTABLE1" localSheetId="2">#REF!</definedName>
    <definedName name="CIMTABLE1" localSheetId="3">#REF!</definedName>
    <definedName name="CIMTABLE1" localSheetId="8">#REF!</definedName>
    <definedName name="CIMTABLE1" localSheetId="4">#REF!</definedName>
    <definedName name="CIMTABLE1" localSheetId="9">#REF!</definedName>
    <definedName name="CIMTABLE1">#REF!</definedName>
    <definedName name="CIMTABLE2" localSheetId="1">#REF!</definedName>
    <definedName name="CIMTABLE2" localSheetId="2">#REF!</definedName>
    <definedName name="CIMTABLE2" localSheetId="3">#REF!</definedName>
    <definedName name="CIMTABLE2" localSheetId="8">#REF!</definedName>
    <definedName name="CIMTABLE2" localSheetId="4">#REF!</definedName>
    <definedName name="CIMTABLE2" localSheetId="9">#REF!</definedName>
    <definedName name="CIMTABLE2">#REF!</definedName>
    <definedName name="CIMTYPE" localSheetId="1">#REF!</definedName>
    <definedName name="CIMTYPE" localSheetId="2">#REF!</definedName>
    <definedName name="CIMTYPE" localSheetId="3">#REF!</definedName>
    <definedName name="CIMTYPE" localSheetId="8">#REF!</definedName>
    <definedName name="CIMTYPE" localSheetId="4">#REF!</definedName>
    <definedName name="CIMTYPE" localSheetId="9">#REF!</definedName>
    <definedName name="CIMTYPE">#REF!</definedName>
    <definedName name="CIMTYPE1" localSheetId="1">#REF!</definedName>
    <definedName name="CIMTYPE1" localSheetId="2">#REF!</definedName>
    <definedName name="CIMTYPE1" localSheetId="3">#REF!</definedName>
    <definedName name="CIMTYPE1" localSheetId="8">#REF!</definedName>
    <definedName name="CIMTYPE1" localSheetId="4">#REF!</definedName>
    <definedName name="CIMTYPE1" localSheetId="9">#REF!</definedName>
    <definedName name="CIMTYPE1">#REF!</definedName>
    <definedName name="CIMTYPE2" localSheetId="1">#REF!</definedName>
    <definedName name="CIMTYPE2" localSheetId="2">#REF!</definedName>
    <definedName name="CIMTYPE2" localSheetId="3">#REF!</definedName>
    <definedName name="CIMTYPE2" localSheetId="8">#REF!</definedName>
    <definedName name="CIMTYPE2" localSheetId="4">#REF!</definedName>
    <definedName name="CIMTYPE2" localSheetId="9">#REF!</definedName>
    <definedName name="CIMTYPE2">#REF!</definedName>
    <definedName name="CIVIC_CHEMICAL_LTD._PART." localSheetId="1">#REF!</definedName>
    <definedName name="CIVIC_CHEMICAL_LTD._PART." localSheetId="2">#REF!</definedName>
    <definedName name="CIVIC_CHEMICAL_LTD._PART." localSheetId="3">#REF!</definedName>
    <definedName name="CIVIC_CHEMICAL_LTD._PART." localSheetId="8">#REF!</definedName>
    <definedName name="CIVIC_CHEMICAL_LTD._PART." localSheetId="4">#REF!</definedName>
    <definedName name="CIVIC_CHEMICAL_LTD._PART." localSheetId="9">#REF!</definedName>
    <definedName name="CIVIC_CHEMICAL_LTD._PART.">#REF!</definedName>
    <definedName name="CLEANOSOL" localSheetId="1">#REF!</definedName>
    <definedName name="CLEANOSOL" localSheetId="2">#REF!</definedName>
    <definedName name="CLEANOSOL" localSheetId="3">#REF!</definedName>
    <definedName name="CLEANOSOL" localSheetId="8">#REF!</definedName>
    <definedName name="CLEANOSOL" localSheetId="4">#REF!</definedName>
    <definedName name="CLEANOSOL" localSheetId="9">#REF!</definedName>
    <definedName name="CLEANOSOL">#REF!</definedName>
    <definedName name="CLEANOSOL_TRAFFIC__THAILAND__CO._LTD." localSheetId="1">#REF!</definedName>
    <definedName name="CLEANOSOL_TRAFFIC__THAILAND__CO._LTD." localSheetId="2">#REF!</definedName>
    <definedName name="CLEANOSOL_TRAFFIC__THAILAND__CO._LTD." localSheetId="3">#REF!</definedName>
    <definedName name="CLEANOSOL_TRAFFIC__THAILAND__CO._LTD." localSheetId="8">#REF!</definedName>
    <definedName name="CLEANOSOL_TRAFFIC__THAILAND__CO._LTD." localSheetId="4">#REF!</definedName>
    <definedName name="CLEANOSOL_TRAFFIC__THAILAND__CO._LTD." localSheetId="9">#REF!</definedName>
    <definedName name="CLEANOSOL_TRAFFIC__THAILAND__CO._LTD.">#REF!</definedName>
    <definedName name="CN" localSheetId="7">OFFSET(Full_Print,0,0,VDO.DE.08.CN)</definedName>
    <definedName name="CN" localSheetId="1">OFFSET('5(3M)'!Full_Print,0,0,[0]!VDO.DE.08.CN)</definedName>
    <definedName name="CN" localSheetId="2">OFFSET('6(3M)'!Full_Print,0,0,[0]!VDO.DE.08.CN)</definedName>
    <definedName name="CN" localSheetId="3">OFFSET('7(6M)'!Full_Print,0,0,[0]!VDO.DE.08.CN)</definedName>
    <definedName name="CN" localSheetId="8">OFFSET('8 (6M)'!Full_Print,0,0,[0]!VDO.DE.08.CN)</definedName>
    <definedName name="CN" localSheetId="4">OFFSET('8(6M)'!Full_Print,0,0,[0]!VDO.DE.08.CN)</definedName>
    <definedName name="CN" localSheetId="5">OFFSET(Full_Print,0,0,VDO.DE.08.CN)</definedName>
    <definedName name="CN" localSheetId="9">OFFSET('9(6M)'!Full_Print,0,0,[0]!VDO.DE.08.CN)</definedName>
    <definedName name="CN">OFFSET(Full_Print,0,0,VDO.DE.08.CN)</definedName>
    <definedName name="Cn.VDO.United" localSheetId="7">OFFSET(Full_Print,0,0,Last_Row)</definedName>
    <definedName name="Cn.VDO.United" localSheetId="1">OFFSET('5(3M)'!Full_Print,0,0,Last_Row)</definedName>
    <definedName name="Cn.VDO.United" localSheetId="2">OFFSET('6(3M)'!Full_Print,0,0,Last_Row)</definedName>
    <definedName name="Cn.VDO.United" localSheetId="3">OFFSET('7(6M)'!Full_Print,0,0,[0]!Last_Row)</definedName>
    <definedName name="Cn.VDO.United" localSheetId="8">OFFSET('8 (6M)'!Full_Print,0,0,Last_Row)</definedName>
    <definedName name="Cn.VDO.United" localSheetId="4">OFFSET('8(6M)'!Full_Print,0,0,[0]!Last_Row)</definedName>
    <definedName name="Cn.VDO.United" localSheetId="5">OFFSET(Full_Print,0,0,'9'!Last_Row)</definedName>
    <definedName name="Cn.VDO.United" localSheetId="9">OFFSET('9(6M)'!Full_Print,0,0,Last_Row)</definedName>
    <definedName name="Cn.VDO.United">OFFSET(Full_Print,0,0,Last_Row)</definedName>
    <definedName name="Code" localSheetId="7">#REF!</definedName>
    <definedName name="Code" localSheetId="1">#REF!</definedName>
    <definedName name="Code" localSheetId="2">#REF!</definedName>
    <definedName name="Code" localSheetId="3">#REF!</definedName>
    <definedName name="Code" localSheetId="8">#REF!</definedName>
    <definedName name="Code" localSheetId="4">#REF!</definedName>
    <definedName name="Code" localSheetId="5">#REF!</definedName>
    <definedName name="Code" localSheetId="9">#REF!</definedName>
    <definedName name="Code">#REF!</definedName>
    <definedName name="CODE01">[5]JAN!$A$5:$A$1400</definedName>
    <definedName name="CODE02">[5]FEB!$A$5:$A$1500</definedName>
    <definedName name="CODE03">[5]MAR!$A$5:$A$1501</definedName>
    <definedName name="CODE04">[5]APR!$A$5:$A$1500</definedName>
    <definedName name="CODE05">[5]MAY!$A$5:$A$1700</definedName>
    <definedName name="CODE06">[5]JUN!$A$5:$A$1600</definedName>
    <definedName name="CODE07">[5]JULY!$A$7:$A$1798</definedName>
    <definedName name="CODE08">[5]AUG!$A$6:$A$6500</definedName>
    <definedName name="CODE09">[5]SEP!$A$6:$A$1600</definedName>
    <definedName name="CODE10">[5]OCT!$A$7:$A$1900</definedName>
    <definedName name="CODE11">[5]NOV!$A$6:$A$1100</definedName>
    <definedName name="CODE12">[5]DEC!$A$6:$A$1806</definedName>
    <definedName name="COL_BROW" localSheetId="7">#REF!</definedName>
    <definedName name="COL_BROW" localSheetId="1">#REF!</definedName>
    <definedName name="COL_BROW" localSheetId="2">#REF!</definedName>
    <definedName name="COL_BROW" localSheetId="3">#REF!</definedName>
    <definedName name="COL_BROW" localSheetId="8">#REF!</definedName>
    <definedName name="COL_BROW" localSheetId="4">#REF!</definedName>
    <definedName name="COL_BROW" localSheetId="5">#REF!</definedName>
    <definedName name="COL_BROW" localSheetId="9">#REF!</definedName>
    <definedName name="COL_BROW">#REF!</definedName>
    <definedName name="COL_GREY" localSheetId="7">#REF!</definedName>
    <definedName name="COL_GREY" localSheetId="1">#REF!</definedName>
    <definedName name="COL_GREY" localSheetId="2">#REF!</definedName>
    <definedName name="COL_GREY" localSheetId="3">#REF!</definedName>
    <definedName name="COL_GREY" localSheetId="8">#REF!</definedName>
    <definedName name="COL_GREY" localSheetId="4">#REF!</definedName>
    <definedName name="COL_GREY" localSheetId="5">#REF!</definedName>
    <definedName name="COL_GREY" localSheetId="9">#REF!</definedName>
    <definedName name="COL_GREY">#REF!</definedName>
    <definedName name="COLOR" localSheetId="7">#REF!</definedName>
    <definedName name="COLOR" localSheetId="1">#REF!</definedName>
    <definedName name="COLOR" localSheetId="2">#REF!</definedName>
    <definedName name="COLOR" localSheetId="3">#REF!</definedName>
    <definedName name="COLOR" localSheetId="8">#REF!</definedName>
    <definedName name="COLOR" localSheetId="4">#REF!</definedName>
    <definedName name="COLOR" localSheetId="5">#REF!</definedName>
    <definedName name="COLOR" localSheetId="9">#REF!</definedName>
    <definedName name="COLOR">#REF!</definedName>
    <definedName name="COLOR2">#N/A</definedName>
    <definedName name="Commission" localSheetId="7">#REF!</definedName>
    <definedName name="Commission" localSheetId="1">#REF!</definedName>
    <definedName name="Commission" localSheetId="2">#REF!</definedName>
    <definedName name="Commission" localSheetId="3">#REF!</definedName>
    <definedName name="Commission" localSheetId="8">#REF!</definedName>
    <definedName name="Commission" localSheetId="4">#REF!</definedName>
    <definedName name="Commission" localSheetId="5">#REF!</definedName>
    <definedName name="Commission" localSheetId="9">#REF!</definedName>
    <definedName name="Commission">#REF!</definedName>
    <definedName name="COPY_YTD" localSheetId="1">[32]!COPY_YTD</definedName>
    <definedName name="COPY_YTD" localSheetId="2">[32]!COPY_YTD</definedName>
    <definedName name="COPY_YTD" localSheetId="3">[32]!COPY_YTD</definedName>
    <definedName name="COPY_YTD" localSheetId="8">[32]!COPY_YTD</definedName>
    <definedName name="COPY_YTD" localSheetId="4">[32]!COPY_YTD</definedName>
    <definedName name="COPY_YTD" localSheetId="9">[32]!COPY_YTD</definedName>
    <definedName name="COPY_YTD">[32]!COPY_YTD</definedName>
    <definedName name="Cormix_Int." localSheetId="7">#REF!</definedName>
    <definedName name="Cormix_Int." localSheetId="1">#REF!</definedName>
    <definedName name="Cormix_Int." localSheetId="2">#REF!</definedName>
    <definedName name="Cormix_Int." localSheetId="3">#REF!</definedName>
    <definedName name="Cormix_Int." localSheetId="8">#REF!</definedName>
    <definedName name="Cormix_Int." localSheetId="4">#REF!</definedName>
    <definedName name="Cormix_Int." localSheetId="5">#REF!</definedName>
    <definedName name="Cormix_Int." localSheetId="9">#REF!</definedName>
    <definedName name="Cormix_Int.">#REF!</definedName>
    <definedName name="cost" localSheetId="7">#REF!</definedName>
    <definedName name="cost" localSheetId="1">#REF!</definedName>
    <definedName name="cost" localSheetId="2">#REF!</definedName>
    <definedName name="cost" localSheetId="3">#REF!</definedName>
    <definedName name="cost" localSheetId="8">#REF!</definedName>
    <definedName name="cost" localSheetId="4">#REF!</definedName>
    <definedName name="cost" localSheetId="5">#REF!</definedName>
    <definedName name="cost" localSheetId="9">#REF!</definedName>
    <definedName name="cost">#REF!</definedName>
    <definedName name="cost_per_unit" localSheetId="7">#REF!</definedName>
    <definedName name="cost_per_unit" localSheetId="1">#REF!</definedName>
    <definedName name="cost_per_unit" localSheetId="2">#REF!</definedName>
    <definedName name="cost_per_unit" localSheetId="3">#REF!</definedName>
    <definedName name="cost_per_unit" localSheetId="8">#REF!</definedName>
    <definedName name="cost_per_unit" localSheetId="4">#REF!</definedName>
    <definedName name="cost_per_unit" localSheetId="5">#REF!</definedName>
    <definedName name="cost_per_unit" localSheetId="9">#REF!</definedName>
    <definedName name="cost_per_unit">#REF!</definedName>
    <definedName name="Cover" localSheetId="1">#REF!</definedName>
    <definedName name="Cover" localSheetId="2">#REF!</definedName>
    <definedName name="Cover" localSheetId="3">#REF!</definedName>
    <definedName name="Cover" localSheetId="8">#REF!</definedName>
    <definedName name="Cover" localSheetId="4">#REF!</definedName>
    <definedName name="Cover" localSheetId="9">#REF!</definedName>
    <definedName name="Cover">#REF!</definedName>
    <definedName name="CREATE" localSheetId="1">#REF!</definedName>
    <definedName name="CREATE" localSheetId="2">#REF!</definedName>
    <definedName name="CREATE" localSheetId="3">#REF!</definedName>
    <definedName name="CREATE" localSheetId="8">#REF!</definedName>
    <definedName name="CREATE" localSheetId="4">#REF!</definedName>
    <definedName name="CREATE" localSheetId="9">#REF!</definedName>
    <definedName name="CREATE">#REF!</definedName>
    <definedName name="CREATE_COLOR_LTD._PART." localSheetId="1">#REF!</definedName>
    <definedName name="CREATE_COLOR_LTD._PART." localSheetId="2">#REF!</definedName>
    <definedName name="CREATE_COLOR_LTD._PART." localSheetId="3">#REF!</definedName>
    <definedName name="CREATE_COLOR_LTD._PART." localSheetId="8">#REF!</definedName>
    <definedName name="CREATE_COLOR_LTD._PART." localSheetId="4">#REF!</definedName>
    <definedName name="CREATE_COLOR_LTD._PART." localSheetId="9">#REF!</definedName>
    <definedName name="CREATE_COLOR_LTD._PART.">#REF!</definedName>
    <definedName name="Credo_Int." localSheetId="1">#REF!</definedName>
    <definedName name="Credo_Int." localSheetId="2">#REF!</definedName>
    <definedName name="Credo_Int." localSheetId="3">#REF!</definedName>
    <definedName name="Credo_Int." localSheetId="8">#REF!</definedName>
    <definedName name="Credo_Int." localSheetId="4">#REF!</definedName>
    <definedName name="Credo_Int." localSheetId="9">#REF!</definedName>
    <definedName name="Credo_Int.">#REF!</definedName>
    <definedName name="_xlnm.Criteria" localSheetId="1">#REF!</definedName>
    <definedName name="_xlnm.Criteria" localSheetId="2">#REF!</definedName>
    <definedName name="_xlnm.Criteria" localSheetId="3">#REF!</definedName>
    <definedName name="_xlnm.Criteria" localSheetId="8">#REF!</definedName>
    <definedName name="_xlnm.Criteria" localSheetId="4">#REF!</definedName>
    <definedName name="_xlnm.Criteria" localSheetId="9">#REF!</definedName>
    <definedName name="_xlnm.Criteria">#REF!</definedName>
    <definedName name="csDesignMode">1</definedName>
    <definedName name="CTABLE" localSheetId="7">#REF!</definedName>
    <definedName name="CTABLE" localSheetId="1">#REF!</definedName>
    <definedName name="CTABLE" localSheetId="2">#REF!</definedName>
    <definedName name="CTABLE" localSheetId="3">#REF!</definedName>
    <definedName name="CTABLE" localSheetId="8">#REF!</definedName>
    <definedName name="CTABLE" localSheetId="4">#REF!</definedName>
    <definedName name="CTABLE" localSheetId="5">#REF!</definedName>
    <definedName name="CTABLE" localSheetId="9">#REF!</definedName>
    <definedName name="CTABLE">#REF!</definedName>
    <definedName name="CTL" localSheetId="7">#REF!</definedName>
    <definedName name="CTL" localSheetId="1">#REF!</definedName>
    <definedName name="CTL" localSheetId="2">#REF!</definedName>
    <definedName name="CTL" localSheetId="3">#REF!</definedName>
    <definedName name="CTL" localSheetId="8">#REF!</definedName>
    <definedName name="CTL" localSheetId="4">#REF!</definedName>
    <definedName name="CTL" localSheetId="5">#REF!</definedName>
    <definedName name="CTL" localSheetId="9">#REF!</definedName>
    <definedName name="CTL">#REF!</definedName>
    <definedName name="CTYPE" localSheetId="7">#REF!</definedName>
    <definedName name="CTYPE" localSheetId="1">#REF!</definedName>
    <definedName name="CTYPE" localSheetId="2">#REF!</definedName>
    <definedName name="CTYPE" localSheetId="3">#REF!</definedName>
    <definedName name="CTYPE" localSheetId="8">#REF!</definedName>
    <definedName name="CTYPE" localSheetId="4">#REF!</definedName>
    <definedName name="CTYPE" localSheetId="5">#REF!</definedName>
    <definedName name="CTYPE" localSheetId="9">#REF!</definedName>
    <definedName name="CTYPE">#REF!</definedName>
    <definedName name="Currency_Unit">[33]Sheet3!$G$29</definedName>
    <definedName name="Current" localSheetId="7">#REF!</definedName>
    <definedName name="Current" localSheetId="1">#REF!</definedName>
    <definedName name="Current" localSheetId="2">#REF!</definedName>
    <definedName name="Current" localSheetId="3">#REF!</definedName>
    <definedName name="Current" localSheetId="8">#REF!</definedName>
    <definedName name="Current" localSheetId="4">#REF!</definedName>
    <definedName name="Current" localSheetId="5">#REF!</definedName>
    <definedName name="Current" localSheetId="9">#REF!</definedName>
    <definedName name="Current">#REF!</definedName>
    <definedName name="Current_Account" localSheetId="7">#REF!</definedName>
    <definedName name="Current_Account" localSheetId="1">#REF!</definedName>
    <definedName name="Current_Account" localSheetId="2">#REF!</definedName>
    <definedName name="Current_Account" localSheetId="3">#REF!</definedName>
    <definedName name="Current_Account" localSheetId="8">#REF!</definedName>
    <definedName name="Current_Account" localSheetId="4">#REF!</definedName>
    <definedName name="Current_Account" localSheetId="5">#REF!</definedName>
    <definedName name="Current_Account" localSheetId="9">#REF!</definedName>
    <definedName name="Current_Account">#REF!</definedName>
    <definedName name="Current_Month">[33]Sheet3!$C$5</definedName>
    <definedName name="CY_Accounts_Receivable" localSheetId="7">#REF!</definedName>
    <definedName name="CY_Accounts_Receivable" localSheetId="1">#REF!</definedName>
    <definedName name="CY_Accounts_Receivable" localSheetId="2">#REF!</definedName>
    <definedName name="CY_Accounts_Receivable" localSheetId="3">#REF!</definedName>
    <definedName name="CY_Accounts_Receivable" localSheetId="8">#REF!</definedName>
    <definedName name="CY_Accounts_Receivable" localSheetId="4">#REF!</definedName>
    <definedName name="CY_Accounts_Receivable" localSheetId="5">#REF!</definedName>
    <definedName name="CY_Accounts_Receivable" localSheetId="9">#REF!</definedName>
    <definedName name="CY_Accounts_Receivable">#REF!</definedName>
    <definedName name="CY_Cash" localSheetId="7">#REF!</definedName>
    <definedName name="CY_Cash" localSheetId="1">#REF!</definedName>
    <definedName name="CY_Cash" localSheetId="2">#REF!</definedName>
    <definedName name="CY_Cash" localSheetId="3">#REF!</definedName>
    <definedName name="CY_Cash" localSheetId="8">#REF!</definedName>
    <definedName name="CY_Cash" localSheetId="4">#REF!</definedName>
    <definedName name="CY_Cash" localSheetId="5">#REF!</definedName>
    <definedName name="CY_Cash" localSheetId="9">#REF!</definedName>
    <definedName name="CY_Cash">#REF!</definedName>
    <definedName name="CY_Common_Equity" localSheetId="7">#REF!</definedName>
    <definedName name="CY_Common_Equity" localSheetId="1">#REF!</definedName>
    <definedName name="CY_Common_Equity" localSheetId="2">#REF!</definedName>
    <definedName name="CY_Common_Equity" localSheetId="3">#REF!</definedName>
    <definedName name="CY_Common_Equity" localSheetId="8">#REF!</definedName>
    <definedName name="CY_Common_Equity" localSheetId="4">#REF!</definedName>
    <definedName name="CY_Common_Equity" localSheetId="5">#REF!</definedName>
    <definedName name="CY_Common_Equity" localSheetId="9">#REF!</definedName>
    <definedName name="CY_Common_Equity">#REF!</definedName>
    <definedName name="CY_Cost_of_Sales" localSheetId="1">#REF!</definedName>
    <definedName name="CY_Cost_of_Sales" localSheetId="2">#REF!</definedName>
    <definedName name="CY_Cost_of_Sales" localSheetId="3">#REF!</definedName>
    <definedName name="CY_Cost_of_Sales" localSheetId="8">#REF!</definedName>
    <definedName name="CY_Cost_of_Sales" localSheetId="4">#REF!</definedName>
    <definedName name="CY_Cost_of_Sales" localSheetId="9">#REF!</definedName>
    <definedName name="CY_Cost_of_Sales">#REF!</definedName>
    <definedName name="CY_Current_Liabilities" localSheetId="1">#REF!</definedName>
    <definedName name="CY_Current_Liabilities" localSheetId="2">#REF!</definedName>
    <definedName name="CY_Current_Liabilities" localSheetId="3">#REF!</definedName>
    <definedName name="CY_Current_Liabilities" localSheetId="8">#REF!</definedName>
    <definedName name="CY_Current_Liabilities" localSheetId="4">#REF!</definedName>
    <definedName name="CY_Current_Liabilities" localSheetId="9">#REF!</definedName>
    <definedName name="CY_Current_Liabilities">#REF!</definedName>
    <definedName name="CY_Depreciation" localSheetId="1">#REF!</definedName>
    <definedName name="CY_Depreciation" localSheetId="2">#REF!</definedName>
    <definedName name="CY_Depreciation" localSheetId="3">#REF!</definedName>
    <definedName name="CY_Depreciation" localSheetId="8">#REF!</definedName>
    <definedName name="CY_Depreciation" localSheetId="4">#REF!</definedName>
    <definedName name="CY_Depreciation" localSheetId="9">#REF!</definedName>
    <definedName name="CY_Depreciation">#REF!</definedName>
    <definedName name="CY_Gross_Profit" localSheetId="1">#REF!</definedName>
    <definedName name="CY_Gross_Profit" localSheetId="2">#REF!</definedName>
    <definedName name="CY_Gross_Profit" localSheetId="3">#REF!</definedName>
    <definedName name="CY_Gross_Profit" localSheetId="8">#REF!</definedName>
    <definedName name="CY_Gross_Profit" localSheetId="4">#REF!</definedName>
    <definedName name="CY_Gross_Profit" localSheetId="9">#REF!</definedName>
    <definedName name="CY_Gross_Profit">#REF!</definedName>
    <definedName name="CY_Inc_Bef_Tax" localSheetId="1">#REF!</definedName>
    <definedName name="CY_Inc_Bef_Tax" localSheetId="2">#REF!</definedName>
    <definedName name="CY_Inc_Bef_Tax" localSheetId="3">#REF!</definedName>
    <definedName name="CY_Inc_Bef_Tax" localSheetId="8">#REF!</definedName>
    <definedName name="CY_Inc_Bef_Tax" localSheetId="4">#REF!</definedName>
    <definedName name="CY_Inc_Bef_Tax" localSheetId="9">#REF!</definedName>
    <definedName name="CY_Inc_Bef_Tax">#REF!</definedName>
    <definedName name="CY_Intangible_Assets" localSheetId="1">#REF!</definedName>
    <definedName name="CY_Intangible_Assets" localSheetId="2">#REF!</definedName>
    <definedName name="CY_Intangible_Assets" localSheetId="3">#REF!</definedName>
    <definedName name="CY_Intangible_Assets" localSheetId="8">#REF!</definedName>
    <definedName name="CY_Intangible_Assets" localSheetId="4">#REF!</definedName>
    <definedName name="CY_Intangible_Assets" localSheetId="9">#REF!</definedName>
    <definedName name="CY_Intangible_Assets">#REF!</definedName>
    <definedName name="CY_Interest_Expense" localSheetId="1">#REF!</definedName>
    <definedName name="CY_Interest_Expense" localSheetId="2">#REF!</definedName>
    <definedName name="CY_Interest_Expense" localSheetId="3">#REF!</definedName>
    <definedName name="CY_Interest_Expense" localSheetId="8">#REF!</definedName>
    <definedName name="CY_Interest_Expense" localSheetId="4">#REF!</definedName>
    <definedName name="CY_Interest_Expense" localSheetId="9">#REF!</definedName>
    <definedName name="CY_Interest_Expense">#REF!</definedName>
    <definedName name="CY_Inventory" localSheetId="1">#REF!</definedName>
    <definedName name="CY_Inventory" localSheetId="2">#REF!</definedName>
    <definedName name="CY_Inventory" localSheetId="3">#REF!</definedName>
    <definedName name="CY_Inventory" localSheetId="8">#REF!</definedName>
    <definedName name="CY_Inventory" localSheetId="4">#REF!</definedName>
    <definedName name="CY_Inventory" localSheetId="9">#REF!</definedName>
    <definedName name="CY_Inventory">#REF!</definedName>
    <definedName name="CY_LIABIL_EQUITY" localSheetId="1">#REF!</definedName>
    <definedName name="CY_LIABIL_EQUITY" localSheetId="2">#REF!</definedName>
    <definedName name="CY_LIABIL_EQUITY" localSheetId="3">#REF!</definedName>
    <definedName name="CY_LIABIL_EQUITY" localSheetId="8">#REF!</definedName>
    <definedName name="CY_LIABIL_EQUITY" localSheetId="4">#REF!</definedName>
    <definedName name="CY_LIABIL_EQUITY" localSheetId="9">#REF!</definedName>
    <definedName name="CY_LIABIL_EQUITY">#REF!</definedName>
    <definedName name="CY_LT_Debt" localSheetId="1">#REF!</definedName>
    <definedName name="CY_LT_Debt" localSheetId="2">#REF!</definedName>
    <definedName name="CY_LT_Debt" localSheetId="3">#REF!</definedName>
    <definedName name="CY_LT_Debt" localSheetId="8">#REF!</definedName>
    <definedName name="CY_LT_Debt" localSheetId="4">#REF!</definedName>
    <definedName name="CY_LT_Debt" localSheetId="9">#REF!</definedName>
    <definedName name="CY_LT_Debt">#REF!</definedName>
    <definedName name="CY_Market_Value_of_Equity" localSheetId="1">#REF!</definedName>
    <definedName name="CY_Market_Value_of_Equity" localSheetId="2">#REF!</definedName>
    <definedName name="CY_Market_Value_of_Equity" localSheetId="3">#REF!</definedName>
    <definedName name="CY_Market_Value_of_Equity" localSheetId="8">#REF!</definedName>
    <definedName name="CY_Market_Value_of_Equity" localSheetId="4">#REF!</definedName>
    <definedName name="CY_Market_Value_of_Equity" localSheetId="9">#REF!</definedName>
    <definedName name="CY_Market_Value_of_Equity">#REF!</definedName>
    <definedName name="CY_Marketable_Sec" localSheetId="1">#REF!</definedName>
    <definedName name="CY_Marketable_Sec" localSheetId="2">#REF!</definedName>
    <definedName name="CY_Marketable_Sec" localSheetId="3">#REF!</definedName>
    <definedName name="CY_Marketable_Sec" localSheetId="8">#REF!</definedName>
    <definedName name="CY_Marketable_Sec" localSheetId="4">#REF!</definedName>
    <definedName name="CY_Marketable_Sec" localSheetId="9">#REF!</definedName>
    <definedName name="CY_Marketable_Sec">#REF!</definedName>
    <definedName name="CY_NET_PROFIT" localSheetId="1">#REF!</definedName>
    <definedName name="CY_NET_PROFIT" localSheetId="2">#REF!</definedName>
    <definedName name="CY_NET_PROFIT" localSheetId="3">#REF!</definedName>
    <definedName name="CY_NET_PROFIT" localSheetId="8">#REF!</definedName>
    <definedName name="CY_NET_PROFIT" localSheetId="4">#REF!</definedName>
    <definedName name="CY_NET_PROFIT" localSheetId="9">#REF!</definedName>
    <definedName name="CY_NET_PROFIT">#REF!</definedName>
    <definedName name="CY_Net_Revenue" localSheetId="1">#REF!</definedName>
    <definedName name="CY_Net_Revenue" localSheetId="2">#REF!</definedName>
    <definedName name="CY_Net_Revenue" localSheetId="3">#REF!</definedName>
    <definedName name="CY_Net_Revenue" localSheetId="8">#REF!</definedName>
    <definedName name="CY_Net_Revenue" localSheetId="4">#REF!</definedName>
    <definedName name="CY_Net_Revenue" localSheetId="9">#REF!</definedName>
    <definedName name="CY_Net_Revenue">#REF!</definedName>
    <definedName name="CY_Operating_Income" localSheetId="1">#REF!</definedName>
    <definedName name="CY_Operating_Income" localSheetId="2">#REF!</definedName>
    <definedName name="CY_Operating_Income" localSheetId="3">#REF!</definedName>
    <definedName name="CY_Operating_Income" localSheetId="8">#REF!</definedName>
    <definedName name="CY_Operating_Income" localSheetId="4">#REF!</definedName>
    <definedName name="CY_Operating_Income" localSheetId="9">#REF!</definedName>
    <definedName name="CY_Operating_Income">#REF!</definedName>
    <definedName name="CY_Other_Curr_Assets" localSheetId="1">#REF!</definedName>
    <definedName name="CY_Other_Curr_Assets" localSheetId="2">#REF!</definedName>
    <definedName name="CY_Other_Curr_Assets" localSheetId="3">#REF!</definedName>
    <definedName name="CY_Other_Curr_Assets" localSheetId="8">#REF!</definedName>
    <definedName name="CY_Other_Curr_Assets" localSheetId="4">#REF!</definedName>
    <definedName name="CY_Other_Curr_Assets" localSheetId="9">#REF!</definedName>
    <definedName name="CY_Other_Curr_Assets">#REF!</definedName>
    <definedName name="CY_Other_LT_Assets" localSheetId="1">#REF!</definedName>
    <definedName name="CY_Other_LT_Assets" localSheetId="2">#REF!</definedName>
    <definedName name="CY_Other_LT_Assets" localSheetId="3">#REF!</definedName>
    <definedName name="CY_Other_LT_Assets" localSheetId="8">#REF!</definedName>
    <definedName name="CY_Other_LT_Assets" localSheetId="4">#REF!</definedName>
    <definedName name="CY_Other_LT_Assets" localSheetId="9">#REF!</definedName>
    <definedName name="CY_Other_LT_Assets">#REF!</definedName>
    <definedName name="CY_Other_LT_Liabilities" localSheetId="1">#REF!</definedName>
    <definedName name="CY_Other_LT_Liabilities" localSheetId="2">#REF!</definedName>
    <definedName name="CY_Other_LT_Liabilities" localSheetId="3">#REF!</definedName>
    <definedName name="CY_Other_LT_Liabilities" localSheetId="8">#REF!</definedName>
    <definedName name="CY_Other_LT_Liabilities" localSheetId="4">#REF!</definedName>
    <definedName name="CY_Other_LT_Liabilities" localSheetId="9">#REF!</definedName>
    <definedName name="CY_Other_LT_Liabilities">#REF!</definedName>
    <definedName name="CY_Preferred_Stock" localSheetId="1">#REF!</definedName>
    <definedName name="CY_Preferred_Stock" localSheetId="2">#REF!</definedName>
    <definedName name="CY_Preferred_Stock" localSheetId="3">#REF!</definedName>
    <definedName name="CY_Preferred_Stock" localSheetId="8">#REF!</definedName>
    <definedName name="CY_Preferred_Stock" localSheetId="4">#REF!</definedName>
    <definedName name="CY_Preferred_Stock" localSheetId="9">#REF!</definedName>
    <definedName name="CY_Preferred_Stock">#REF!</definedName>
    <definedName name="CY_QUICK_ASSETS" localSheetId="1">#REF!</definedName>
    <definedName name="CY_QUICK_ASSETS" localSheetId="2">#REF!</definedName>
    <definedName name="CY_QUICK_ASSETS" localSheetId="3">#REF!</definedName>
    <definedName name="CY_QUICK_ASSETS" localSheetId="8">#REF!</definedName>
    <definedName name="CY_QUICK_ASSETS" localSheetId="4">#REF!</definedName>
    <definedName name="CY_QUICK_ASSETS" localSheetId="9">#REF!</definedName>
    <definedName name="CY_QUICK_ASSETS">#REF!</definedName>
    <definedName name="CY_Retained_Earnings" localSheetId="1">#REF!</definedName>
    <definedName name="CY_Retained_Earnings" localSheetId="2">#REF!</definedName>
    <definedName name="CY_Retained_Earnings" localSheetId="3">#REF!</definedName>
    <definedName name="CY_Retained_Earnings" localSheetId="8">#REF!</definedName>
    <definedName name="CY_Retained_Earnings" localSheetId="4">#REF!</definedName>
    <definedName name="CY_Retained_Earnings" localSheetId="9">#REF!</definedName>
    <definedName name="CY_Retained_Earnings">#REF!</definedName>
    <definedName name="CY_Tangible_Assets" localSheetId="1">#REF!</definedName>
    <definedName name="CY_Tangible_Assets" localSheetId="2">#REF!</definedName>
    <definedName name="CY_Tangible_Assets" localSheetId="3">#REF!</definedName>
    <definedName name="CY_Tangible_Assets" localSheetId="8">#REF!</definedName>
    <definedName name="CY_Tangible_Assets" localSheetId="4">#REF!</definedName>
    <definedName name="CY_Tangible_Assets" localSheetId="9">#REF!</definedName>
    <definedName name="CY_Tangible_Assets">#REF!</definedName>
    <definedName name="CY_Tangible_Net_Worth" localSheetId="1">#REF!</definedName>
    <definedName name="CY_Tangible_Net_Worth" localSheetId="2">#REF!</definedName>
    <definedName name="CY_Tangible_Net_Worth" localSheetId="3">#REF!</definedName>
    <definedName name="CY_Tangible_Net_Worth" localSheetId="8">#REF!</definedName>
    <definedName name="CY_Tangible_Net_Worth" localSheetId="4">#REF!</definedName>
    <definedName name="CY_Tangible_Net_Worth" localSheetId="9">#REF!</definedName>
    <definedName name="CY_Tangible_Net_Worth">#REF!</definedName>
    <definedName name="CY_Taxes" localSheetId="1">#REF!</definedName>
    <definedName name="CY_Taxes" localSheetId="2">#REF!</definedName>
    <definedName name="CY_Taxes" localSheetId="3">#REF!</definedName>
    <definedName name="CY_Taxes" localSheetId="8">#REF!</definedName>
    <definedName name="CY_Taxes" localSheetId="4">#REF!</definedName>
    <definedName name="CY_Taxes" localSheetId="9">#REF!</definedName>
    <definedName name="CY_Taxes">#REF!</definedName>
    <definedName name="CY_TOTAL_ASSETS" localSheetId="1">#REF!</definedName>
    <definedName name="CY_TOTAL_ASSETS" localSheetId="2">#REF!</definedName>
    <definedName name="CY_TOTAL_ASSETS" localSheetId="3">#REF!</definedName>
    <definedName name="CY_TOTAL_ASSETS" localSheetId="8">#REF!</definedName>
    <definedName name="CY_TOTAL_ASSETS" localSheetId="4">#REF!</definedName>
    <definedName name="CY_TOTAL_ASSETS" localSheetId="9">#REF!</definedName>
    <definedName name="CY_TOTAL_ASSETS">#REF!</definedName>
    <definedName name="CY_TOTAL_CURR_ASSETS" localSheetId="1">#REF!</definedName>
    <definedName name="CY_TOTAL_CURR_ASSETS" localSheetId="2">#REF!</definedName>
    <definedName name="CY_TOTAL_CURR_ASSETS" localSheetId="3">#REF!</definedName>
    <definedName name="CY_TOTAL_CURR_ASSETS" localSheetId="8">#REF!</definedName>
    <definedName name="CY_TOTAL_CURR_ASSETS" localSheetId="4">#REF!</definedName>
    <definedName name="CY_TOTAL_CURR_ASSETS" localSheetId="9">#REF!</definedName>
    <definedName name="CY_TOTAL_CURR_ASSETS">#REF!</definedName>
    <definedName name="CY_TOTAL_DEBT" localSheetId="1">#REF!</definedName>
    <definedName name="CY_TOTAL_DEBT" localSheetId="2">#REF!</definedName>
    <definedName name="CY_TOTAL_DEBT" localSheetId="3">#REF!</definedName>
    <definedName name="CY_TOTAL_DEBT" localSheetId="8">#REF!</definedName>
    <definedName name="CY_TOTAL_DEBT" localSheetId="4">#REF!</definedName>
    <definedName name="CY_TOTAL_DEBT" localSheetId="9">#REF!</definedName>
    <definedName name="CY_TOTAL_DEBT">#REF!</definedName>
    <definedName name="CY_TOTAL_EQUITY" localSheetId="1">#REF!</definedName>
    <definedName name="CY_TOTAL_EQUITY" localSheetId="2">#REF!</definedName>
    <definedName name="CY_TOTAL_EQUITY" localSheetId="3">#REF!</definedName>
    <definedName name="CY_TOTAL_EQUITY" localSheetId="8">#REF!</definedName>
    <definedName name="CY_TOTAL_EQUITY" localSheetId="4">#REF!</definedName>
    <definedName name="CY_TOTAL_EQUITY" localSheetId="9">#REF!</definedName>
    <definedName name="CY_TOTAL_EQUITY">#REF!</definedName>
    <definedName name="CY_Working_Capital" localSheetId="1">#REF!</definedName>
    <definedName name="CY_Working_Capital" localSheetId="2">#REF!</definedName>
    <definedName name="CY_Working_Capital" localSheetId="3">#REF!</definedName>
    <definedName name="CY_Working_Capital" localSheetId="8">#REF!</definedName>
    <definedName name="CY_Working_Capital" localSheetId="4">#REF!</definedName>
    <definedName name="CY_Working_Capital" localSheetId="9">#REF!</definedName>
    <definedName name="CY_Working_Capital">#REF!</definedName>
    <definedName name="d" localSheetId="7">{"PFE",#N/A,TRUE,"FILMS"}</definedName>
    <definedName name="d" localSheetId="5">{"PFE",#N/A,TRUE,"FILMS"}</definedName>
    <definedName name="d">{"PFE",#N/A,TRUE,"FILMS"}</definedName>
    <definedName name="D.D._Carpet_Industry" localSheetId="7">#REF!</definedName>
    <definedName name="D.D._Carpet_Industry" localSheetId="1">#REF!</definedName>
    <definedName name="D.D._Carpet_Industry" localSheetId="2">#REF!</definedName>
    <definedName name="D.D._Carpet_Industry" localSheetId="3">#REF!</definedName>
    <definedName name="D.D._Carpet_Industry" localSheetId="8">#REF!</definedName>
    <definedName name="D.D._Carpet_Industry" localSheetId="4">#REF!</definedName>
    <definedName name="D.D._Carpet_Industry" localSheetId="5">#REF!</definedName>
    <definedName name="D.D._Carpet_Industry" localSheetId="9">#REF!</definedName>
    <definedName name="D.D._Carpet_Industry">#REF!</definedName>
    <definedName name="D.G.I_PAINT" localSheetId="7">#REF!</definedName>
    <definedName name="D.G.I_PAINT" localSheetId="1">#REF!</definedName>
    <definedName name="D.G.I_PAINT" localSheetId="2">#REF!</definedName>
    <definedName name="D.G.I_PAINT" localSheetId="3">#REF!</definedName>
    <definedName name="D.G.I_PAINT" localSheetId="8">#REF!</definedName>
    <definedName name="D.G.I_PAINT" localSheetId="4">#REF!</definedName>
    <definedName name="D.G.I_PAINT" localSheetId="5">#REF!</definedName>
    <definedName name="D.G.I_PAINT" localSheetId="9">#REF!</definedName>
    <definedName name="D.G.I_PAINT">#REF!</definedName>
    <definedName name="D.O.P_Paint" localSheetId="7">#REF!</definedName>
    <definedName name="D.O.P_Paint" localSheetId="1">#REF!</definedName>
    <definedName name="D.O.P_Paint" localSheetId="2">#REF!</definedName>
    <definedName name="D.O.P_Paint" localSheetId="3">#REF!</definedName>
    <definedName name="D.O.P_Paint" localSheetId="8">#REF!</definedName>
    <definedName name="D.O.P_Paint" localSheetId="4">#REF!</definedName>
    <definedName name="D.O.P_Paint" localSheetId="5">#REF!</definedName>
    <definedName name="D.O.P_Paint" localSheetId="9">#REF!</definedName>
    <definedName name="D.O.P_Paint">#REF!</definedName>
    <definedName name="D_Purchased_Vehicles" localSheetId="7">'[34]K-5'!#REF!</definedName>
    <definedName name="D_Purchased_Vehicles" localSheetId="1">'[34]K-5'!#REF!</definedName>
    <definedName name="D_Purchased_Vehicles" localSheetId="2">'[34]K-5'!#REF!</definedName>
    <definedName name="D_Purchased_Vehicles" localSheetId="3">'[34]K-5'!#REF!</definedName>
    <definedName name="D_Purchased_Vehicles" localSheetId="8">'[34]K-5'!#REF!</definedName>
    <definedName name="D_Purchased_Vehicles" localSheetId="4">'[34]K-5'!#REF!</definedName>
    <definedName name="D_Purchased_Vehicles" localSheetId="5">'[34]K-5'!#REF!</definedName>
    <definedName name="D_Purchased_Vehicles" localSheetId="9">'[34]K-5'!#REF!</definedName>
    <definedName name="D_Purchased_Vehicles">'[34]K-5'!#REF!</definedName>
    <definedName name="dad" localSheetId="7" hidden="1">{"PFE",#N/A,TRUE,"FILMS"}</definedName>
    <definedName name="dad" localSheetId="5" hidden="1">{"PFE",#N/A,TRUE,"FILMS"}</definedName>
    <definedName name="dad" hidden="1">{"PFE",#N/A,TRUE,"FILMS"}</definedName>
    <definedName name="dadadad" localSheetId="7" hidden="1">{"PFE",#N/A,TRUE,"FILMS"}</definedName>
    <definedName name="dadadad" localSheetId="5" hidden="1">{"PFE",#N/A,TRUE,"FILMS"}</definedName>
    <definedName name="dadadad" hidden="1">{"PFE",#N/A,TRUE,"FILMS"}</definedName>
    <definedName name="DaRWk1" localSheetId="7">#REF!</definedName>
    <definedName name="DaRWk1" localSheetId="1">#REF!</definedName>
    <definedName name="DaRWk1" localSheetId="2">#REF!</definedName>
    <definedName name="DaRWk1" localSheetId="3">#REF!</definedName>
    <definedName name="DaRWk1" localSheetId="8">#REF!</definedName>
    <definedName name="DaRWk1" localSheetId="4">#REF!</definedName>
    <definedName name="DaRWk1" localSheetId="5">#REF!</definedName>
    <definedName name="DaRWk1" localSheetId="9">#REF!</definedName>
    <definedName name="DaRWk1">#REF!</definedName>
    <definedName name="DaRWk10" localSheetId="7">#REF!</definedName>
    <definedName name="DaRWk10" localSheetId="1">#REF!</definedName>
    <definedName name="DaRWk10" localSheetId="2">#REF!</definedName>
    <definedName name="DaRWk10" localSheetId="3">#REF!</definedName>
    <definedName name="DaRWk10" localSheetId="8">#REF!</definedName>
    <definedName name="DaRWk10" localSheetId="4">#REF!</definedName>
    <definedName name="DaRWk10" localSheetId="5">#REF!</definedName>
    <definedName name="DaRWk10" localSheetId="9">#REF!</definedName>
    <definedName name="DaRWk10">#REF!</definedName>
    <definedName name="DaRWk11" localSheetId="7">#REF!</definedName>
    <definedName name="DaRWk11" localSheetId="1">#REF!</definedName>
    <definedName name="DaRWk11" localSheetId="2">#REF!</definedName>
    <definedName name="DaRWk11" localSheetId="3">#REF!</definedName>
    <definedName name="DaRWk11" localSheetId="8">#REF!</definedName>
    <definedName name="DaRWk11" localSheetId="4">#REF!</definedName>
    <definedName name="DaRWk11" localSheetId="5">#REF!</definedName>
    <definedName name="DaRWk11" localSheetId="9">#REF!</definedName>
    <definedName name="DaRWk11">#REF!</definedName>
    <definedName name="DaRWk12" localSheetId="1">#REF!</definedName>
    <definedName name="DaRWk12" localSheetId="2">#REF!</definedName>
    <definedName name="DaRWk12" localSheetId="3">#REF!</definedName>
    <definedName name="DaRWk12" localSheetId="8">#REF!</definedName>
    <definedName name="DaRWk12" localSheetId="4">#REF!</definedName>
    <definedName name="DaRWk12" localSheetId="9">#REF!</definedName>
    <definedName name="DaRWk12">#REF!</definedName>
    <definedName name="DaRWk2" localSheetId="1">#REF!</definedName>
    <definedName name="DaRWk2" localSheetId="2">#REF!</definedName>
    <definedName name="DaRWk2" localSheetId="3">#REF!</definedName>
    <definedName name="DaRWk2" localSheetId="8">#REF!</definedName>
    <definedName name="DaRWk2" localSheetId="4">#REF!</definedName>
    <definedName name="DaRWk2" localSheetId="9">#REF!</definedName>
    <definedName name="DaRWk2">#REF!</definedName>
    <definedName name="DaRWk3" localSheetId="1">#REF!</definedName>
    <definedName name="DaRWk3" localSheetId="2">#REF!</definedName>
    <definedName name="DaRWk3" localSheetId="3">#REF!</definedName>
    <definedName name="DaRWk3" localSheetId="8">#REF!</definedName>
    <definedName name="DaRWk3" localSheetId="4">#REF!</definedName>
    <definedName name="DaRWk3" localSheetId="9">#REF!</definedName>
    <definedName name="DaRWk3">#REF!</definedName>
    <definedName name="DaRWk4" localSheetId="1">#REF!</definedName>
    <definedName name="DaRWk4" localSheetId="2">#REF!</definedName>
    <definedName name="DaRWk4" localSheetId="3">#REF!</definedName>
    <definedName name="DaRWk4" localSheetId="8">#REF!</definedName>
    <definedName name="DaRWk4" localSheetId="4">#REF!</definedName>
    <definedName name="DaRWk4" localSheetId="9">#REF!</definedName>
    <definedName name="DaRWk4">#REF!</definedName>
    <definedName name="DaRWk5" localSheetId="1">#REF!</definedName>
    <definedName name="DaRWk5" localSheetId="2">#REF!</definedName>
    <definedName name="DaRWk5" localSheetId="3">#REF!</definedName>
    <definedName name="DaRWk5" localSheetId="8">#REF!</definedName>
    <definedName name="DaRWk5" localSheetId="4">#REF!</definedName>
    <definedName name="DaRWk5" localSheetId="9">#REF!</definedName>
    <definedName name="DaRWk5">#REF!</definedName>
    <definedName name="DaRWk6" localSheetId="1">#REF!</definedName>
    <definedName name="DaRWk6" localSheetId="2">#REF!</definedName>
    <definedName name="DaRWk6" localSheetId="3">#REF!</definedName>
    <definedName name="DaRWk6" localSheetId="8">#REF!</definedName>
    <definedName name="DaRWk6" localSheetId="4">#REF!</definedName>
    <definedName name="DaRWk6" localSheetId="9">#REF!</definedName>
    <definedName name="DaRWk6">#REF!</definedName>
    <definedName name="DaRWk8" localSheetId="1">#REF!</definedName>
    <definedName name="DaRWk8" localSheetId="2">#REF!</definedName>
    <definedName name="DaRWk8" localSheetId="3">#REF!</definedName>
    <definedName name="DaRWk8" localSheetId="8">#REF!</definedName>
    <definedName name="DaRWk8" localSheetId="4">#REF!</definedName>
    <definedName name="DaRWk8" localSheetId="9">#REF!</definedName>
    <definedName name="DaRWk8">#REF!</definedName>
    <definedName name="DaRwk9" localSheetId="1">#REF!</definedName>
    <definedName name="DaRwk9" localSheetId="2">#REF!</definedName>
    <definedName name="DaRwk9" localSheetId="3">#REF!</definedName>
    <definedName name="DaRwk9" localSheetId="8">#REF!</definedName>
    <definedName name="DaRwk9" localSheetId="4">#REF!</definedName>
    <definedName name="DaRwk9" localSheetId="9">#REF!</definedName>
    <definedName name="DaRwk9">#REF!</definedName>
    <definedName name="dast" localSheetId="1">#REF!</definedName>
    <definedName name="dast" localSheetId="2">#REF!</definedName>
    <definedName name="dast" localSheetId="3">#REF!</definedName>
    <definedName name="dast" localSheetId="8">#REF!</definedName>
    <definedName name="dast" localSheetId="4">#REF!</definedName>
    <definedName name="dast" localSheetId="9">#REF!</definedName>
    <definedName name="dast">#REF!</definedName>
    <definedName name="Data" localSheetId="1">#REF!</definedName>
    <definedName name="Data" localSheetId="2">#REF!</definedName>
    <definedName name="Data" localSheetId="3">#REF!</definedName>
    <definedName name="Data" localSheetId="8">#REF!</definedName>
    <definedName name="Data" localSheetId="4">#REF!</definedName>
    <definedName name="Data" localSheetId="9">#REF!</definedName>
    <definedName name="Data">#REF!</definedName>
    <definedName name="data1" localSheetId="1">#REF!</definedName>
    <definedName name="data1" localSheetId="2">#REF!</definedName>
    <definedName name="data1" localSheetId="3">#REF!</definedName>
    <definedName name="data1" localSheetId="8">#REF!</definedName>
    <definedName name="data1" localSheetId="4">#REF!</definedName>
    <definedName name="data1" localSheetId="9">#REF!</definedName>
    <definedName name="data1">#REF!</definedName>
    <definedName name="data10" localSheetId="1">#REF!</definedName>
    <definedName name="data10" localSheetId="2">#REF!</definedName>
    <definedName name="data10" localSheetId="3">#REF!</definedName>
    <definedName name="data10" localSheetId="8">#REF!</definedName>
    <definedName name="data10" localSheetId="4">#REF!</definedName>
    <definedName name="data10" localSheetId="9">#REF!</definedName>
    <definedName name="data10">#REF!</definedName>
    <definedName name="data4" localSheetId="1">#REF!</definedName>
    <definedName name="data4" localSheetId="2">#REF!</definedName>
    <definedName name="data4" localSheetId="3">#REF!</definedName>
    <definedName name="data4" localSheetId="8">#REF!</definedName>
    <definedName name="data4" localSheetId="4">#REF!</definedName>
    <definedName name="data4" localSheetId="9">#REF!</definedName>
    <definedName name="data4">#REF!</definedName>
    <definedName name="data8" localSheetId="1">#REF!</definedName>
    <definedName name="data8" localSheetId="2">#REF!</definedName>
    <definedName name="data8" localSheetId="3">#REF!</definedName>
    <definedName name="data8" localSheetId="8">#REF!</definedName>
    <definedName name="data8" localSheetId="4">#REF!</definedName>
    <definedName name="data8" localSheetId="9">#REF!</definedName>
    <definedName name="data8">#REF!</definedName>
    <definedName name="data84">'[35]Purchase Order'!$E$40</definedName>
    <definedName name="_xlnm.Database" localSheetId="7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8">#REF!</definedName>
    <definedName name="_xlnm.Database" localSheetId="4">#REF!</definedName>
    <definedName name="_xlnm.Database" localSheetId="5">#REF!</definedName>
    <definedName name="_xlnm.Database" localSheetId="9">#REF!</definedName>
    <definedName name="_xlnm.Database">#REF!</definedName>
    <definedName name="date">[36]ตั๋วเงินรับ!$F$1</definedName>
    <definedName name="Datee">[37]เงินกู้ธนชาติ!$G$2</definedName>
    <definedName name="DaWk7" localSheetId="7">#REF!</definedName>
    <definedName name="DaWk7" localSheetId="1">#REF!</definedName>
    <definedName name="DaWk7" localSheetId="2">#REF!</definedName>
    <definedName name="DaWk7" localSheetId="3">#REF!</definedName>
    <definedName name="DaWk7" localSheetId="8">#REF!</definedName>
    <definedName name="DaWk7" localSheetId="4">#REF!</definedName>
    <definedName name="DaWk7" localSheetId="5">#REF!</definedName>
    <definedName name="DaWk7" localSheetId="9">#REF!</definedName>
    <definedName name="DaWk7">#REF!</definedName>
    <definedName name="dbrwk1" localSheetId="7">#REF!</definedName>
    <definedName name="dbrwk1" localSheetId="1">#REF!</definedName>
    <definedName name="dbrwk1" localSheetId="2">#REF!</definedName>
    <definedName name="dbrwk1" localSheetId="3">#REF!</definedName>
    <definedName name="dbrwk1" localSheetId="8">#REF!</definedName>
    <definedName name="dbrwk1" localSheetId="4">#REF!</definedName>
    <definedName name="dbrwk1" localSheetId="5">#REF!</definedName>
    <definedName name="dbrwk1" localSheetId="9">#REF!</definedName>
    <definedName name="dbrwk1">#REF!</definedName>
    <definedName name="dbrwk10" localSheetId="7">#REF!</definedName>
    <definedName name="dbrwk10" localSheetId="1">#REF!</definedName>
    <definedName name="dbrwk10" localSheetId="2">#REF!</definedName>
    <definedName name="dbrwk10" localSheetId="3">#REF!</definedName>
    <definedName name="dbrwk10" localSheetId="8">#REF!</definedName>
    <definedName name="dbrwk10" localSheetId="4">#REF!</definedName>
    <definedName name="dbrwk10" localSheetId="5">#REF!</definedName>
    <definedName name="dbrwk10" localSheetId="9">#REF!</definedName>
    <definedName name="dbrwk10">#REF!</definedName>
    <definedName name="dbrwk11" localSheetId="1">#REF!</definedName>
    <definedName name="dbrwk11" localSheetId="2">#REF!</definedName>
    <definedName name="dbrwk11" localSheetId="3">#REF!</definedName>
    <definedName name="dbrwk11" localSheetId="8">#REF!</definedName>
    <definedName name="dbrwk11" localSheetId="4">#REF!</definedName>
    <definedName name="dbrwk11" localSheetId="9">#REF!</definedName>
    <definedName name="dbrwk11">#REF!</definedName>
    <definedName name="dbrwk12" localSheetId="1">#REF!</definedName>
    <definedName name="dbrwk12" localSheetId="2">#REF!</definedName>
    <definedName name="dbrwk12" localSheetId="3">#REF!</definedName>
    <definedName name="dbrwk12" localSheetId="8">#REF!</definedName>
    <definedName name="dbrwk12" localSheetId="4">#REF!</definedName>
    <definedName name="dbrwk12" localSheetId="9">#REF!</definedName>
    <definedName name="dbrwk12">#REF!</definedName>
    <definedName name="dbrwk2" localSheetId="1">#REF!</definedName>
    <definedName name="dbrwk2" localSheetId="2">#REF!</definedName>
    <definedName name="dbrwk2" localSheetId="3">#REF!</definedName>
    <definedName name="dbrwk2" localSheetId="8">#REF!</definedName>
    <definedName name="dbrwk2" localSheetId="4">#REF!</definedName>
    <definedName name="dbrwk2" localSheetId="9">#REF!</definedName>
    <definedName name="dbrwk2">#REF!</definedName>
    <definedName name="dbrwk3" localSheetId="1">#REF!</definedName>
    <definedName name="dbrwk3" localSheetId="2">#REF!</definedName>
    <definedName name="dbrwk3" localSheetId="3">#REF!</definedName>
    <definedName name="dbrwk3" localSheetId="8">#REF!</definedName>
    <definedName name="dbrwk3" localSheetId="4">#REF!</definedName>
    <definedName name="dbrwk3" localSheetId="9">#REF!</definedName>
    <definedName name="dbrwk3">#REF!</definedName>
    <definedName name="dbrwk4" localSheetId="1">#REF!</definedName>
    <definedName name="dbrwk4" localSheetId="2">#REF!</definedName>
    <definedName name="dbrwk4" localSheetId="3">#REF!</definedName>
    <definedName name="dbrwk4" localSheetId="8">#REF!</definedName>
    <definedName name="dbrwk4" localSheetId="4">#REF!</definedName>
    <definedName name="dbrwk4" localSheetId="9">#REF!</definedName>
    <definedName name="dbrwk4">#REF!</definedName>
    <definedName name="dbrwk5" localSheetId="1">#REF!</definedName>
    <definedName name="dbrwk5" localSheetId="2">#REF!</definedName>
    <definedName name="dbrwk5" localSheetId="3">#REF!</definedName>
    <definedName name="dbrwk5" localSheetId="8">#REF!</definedName>
    <definedName name="dbrwk5" localSheetId="4">#REF!</definedName>
    <definedName name="dbrwk5" localSheetId="9">#REF!</definedName>
    <definedName name="dbrwk5">#REF!</definedName>
    <definedName name="dbrwk6" localSheetId="1">#REF!</definedName>
    <definedName name="dbrwk6" localSheetId="2">#REF!</definedName>
    <definedName name="dbrwk6" localSheetId="3">#REF!</definedName>
    <definedName name="dbrwk6" localSheetId="8">#REF!</definedName>
    <definedName name="dbrwk6" localSheetId="4">#REF!</definedName>
    <definedName name="dbrwk6" localSheetId="9">#REF!</definedName>
    <definedName name="dbrwk6">#REF!</definedName>
    <definedName name="dbrwk7" localSheetId="1">#REF!</definedName>
    <definedName name="dbrwk7" localSheetId="2">#REF!</definedName>
    <definedName name="dbrwk7" localSheetId="3">#REF!</definedName>
    <definedName name="dbrwk7" localSheetId="8">#REF!</definedName>
    <definedName name="dbrwk7" localSheetId="4">#REF!</definedName>
    <definedName name="dbrwk7" localSheetId="9">#REF!</definedName>
    <definedName name="dbrwk7">#REF!</definedName>
    <definedName name="dbrwk8" localSheetId="1">#REF!</definedName>
    <definedName name="dbrwk8" localSheetId="2">#REF!</definedName>
    <definedName name="dbrwk8" localSheetId="3">#REF!</definedName>
    <definedName name="dbrwk8" localSheetId="8">#REF!</definedName>
    <definedName name="dbrwk8" localSheetId="4">#REF!</definedName>
    <definedName name="dbrwk8" localSheetId="9">#REF!</definedName>
    <definedName name="dbrwk8">#REF!</definedName>
    <definedName name="dbrwk9" localSheetId="1">#REF!</definedName>
    <definedName name="dbrwk9" localSheetId="2">#REF!</definedName>
    <definedName name="dbrwk9" localSheetId="3">#REF!</definedName>
    <definedName name="dbrwk9" localSheetId="8">#REF!</definedName>
    <definedName name="dbrwk9" localSheetId="4">#REF!</definedName>
    <definedName name="dbrwk9" localSheetId="9">#REF!</definedName>
    <definedName name="dbrwk9">#REF!</definedName>
    <definedName name="dcrwk1" localSheetId="1">#REF!</definedName>
    <definedName name="dcrwk1" localSheetId="2">#REF!</definedName>
    <definedName name="dcrwk1" localSheetId="3">#REF!</definedName>
    <definedName name="dcrwk1" localSheetId="8">#REF!</definedName>
    <definedName name="dcrwk1" localSheetId="4">#REF!</definedName>
    <definedName name="dcrwk1" localSheetId="9">#REF!</definedName>
    <definedName name="dcrwk1">#REF!</definedName>
    <definedName name="dcrwk10" localSheetId="1">#REF!</definedName>
    <definedName name="dcrwk10" localSheetId="2">#REF!</definedName>
    <definedName name="dcrwk10" localSheetId="3">#REF!</definedName>
    <definedName name="dcrwk10" localSheetId="8">#REF!</definedName>
    <definedName name="dcrwk10" localSheetId="4">#REF!</definedName>
    <definedName name="dcrwk10" localSheetId="9">#REF!</definedName>
    <definedName name="dcrwk10">#REF!</definedName>
    <definedName name="dcrwk11" localSheetId="1">#REF!</definedName>
    <definedName name="dcrwk11" localSheetId="2">#REF!</definedName>
    <definedName name="dcrwk11" localSheetId="3">#REF!</definedName>
    <definedName name="dcrwk11" localSheetId="8">#REF!</definedName>
    <definedName name="dcrwk11" localSheetId="4">#REF!</definedName>
    <definedName name="dcrwk11" localSheetId="9">#REF!</definedName>
    <definedName name="dcrwk11">#REF!</definedName>
    <definedName name="dcrwk12" localSheetId="1">#REF!</definedName>
    <definedName name="dcrwk12" localSheetId="2">#REF!</definedName>
    <definedName name="dcrwk12" localSheetId="3">#REF!</definedName>
    <definedName name="dcrwk12" localSheetId="8">#REF!</definedName>
    <definedName name="dcrwk12" localSheetId="4">#REF!</definedName>
    <definedName name="dcrwk12" localSheetId="9">#REF!</definedName>
    <definedName name="dcrwk12">#REF!</definedName>
    <definedName name="dcrwk2" localSheetId="1">#REF!</definedName>
    <definedName name="dcrwk2" localSheetId="2">#REF!</definedName>
    <definedName name="dcrwk2" localSheetId="3">#REF!</definedName>
    <definedName name="dcrwk2" localSheetId="8">#REF!</definedName>
    <definedName name="dcrwk2" localSheetId="4">#REF!</definedName>
    <definedName name="dcrwk2" localSheetId="9">#REF!</definedName>
    <definedName name="dcrwk2">#REF!</definedName>
    <definedName name="dcrwk3" localSheetId="1">#REF!</definedName>
    <definedName name="dcrwk3" localSheetId="2">#REF!</definedName>
    <definedName name="dcrwk3" localSheetId="3">#REF!</definedName>
    <definedName name="dcrwk3" localSheetId="8">#REF!</definedName>
    <definedName name="dcrwk3" localSheetId="4">#REF!</definedName>
    <definedName name="dcrwk3" localSheetId="9">#REF!</definedName>
    <definedName name="dcrwk3">#REF!</definedName>
    <definedName name="dcrwk4" localSheetId="1">#REF!</definedName>
    <definedName name="dcrwk4" localSheetId="2">#REF!</definedName>
    <definedName name="dcrwk4" localSheetId="3">#REF!</definedName>
    <definedName name="dcrwk4" localSheetId="8">#REF!</definedName>
    <definedName name="dcrwk4" localSheetId="4">#REF!</definedName>
    <definedName name="dcrwk4" localSheetId="9">#REF!</definedName>
    <definedName name="dcrwk4">#REF!</definedName>
    <definedName name="dcrwk5" localSheetId="1">#REF!</definedName>
    <definedName name="dcrwk5" localSheetId="2">#REF!</definedName>
    <definedName name="dcrwk5" localSheetId="3">#REF!</definedName>
    <definedName name="dcrwk5" localSheetId="8">#REF!</definedName>
    <definedName name="dcrwk5" localSheetId="4">#REF!</definedName>
    <definedName name="dcrwk5" localSheetId="9">#REF!</definedName>
    <definedName name="dcrwk5">#REF!</definedName>
    <definedName name="dcrwk6" localSheetId="1">#REF!</definedName>
    <definedName name="dcrwk6" localSheetId="2">#REF!</definedName>
    <definedName name="dcrwk6" localSheetId="3">#REF!</definedName>
    <definedName name="dcrwk6" localSheetId="8">#REF!</definedName>
    <definedName name="dcrwk6" localSheetId="4">#REF!</definedName>
    <definedName name="dcrwk6" localSheetId="9">#REF!</definedName>
    <definedName name="dcrwk6">#REF!</definedName>
    <definedName name="dcrwk7" localSheetId="1">#REF!</definedName>
    <definedName name="dcrwk7" localSheetId="2">#REF!</definedName>
    <definedName name="dcrwk7" localSheetId="3">#REF!</definedName>
    <definedName name="dcrwk7" localSheetId="8">#REF!</definedName>
    <definedName name="dcrwk7" localSheetId="4">#REF!</definedName>
    <definedName name="dcrwk7" localSheetId="9">#REF!</definedName>
    <definedName name="dcrwk7">#REF!</definedName>
    <definedName name="dcrwk8" localSheetId="1">#REF!</definedName>
    <definedName name="dcrwk8" localSheetId="2">#REF!</definedName>
    <definedName name="dcrwk8" localSheetId="3">#REF!</definedName>
    <definedName name="dcrwk8" localSheetId="8">#REF!</definedName>
    <definedName name="dcrwk8" localSheetId="4">#REF!</definedName>
    <definedName name="dcrwk8" localSheetId="9">#REF!</definedName>
    <definedName name="dcrwk8">#REF!</definedName>
    <definedName name="dcrwk9" localSheetId="1">#REF!</definedName>
    <definedName name="dcrwk9" localSheetId="2">#REF!</definedName>
    <definedName name="dcrwk9" localSheetId="3">#REF!</definedName>
    <definedName name="dcrwk9" localSheetId="8">#REF!</definedName>
    <definedName name="dcrwk9" localSheetId="4">#REF!</definedName>
    <definedName name="dcrwk9" localSheetId="9">#REF!</definedName>
    <definedName name="dcrwk9">#REF!</definedName>
    <definedName name="DD" localSheetId="1">#REF!</definedName>
    <definedName name="DD" localSheetId="2">#REF!</definedName>
    <definedName name="DD" localSheetId="3">#REF!</definedName>
    <definedName name="DD" localSheetId="8">#REF!</definedName>
    <definedName name="DD" localSheetId="4">#REF!</definedName>
    <definedName name="DD" localSheetId="9">#REF!</definedName>
    <definedName name="DD">#REF!</definedName>
    <definedName name="DDD" localSheetId="7">'11-12'!DDD</definedName>
    <definedName name="DDD" localSheetId="1">'5(3M)'!DDD</definedName>
    <definedName name="DDD" localSheetId="2">'6(3M)'!DDD</definedName>
    <definedName name="DDD" localSheetId="3">'7(6M)'!DDD</definedName>
    <definedName name="DDD" localSheetId="8">'8 (6M)'!DDD</definedName>
    <definedName name="DDD" localSheetId="4">'8(6M)'!DDD</definedName>
    <definedName name="DDD" localSheetId="9">'9(6M)'!DDD</definedName>
    <definedName name="DDD">#N/A</definedName>
    <definedName name="ddddddddddds" localSheetId="7">'[38]B-105'!#REF!</definedName>
    <definedName name="ddddddddddds" localSheetId="1">'[38]B-105'!#REF!</definedName>
    <definedName name="ddddddddddds" localSheetId="2">'[38]B-105'!#REF!</definedName>
    <definedName name="ddddddddddds" localSheetId="3">'[38]B-105'!#REF!</definedName>
    <definedName name="ddddddddddds" localSheetId="8">'[38]B-105'!#REF!</definedName>
    <definedName name="ddddddddddds" localSheetId="4">'[38]B-105'!#REF!</definedName>
    <definedName name="ddddddddddds" localSheetId="5">'[38]B-105'!#REF!</definedName>
    <definedName name="ddddddddddds" localSheetId="9">'[38]B-105'!#REF!</definedName>
    <definedName name="ddddddddddds">'[38]B-105'!#REF!</definedName>
    <definedName name="ddfd">[6]!ddfd</definedName>
    <definedName name="deatetareyt" localSheetId="7" hidden="1">{"PFE",#N/A,TRUE,"FILMS"}</definedName>
    <definedName name="deatetareyt" localSheetId="5" hidden="1">{"PFE",#N/A,TRUE,"FILMS"}</definedName>
    <definedName name="deatetareyt" hidden="1">{"PFE",#N/A,TRUE,"FILMS"}</definedName>
    <definedName name="Dec" localSheetId="7">#REF!</definedName>
    <definedName name="Dec" localSheetId="1">#REF!</definedName>
    <definedName name="Dec" localSheetId="2">#REF!</definedName>
    <definedName name="Dec" localSheetId="3">#REF!</definedName>
    <definedName name="Dec" localSheetId="8">#REF!</definedName>
    <definedName name="Dec" localSheetId="4">#REF!</definedName>
    <definedName name="Dec" localSheetId="5">#REF!</definedName>
    <definedName name="Dec" localSheetId="9">#REF!</definedName>
    <definedName name="Dec">#REF!</definedName>
    <definedName name="dec01r" localSheetId="7">#REF!</definedName>
    <definedName name="dec01r" localSheetId="1">#REF!</definedName>
    <definedName name="dec01r" localSheetId="2">#REF!</definedName>
    <definedName name="dec01r" localSheetId="3">#REF!</definedName>
    <definedName name="dec01r" localSheetId="8">#REF!</definedName>
    <definedName name="dec01r" localSheetId="4">#REF!</definedName>
    <definedName name="dec01r" localSheetId="5">#REF!</definedName>
    <definedName name="dec01r" localSheetId="9">#REF!</definedName>
    <definedName name="dec01r">#REF!</definedName>
    <definedName name="deddd">[6]!deddd</definedName>
    <definedName name="DelDC" localSheetId="7">#REF!</definedName>
    <definedName name="DelDC" localSheetId="1">#REF!</definedName>
    <definedName name="DelDC" localSheetId="2">#REF!</definedName>
    <definedName name="DelDC" localSheetId="3">#REF!</definedName>
    <definedName name="DelDC" localSheetId="8">#REF!</definedName>
    <definedName name="DelDC" localSheetId="4">#REF!</definedName>
    <definedName name="DelDC" localSheetId="5">#REF!</definedName>
    <definedName name="DelDC" localSheetId="9">#REF!</definedName>
    <definedName name="DelDC">#REF!</definedName>
    <definedName name="DelDm" localSheetId="7">#REF!</definedName>
    <definedName name="DelDm" localSheetId="1">#REF!</definedName>
    <definedName name="DelDm" localSheetId="2">#REF!</definedName>
    <definedName name="DelDm" localSheetId="3">#REF!</definedName>
    <definedName name="DelDm" localSheetId="8">#REF!</definedName>
    <definedName name="DelDm" localSheetId="4">#REF!</definedName>
    <definedName name="DelDm" localSheetId="5">#REF!</definedName>
    <definedName name="DelDm" localSheetId="9">#REF!</definedName>
    <definedName name="DelDm">#REF!</definedName>
    <definedName name="Delivery" localSheetId="7">#REF!</definedName>
    <definedName name="Delivery" localSheetId="1">#REF!</definedName>
    <definedName name="Delivery" localSheetId="2">#REF!</definedName>
    <definedName name="Delivery" localSheetId="3">#REF!</definedName>
    <definedName name="Delivery" localSheetId="8">#REF!</definedName>
    <definedName name="Delivery" localSheetId="4">#REF!</definedName>
    <definedName name="Delivery" localSheetId="5">#REF!</definedName>
    <definedName name="Delivery" localSheetId="9">#REF!</definedName>
    <definedName name="Delivery">#REF!</definedName>
    <definedName name="DelType" localSheetId="1">#REF!</definedName>
    <definedName name="DelType" localSheetId="2">#REF!</definedName>
    <definedName name="DelType" localSheetId="3">#REF!</definedName>
    <definedName name="DelType" localSheetId="8">#REF!</definedName>
    <definedName name="DelType" localSheetId="4">#REF!</definedName>
    <definedName name="DelType" localSheetId="9">#REF!</definedName>
    <definedName name="DelType">#REF!</definedName>
    <definedName name="deptLookup" localSheetId="1">#REF!</definedName>
    <definedName name="deptLookup" localSheetId="2">#REF!</definedName>
    <definedName name="deptLookup" localSheetId="3">#REF!</definedName>
    <definedName name="deptLookup" localSheetId="8">#REF!</definedName>
    <definedName name="deptLookup" localSheetId="4">#REF!</definedName>
    <definedName name="deptLookup" localSheetId="9">#REF!</definedName>
    <definedName name="deptLookup">#REF!</definedName>
    <definedName name="Derty" localSheetId="1">#REF!</definedName>
    <definedName name="Derty" localSheetId="2">#REF!</definedName>
    <definedName name="Derty" localSheetId="3">#REF!</definedName>
    <definedName name="Derty" localSheetId="8">#REF!</definedName>
    <definedName name="Derty" localSheetId="4">#REF!</definedName>
    <definedName name="Derty" localSheetId="9">#REF!</definedName>
    <definedName name="Derty">#REF!</definedName>
    <definedName name="DES">#N/A</definedName>
    <definedName name="description" localSheetId="7">#REF!</definedName>
    <definedName name="description" localSheetId="1">#REF!</definedName>
    <definedName name="description" localSheetId="2">#REF!</definedName>
    <definedName name="description" localSheetId="3">#REF!</definedName>
    <definedName name="description" localSheetId="8">#REF!</definedName>
    <definedName name="description" localSheetId="4">#REF!</definedName>
    <definedName name="description" localSheetId="5">#REF!</definedName>
    <definedName name="description" localSheetId="9">#REF!</definedName>
    <definedName name="description">#REF!</definedName>
    <definedName name="df" localSheetId="7" hidden="1">{"PFE",#N/A,TRUE,"FILMS"}</definedName>
    <definedName name="df" localSheetId="5" hidden="1">{"PFE",#N/A,TRUE,"FILMS"}</definedName>
    <definedName name="df" hidden="1">{"PFE",#N/A,TRUE,"FILMS"}</definedName>
    <definedName name="dfd">[6]!dfd</definedName>
    <definedName name="dfdf">[6]!dfdf</definedName>
    <definedName name="dfdfd" localSheetId="7" hidden="1">{"'Eng (page2)'!$A$1:$D$52"}</definedName>
    <definedName name="dfdfd" localSheetId="5" hidden="1">{"'Eng (page2)'!$A$1:$D$52"}</definedName>
    <definedName name="dfdfd" hidden="1">{"'Eng (page2)'!$A$1:$D$52"}</definedName>
    <definedName name="dfdfdf">[6]!dfdfdf</definedName>
    <definedName name="dfg" localSheetId="7">'[39]B-105'!#REF!</definedName>
    <definedName name="dfg" localSheetId="1">'[39]B-105'!#REF!</definedName>
    <definedName name="dfg" localSheetId="2">'[39]B-105'!#REF!</definedName>
    <definedName name="dfg" localSheetId="3">'[39]B-105'!#REF!</definedName>
    <definedName name="dfg" localSheetId="8">'[39]B-105'!#REF!</definedName>
    <definedName name="dfg" localSheetId="4">'[39]B-105'!#REF!</definedName>
    <definedName name="dfg" localSheetId="5">'[39]B-105'!#REF!</definedName>
    <definedName name="dfg" localSheetId="9">'[39]B-105'!#REF!</definedName>
    <definedName name="dfg">'[39]B-105'!#REF!</definedName>
    <definedName name="dfgd" localSheetId="7">#REF!</definedName>
    <definedName name="dfgd" localSheetId="1">#REF!</definedName>
    <definedName name="dfgd" localSheetId="2">#REF!</definedName>
    <definedName name="dfgd" localSheetId="3">#REF!</definedName>
    <definedName name="dfgd" localSheetId="8">#REF!</definedName>
    <definedName name="dfgd" localSheetId="4">#REF!</definedName>
    <definedName name="dfgd" localSheetId="5">#REF!</definedName>
    <definedName name="dfgd" localSheetId="9">#REF!</definedName>
    <definedName name="dfgd">#REF!</definedName>
    <definedName name="dfgd_14" localSheetId="7">#REF!</definedName>
    <definedName name="dfgd_14" localSheetId="1">#REF!</definedName>
    <definedName name="dfgd_14" localSheetId="2">#REF!</definedName>
    <definedName name="dfgd_14" localSheetId="3">#REF!</definedName>
    <definedName name="dfgd_14" localSheetId="8">#REF!</definedName>
    <definedName name="dfgd_14" localSheetId="4">#REF!</definedName>
    <definedName name="dfgd_14" localSheetId="5">#REF!</definedName>
    <definedName name="dfgd_14" localSheetId="9">#REF!</definedName>
    <definedName name="dfgd_14">#REF!</definedName>
    <definedName name="dfgd_23" localSheetId="7">#REF!</definedName>
    <definedName name="dfgd_23" localSheetId="1">#REF!</definedName>
    <definedName name="dfgd_23" localSheetId="2">#REF!</definedName>
    <definedName name="dfgd_23" localSheetId="3">#REF!</definedName>
    <definedName name="dfgd_23" localSheetId="8">#REF!</definedName>
    <definedName name="dfgd_23" localSheetId="4">#REF!</definedName>
    <definedName name="dfgd_23" localSheetId="5">#REF!</definedName>
    <definedName name="dfgd_23" localSheetId="9">#REF!</definedName>
    <definedName name="dfgd_23">#REF!</definedName>
    <definedName name="dfgd_41" localSheetId="1">#REF!</definedName>
    <definedName name="dfgd_41" localSheetId="2">#REF!</definedName>
    <definedName name="dfgd_41" localSheetId="3">#REF!</definedName>
    <definedName name="dfgd_41" localSheetId="8">#REF!</definedName>
    <definedName name="dfgd_41" localSheetId="4">#REF!</definedName>
    <definedName name="dfgd_41" localSheetId="9">#REF!</definedName>
    <definedName name="dfgd_41">#REF!</definedName>
    <definedName name="dfjd" localSheetId="7" hidden="1">[40]A!#REF!</definedName>
    <definedName name="dfjd" localSheetId="1" hidden="1">[40]A!#REF!</definedName>
    <definedName name="dfjd" localSheetId="2" hidden="1">[40]A!#REF!</definedName>
    <definedName name="dfjd" localSheetId="3" hidden="1">[40]A!#REF!</definedName>
    <definedName name="dfjd" localSheetId="8" hidden="1">[40]A!#REF!</definedName>
    <definedName name="dfjd" localSheetId="4" hidden="1">[40]A!#REF!</definedName>
    <definedName name="dfjd" localSheetId="5" hidden="1">[40]A!#REF!</definedName>
    <definedName name="dfjd" localSheetId="9" hidden="1">[40]A!#REF!</definedName>
    <definedName name="dfjd" hidden="1">[40]A!#REF!</definedName>
    <definedName name="dfjdi">[6]!dfjdi</definedName>
    <definedName name="dfkd" localSheetId="7">'[41]B-105'!#REF!</definedName>
    <definedName name="dfkd" localSheetId="1">'[41]B-105'!#REF!</definedName>
    <definedName name="dfkd" localSheetId="2">'[41]B-105'!#REF!</definedName>
    <definedName name="dfkd" localSheetId="3">'[41]B-105'!#REF!</definedName>
    <definedName name="dfkd" localSheetId="8">'[41]B-105'!#REF!</definedName>
    <definedName name="dfkd" localSheetId="4">'[41]B-105'!#REF!</definedName>
    <definedName name="dfkd" localSheetId="5">'[41]B-105'!#REF!</definedName>
    <definedName name="dfkd" localSheetId="9">'[41]B-105'!#REF!</definedName>
    <definedName name="dfkd">'[41]B-105'!#REF!</definedName>
    <definedName name="dfkod">[6]!dfkod</definedName>
    <definedName name="dflt1" localSheetId="7">'[42]Customize Your Invoice'!$E$22</definedName>
    <definedName name="dflt1">'[42]Customize Your Invoice'!$E$22</definedName>
    <definedName name="dflt2" localSheetId="7">'[42]Customize Your Invoice'!$E$23</definedName>
    <definedName name="dflt2">'[42]Customize Your Invoice'!$E$23</definedName>
    <definedName name="dflt3" localSheetId="7">'[42]Customize Your Invoice'!$D$24</definedName>
    <definedName name="dflt3">'[42]Customize Your Invoice'!$D$24</definedName>
    <definedName name="dflt4" localSheetId="7">'[42]Customize Your Invoice'!$E$26</definedName>
    <definedName name="dflt4">'[42]Customize Your Invoice'!$E$26</definedName>
    <definedName name="dflt5" localSheetId="7">'[42]Customize Your Invoice'!$E$27</definedName>
    <definedName name="dflt5">'[42]Customize Your Invoice'!$E$27</definedName>
    <definedName name="dflt6" localSheetId="7">'[42]Customize Your Invoice'!$D$28</definedName>
    <definedName name="dflt6">'[42]Customize Your Invoice'!$D$28</definedName>
    <definedName name="dflt7" localSheetId="7">'[42]Customize Your Invoice'!$G$27</definedName>
    <definedName name="dflt7">'[42]Customize Your Invoice'!$G$27</definedName>
    <definedName name="dfnj">[6]!dfnj</definedName>
    <definedName name="dfnji">[6]!dfnji</definedName>
    <definedName name="dfs" localSheetId="7">#REF!</definedName>
    <definedName name="dfs" localSheetId="1">#REF!</definedName>
    <definedName name="dfs" localSheetId="2">#REF!</definedName>
    <definedName name="dfs" localSheetId="3">#REF!</definedName>
    <definedName name="dfs" localSheetId="8">#REF!</definedName>
    <definedName name="dfs" localSheetId="4">#REF!</definedName>
    <definedName name="dfs" localSheetId="5">#REF!</definedName>
    <definedName name="dfs" localSheetId="9">#REF!</definedName>
    <definedName name="dfs">#REF!</definedName>
    <definedName name="dfs_14" localSheetId="7">#REF!</definedName>
    <definedName name="dfs_14" localSheetId="1">#REF!</definedName>
    <definedName name="dfs_14" localSheetId="2">#REF!</definedName>
    <definedName name="dfs_14" localSheetId="3">#REF!</definedName>
    <definedName name="dfs_14" localSheetId="8">#REF!</definedName>
    <definedName name="dfs_14" localSheetId="4">#REF!</definedName>
    <definedName name="dfs_14" localSheetId="5">#REF!</definedName>
    <definedName name="dfs_14" localSheetId="9">#REF!</definedName>
    <definedName name="dfs_14">#REF!</definedName>
    <definedName name="dfs_23" localSheetId="7">#REF!</definedName>
    <definedName name="dfs_23" localSheetId="1">#REF!</definedName>
    <definedName name="dfs_23" localSheetId="2">#REF!</definedName>
    <definedName name="dfs_23" localSheetId="3">#REF!</definedName>
    <definedName name="dfs_23" localSheetId="8">#REF!</definedName>
    <definedName name="dfs_23" localSheetId="4">#REF!</definedName>
    <definedName name="dfs_23" localSheetId="5">#REF!</definedName>
    <definedName name="dfs_23" localSheetId="9">#REF!</definedName>
    <definedName name="dfs_23">#REF!</definedName>
    <definedName name="dfs_41" localSheetId="1">#REF!</definedName>
    <definedName name="dfs_41" localSheetId="2">#REF!</definedName>
    <definedName name="dfs_41" localSheetId="3">#REF!</definedName>
    <definedName name="dfs_41" localSheetId="8">#REF!</definedName>
    <definedName name="dfs_41" localSheetId="4">#REF!</definedName>
    <definedName name="dfs_41" localSheetId="9">#REF!</definedName>
    <definedName name="dfs_41">#REF!</definedName>
    <definedName name="dg">#N/A</definedName>
    <definedName name="dgffh" localSheetId="7">#REF!</definedName>
    <definedName name="dgffh" localSheetId="1">#REF!</definedName>
    <definedName name="dgffh" localSheetId="2">#REF!</definedName>
    <definedName name="dgffh" localSheetId="3">#REF!</definedName>
    <definedName name="dgffh" localSheetId="8">#REF!</definedName>
    <definedName name="dgffh" localSheetId="4">#REF!</definedName>
    <definedName name="dgffh" localSheetId="5">#REF!</definedName>
    <definedName name="dgffh" localSheetId="9">#REF!</definedName>
    <definedName name="dgffh">#REF!</definedName>
    <definedName name="dkfdo" localSheetId="7">'[41]B-105'!#REF!</definedName>
    <definedName name="dkfdo" localSheetId="1">'[41]B-105'!#REF!</definedName>
    <definedName name="dkfdo" localSheetId="2">'[41]B-105'!#REF!</definedName>
    <definedName name="dkfdo" localSheetId="3">'[41]B-105'!#REF!</definedName>
    <definedName name="dkfdo" localSheetId="8">'[41]B-105'!#REF!</definedName>
    <definedName name="dkfdo" localSheetId="4">'[41]B-105'!#REF!</definedName>
    <definedName name="dkfdo" localSheetId="5">'[41]B-105'!#REF!</definedName>
    <definedName name="dkfdo" localSheetId="9">'[41]B-105'!#REF!</definedName>
    <definedName name="dkfdo">'[41]B-105'!#REF!</definedName>
    <definedName name="dkfdoo">[6]!dkfdoo</definedName>
    <definedName name="dkil">#N/A</definedName>
    <definedName name="DKK">'[43]ADJ - RATE'!$B$4</definedName>
    <definedName name="dkoo" localSheetId="7">#REF!</definedName>
    <definedName name="dkoo" localSheetId="1">#REF!</definedName>
    <definedName name="dkoo" localSheetId="2">#REF!</definedName>
    <definedName name="dkoo" localSheetId="3">#REF!</definedName>
    <definedName name="dkoo" localSheetId="8">#REF!</definedName>
    <definedName name="dkoo" localSheetId="4">#REF!</definedName>
    <definedName name="dkoo" localSheetId="5">#REF!</definedName>
    <definedName name="dkoo" localSheetId="9">#REF!</definedName>
    <definedName name="dkoo">#REF!</definedName>
    <definedName name="dof">[6]!dof</definedName>
    <definedName name="DRAGA_PAINT_CO._LTD." localSheetId="7">#REF!</definedName>
    <definedName name="DRAGA_PAINT_CO._LTD." localSheetId="1">#REF!</definedName>
    <definedName name="DRAGA_PAINT_CO._LTD." localSheetId="2">#REF!</definedName>
    <definedName name="DRAGA_PAINT_CO._LTD." localSheetId="3">#REF!</definedName>
    <definedName name="DRAGA_PAINT_CO._LTD." localSheetId="8">#REF!</definedName>
    <definedName name="DRAGA_PAINT_CO._LTD." localSheetId="4">#REF!</definedName>
    <definedName name="DRAGA_PAINT_CO._LTD." localSheetId="5">#REF!</definedName>
    <definedName name="DRAGA_PAINT_CO._LTD." localSheetId="9">#REF!</definedName>
    <definedName name="DRAGA_PAINT_CO._LTD.">#REF!</definedName>
    <definedName name="dumppr" localSheetId="7">#REF!</definedName>
    <definedName name="dumppr" localSheetId="1">#REF!</definedName>
    <definedName name="dumppr" localSheetId="2">#REF!</definedName>
    <definedName name="dumppr" localSheetId="3">#REF!</definedName>
    <definedName name="dumppr" localSheetId="8">#REF!</definedName>
    <definedName name="dumppr" localSheetId="4">#REF!</definedName>
    <definedName name="dumppr" localSheetId="5">#REF!</definedName>
    <definedName name="dumppr" localSheetId="9">#REF!</definedName>
    <definedName name="dumppr">#REF!</definedName>
    <definedName name="Duracrete" localSheetId="7">#REF!</definedName>
    <definedName name="Duracrete" localSheetId="1">#REF!</definedName>
    <definedName name="Duracrete" localSheetId="2">#REF!</definedName>
    <definedName name="Duracrete" localSheetId="3">#REF!</definedName>
    <definedName name="Duracrete" localSheetId="8">#REF!</definedName>
    <definedName name="Duracrete" localSheetId="4">#REF!</definedName>
    <definedName name="Duracrete" localSheetId="5">#REF!</definedName>
    <definedName name="Duracrete" localSheetId="9">#REF!</definedName>
    <definedName name="Duracrete">#REF!</definedName>
    <definedName name="DURASEAL_SUPPLY_CO._LTD." localSheetId="1">#REF!</definedName>
    <definedName name="DURASEAL_SUPPLY_CO._LTD." localSheetId="2">#REF!</definedName>
    <definedName name="DURASEAL_SUPPLY_CO._LTD." localSheetId="3">#REF!</definedName>
    <definedName name="DURASEAL_SUPPLY_CO._LTD." localSheetId="8">#REF!</definedName>
    <definedName name="DURASEAL_SUPPLY_CO._LTD." localSheetId="4">#REF!</definedName>
    <definedName name="DURASEAL_SUPPLY_CO._LTD." localSheetId="9">#REF!</definedName>
    <definedName name="DURASEAL_SUPPLY_CO._LTD.">#REF!</definedName>
    <definedName name="dut">'[30]G-BS'!$F$3:$F$217</definedName>
    <definedName name="DYNEA__THAILAND__CO._LTD." localSheetId="7">#REF!</definedName>
    <definedName name="DYNEA__THAILAND__CO._LTD." localSheetId="1">#REF!</definedName>
    <definedName name="DYNEA__THAILAND__CO._LTD." localSheetId="2">#REF!</definedName>
    <definedName name="DYNEA__THAILAND__CO._LTD." localSheetId="3">#REF!</definedName>
    <definedName name="DYNEA__THAILAND__CO._LTD." localSheetId="8">#REF!</definedName>
    <definedName name="DYNEA__THAILAND__CO._LTD." localSheetId="4">#REF!</definedName>
    <definedName name="DYNEA__THAILAND__CO._LTD." localSheetId="5">#REF!</definedName>
    <definedName name="DYNEA__THAILAND__CO._LTD." localSheetId="9">#REF!</definedName>
    <definedName name="DYNEA__THAILAND__CO._LTD.">#REF!</definedName>
    <definedName name="E" localSheetId="7">#REF!</definedName>
    <definedName name="E" localSheetId="1">#REF!</definedName>
    <definedName name="E" localSheetId="2">#REF!</definedName>
    <definedName name="E" localSheetId="3">#REF!</definedName>
    <definedName name="E" localSheetId="8">#REF!</definedName>
    <definedName name="E" localSheetId="4">#REF!</definedName>
    <definedName name="E" localSheetId="5">#REF!</definedName>
    <definedName name="E" localSheetId="9">#REF!</definedName>
    <definedName name="E">#REF!</definedName>
    <definedName name="EAC_CHEMICALS_SINGAPORE_PTE_LTD." localSheetId="7">'[24]B-105'!#REF!</definedName>
    <definedName name="EAC_CHEMICALS_SINGAPORE_PTE_LTD." localSheetId="1">'[24]B-105'!#REF!</definedName>
    <definedName name="EAC_CHEMICALS_SINGAPORE_PTE_LTD." localSheetId="2">'[24]B-105'!#REF!</definedName>
    <definedName name="EAC_CHEMICALS_SINGAPORE_PTE_LTD." localSheetId="3">'[24]B-105'!#REF!</definedName>
    <definedName name="EAC_CHEMICALS_SINGAPORE_PTE_LTD." localSheetId="8">'[24]B-105'!#REF!</definedName>
    <definedName name="EAC_CHEMICALS_SINGAPORE_PTE_LTD." localSheetId="4">'[24]B-105'!#REF!</definedName>
    <definedName name="EAC_CHEMICALS_SINGAPORE_PTE_LTD." localSheetId="5">'[24]B-105'!#REF!</definedName>
    <definedName name="EAC_CHEMICALS_SINGAPORE_PTE_LTD." localSheetId="9">'[24]B-105'!#REF!</definedName>
    <definedName name="EAC_CHEMICALS_SINGAPORE_PTE_LTD.">'[24]B-105'!#REF!</definedName>
    <definedName name="eae" localSheetId="7" hidden="1">{"PFE",#N/A,TRUE,"FILMS"}</definedName>
    <definedName name="eae" localSheetId="5" hidden="1">{"PFE",#N/A,TRUE,"FILMS"}</definedName>
    <definedName name="eae" hidden="1">{"PFE",#N/A,TRUE,"FILMS"}</definedName>
    <definedName name="Eastern_Marketing" localSheetId="1">'[24]B-105'!#REF!</definedName>
    <definedName name="Eastern_Marketing" localSheetId="2">'[24]B-105'!#REF!</definedName>
    <definedName name="Eastern_Marketing" localSheetId="3">'[24]B-105'!#REF!</definedName>
    <definedName name="Eastern_Marketing" localSheetId="8">'[24]B-105'!#REF!</definedName>
    <definedName name="Eastern_Marketing" localSheetId="4">'[24]B-105'!#REF!</definedName>
    <definedName name="Eastern_Marketing" localSheetId="9">'[24]B-105'!#REF!</definedName>
    <definedName name="Eastern_Marketing">'[24]B-105'!#REF!</definedName>
    <definedName name="eded" localSheetId="7">#REF!</definedName>
    <definedName name="eded" localSheetId="1">#REF!</definedName>
    <definedName name="eded" localSheetId="2">#REF!</definedName>
    <definedName name="eded" localSheetId="3">#REF!</definedName>
    <definedName name="eded" localSheetId="8">#REF!</definedName>
    <definedName name="eded" localSheetId="4">#REF!</definedName>
    <definedName name="eded" localSheetId="5">#REF!</definedName>
    <definedName name="eded" localSheetId="9">#REF!</definedName>
    <definedName name="eded">#REF!</definedName>
    <definedName name="EE" localSheetId="7">'11-12'!EE</definedName>
    <definedName name="EE" localSheetId="1">'5(3M)'!EE</definedName>
    <definedName name="EE" localSheetId="2">'6(3M)'!EE</definedName>
    <definedName name="EE" localSheetId="3">'7(6M)'!EE</definedName>
    <definedName name="EE" localSheetId="8">'8 (6M)'!EE</definedName>
    <definedName name="EE" localSheetId="4">'8(6M)'!EE</definedName>
    <definedName name="EE" localSheetId="9">'9(6M)'!EE</definedName>
    <definedName name="EE">#N/A</definedName>
    <definedName name="EEE" localSheetId="7">'11-12'!EEE</definedName>
    <definedName name="EEE" localSheetId="1">'5(3M)'!EEE</definedName>
    <definedName name="EEE" localSheetId="2">'6(3M)'!EEE</definedName>
    <definedName name="EEE" localSheetId="3">'7(6M)'!EEE</definedName>
    <definedName name="EEE" localSheetId="8">'8 (6M)'!EEE</definedName>
    <definedName name="EEE" localSheetId="4">'8(6M)'!EEE</definedName>
    <definedName name="EEE" localSheetId="9">'9(6M)'!EEE</definedName>
    <definedName name="EEE">#N/A</definedName>
    <definedName name="eerer">[6]!eerer</definedName>
    <definedName name="efdfdf" localSheetId="7">#REF!</definedName>
    <definedName name="efdfdf" localSheetId="1">#REF!</definedName>
    <definedName name="efdfdf" localSheetId="2">#REF!</definedName>
    <definedName name="efdfdf" localSheetId="3">#REF!</definedName>
    <definedName name="efdfdf" localSheetId="8">#REF!</definedName>
    <definedName name="efdfdf" localSheetId="4">#REF!</definedName>
    <definedName name="efdfdf" localSheetId="5">#REF!</definedName>
    <definedName name="efdfdf" localSheetId="9">#REF!</definedName>
    <definedName name="efdfdf">#REF!</definedName>
    <definedName name="EJ_CHEMICALS" localSheetId="7">'[24]B-105'!#REF!</definedName>
    <definedName name="EJ_CHEMICALS" localSheetId="1">'[24]B-105'!#REF!</definedName>
    <definedName name="EJ_CHEMICALS" localSheetId="2">'[24]B-105'!#REF!</definedName>
    <definedName name="EJ_CHEMICALS" localSheetId="3">'[24]B-105'!#REF!</definedName>
    <definedName name="EJ_CHEMICALS" localSheetId="8">'[24]B-105'!#REF!</definedName>
    <definedName name="EJ_CHEMICALS" localSheetId="4">'[24]B-105'!#REF!</definedName>
    <definedName name="EJ_CHEMICALS" localSheetId="5">'[24]B-105'!#REF!</definedName>
    <definedName name="EJ_CHEMICALS" localSheetId="9">'[24]B-105'!#REF!</definedName>
    <definedName name="EJ_CHEMICALS">'[24]B-105'!#REF!</definedName>
    <definedName name="End" localSheetId="7">#REF!</definedName>
    <definedName name="End" localSheetId="1">#REF!</definedName>
    <definedName name="End" localSheetId="2">#REF!</definedName>
    <definedName name="End" localSheetId="3">#REF!</definedName>
    <definedName name="End" localSheetId="8">#REF!</definedName>
    <definedName name="End" localSheetId="4">#REF!</definedName>
    <definedName name="End" localSheetId="5">#REF!</definedName>
    <definedName name="End" localSheetId="9">#REF!</definedName>
    <definedName name="End">#REF!</definedName>
    <definedName name="End_Bal" localSheetId="7">#REF!</definedName>
    <definedName name="End_Bal" localSheetId="1">#REF!</definedName>
    <definedName name="End_Bal" localSheetId="2">#REF!</definedName>
    <definedName name="End_Bal" localSheetId="3">#REF!</definedName>
    <definedName name="End_Bal" localSheetId="8">#REF!</definedName>
    <definedName name="End_Bal" localSheetId="4">#REF!</definedName>
    <definedName name="End_Bal" localSheetId="5">#REF!</definedName>
    <definedName name="End_Bal" localSheetId="9">#REF!</definedName>
    <definedName name="End_Bal">#REF!</definedName>
    <definedName name="Enhanced_No_Charge_List_Excel" localSheetId="7">#REF!</definedName>
    <definedName name="Enhanced_No_Charge_List_Excel" localSheetId="1">#REF!</definedName>
    <definedName name="Enhanced_No_Charge_List_Excel" localSheetId="2">#REF!</definedName>
    <definedName name="Enhanced_No_Charge_List_Excel" localSheetId="3">#REF!</definedName>
    <definedName name="Enhanced_No_Charge_List_Excel" localSheetId="8">#REF!</definedName>
    <definedName name="Enhanced_No_Charge_List_Excel" localSheetId="4">#REF!</definedName>
    <definedName name="Enhanced_No_Charge_List_Excel" localSheetId="5">#REF!</definedName>
    <definedName name="Enhanced_No_Charge_List_Excel" localSheetId="9">#REF!</definedName>
    <definedName name="Enhanced_No_Charge_List_Excel">#REF!</definedName>
    <definedName name="enough" localSheetId="7">'11-12'!enough</definedName>
    <definedName name="enough" localSheetId="1">'5(3M)'!enough</definedName>
    <definedName name="enough" localSheetId="2">'6(3M)'!enough</definedName>
    <definedName name="enough" localSheetId="3">'7(6M)'!enough</definedName>
    <definedName name="enough" localSheetId="8">'8 (6M)'!enough</definedName>
    <definedName name="enough" localSheetId="4">'8(6M)'!enough</definedName>
    <definedName name="enough" localSheetId="9">'9(6M)'!enough</definedName>
    <definedName name="enough">#N/A</definedName>
    <definedName name="EOC_Polymer_Inv" localSheetId="7">'[24]B-105'!#REF!</definedName>
    <definedName name="EOC_Polymer_Inv" localSheetId="1">'[24]B-105'!#REF!</definedName>
    <definedName name="EOC_Polymer_Inv" localSheetId="2">'[24]B-105'!#REF!</definedName>
    <definedName name="EOC_Polymer_Inv" localSheetId="3">'[24]B-105'!#REF!</definedName>
    <definedName name="EOC_Polymer_Inv" localSheetId="8">'[24]B-105'!#REF!</definedName>
    <definedName name="EOC_Polymer_Inv" localSheetId="4">'[24]B-105'!#REF!</definedName>
    <definedName name="EOC_Polymer_Inv" localSheetId="5">'[24]B-105'!#REF!</definedName>
    <definedName name="EOC_Polymer_Inv" localSheetId="9">'[24]B-105'!#REF!</definedName>
    <definedName name="EOC_Polymer_Inv">'[24]B-105'!#REF!</definedName>
    <definedName name="EOCB" localSheetId="7">'[24]B-105'!#REF!</definedName>
    <definedName name="EOCB" localSheetId="1">'[24]B-105'!#REF!</definedName>
    <definedName name="EOCB" localSheetId="2">'[24]B-105'!#REF!</definedName>
    <definedName name="EOCB" localSheetId="3">'[24]B-105'!#REF!</definedName>
    <definedName name="EOCB" localSheetId="8">'[24]B-105'!#REF!</definedName>
    <definedName name="EOCB" localSheetId="4">'[24]B-105'!#REF!</definedName>
    <definedName name="EOCB" localSheetId="5">'[24]B-105'!#REF!</definedName>
    <definedName name="EOCB" localSheetId="9">'[24]B-105'!#REF!</definedName>
    <definedName name="EOCB">'[24]B-105'!#REF!</definedName>
    <definedName name="er" localSheetId="7">#REF!</definedName>
    <definedName name="er" localSheetId="1">#REF!</definedName>
    <definedName name="er" localSheetId="2">#REF!</definedName>
    <definedName name="er" localSheetId="3">#REF!</definedName>
    <definedName name="er" localSheetId="8">#REF!</definedName>
    <definedName name="er" localSheetId="4">#REF!</definedName>
    <definedName name="er" localSheetId="5">#REF!</definedName>
    <definedName name="er" localSheetId="9">#REF!</definedName>
    <definedName name="er">#REF!</definedName>
    <definedName name="ERE" localSheetId="7" hidden="1">{"PFE",#N/A,TRUE,"FILMS"}</definedName>
    <definedName name="ERE" localSheetId="5" hidden="1">{"PFE",#N/A,TRUE,"FILMS"}</definedName>
    <definedName name="ERE" hidden="1">{"PFE",#N/A,TRUE,"FILMS"}</definedName>
    <definedName name="erstretaet" localSheetId="7" hidden="1">{"PFE",#N/A,TRUE,"FILMS"}</definedName>
    <definedName name="erstretaet" localSheetId="5" hidden="1">{"PFE",#N/A,TRUE,"FILMS"}</definedName>
    <definedName name="erstretaet" hidden="1">{"PFE",#N/A,TRUE,"FILMS"}</definedName>
    <definedName name="ETERNAL_SAKATA_INX_CO._LTD." localSheetId="7">#REF!</definedName>
    <definedName name="ETERNAL_SAKATA_INX_CO._LTD." localSheetId="1">#REF!</definedName>
    <definedName name="ETERNAL_SAKATA_INX_CO._LTD." localSheetId="2">#REF!</definedName>
    <definedName name="ETERNAL_SAKATA_INX_CO._LTD." localSheetId="3">#REF!</definedName>
    <definedName name="ETERNAL_SAKATA_INX_CO._LTD." localSheetId="8">#REF!</definedName>
    <definedName name="ETERNAL_SAKATA_INX_CO._LTD." localSheetId="4">#REF!</definedName>
    <definedName name="ETERNAL_SAKATA_INX_CO._LTD." localSheetId="5">#REF!</definedName>
    <definedName name="ETERNAL_SAKATA_INX_CO._LTD." localSheetId="9">#REF!</definedName>
    <definedName name="ETERNAL_SAKATA_INX_CO._LTD.">#REF!</definedName>
    <definedName name="EVERRED_CO._LTD." localSheetId="7">#REF!</definedName>
    <definedName name="EVERRED_CO._LTD." localSheetId="1">#REF!</definedName>
    <definedName name="EVERRED_CO._LTD." localSheetId="2">#REF!</definedName>
    <definedName name="EVERRED_CO._LTD." localSheetId="3">#REF!</definedName>
    <definedName name="EVERRED_CO._LTD." localSheetId="8">#REF!</definedName>
    <definedName name="EVERRED_CO._LTD." localSheetId="4">#REF!</definedName>
    <definedName name="EVERRED_CO._LTD." localSheetId="5">#REF!</definedName>
    <definedName name="EVERRED_CO._LTD." localSheetId="9">#REF!</definedName>
    <definedName name="EVERRED_CO._LTD.">#REF!</definedName>
    <definedName name="ew" localSheetId="7">#REF!</definedName>
    <definedName name="ew" localSheetId="1">#REF!</definedName>
    <definedName name="ew" localSheetId="2">#REF!</definedName>
    <definedName name="ew" localSheetId="3">#REF!</definedName>
    <definedName name="ew" localSheetId="8">#REF!</definedName>
    <definedName name="ew" localSheetId="4">#REF!</definedName>
    <definedName name="ew" localSheetId="5">#REF!</definedName>
    <definedName name="ew" localSheetId="9">#REF!</definedName>
    <definedName name="ew">#REF!</definedName>
    <definedName name="ex" localSheetId="1">#REF!</definedName>
    <definedName name="ex" localSheetId="2">#REF!</definedName>
    <definedName name="ex" localSheetId="3">#REF!</definedName>
    <definedName name="ex" localSheetId="8">#REF!</definedName>
    <definedName name="ex" localSheetId="4">#REF!</definedName>
    <definedName name="ex" localSheetId="9">#REF!</definedName>
    <definedName name="ex">#REF!</definedName>
    <definedName name="Excel_BuiltIn_Database" localSheetId="7">'[44]TO _ SP'!#REF!</definedName>
    <definedName name="Excel_BuiltIn_Database" localSheetId="1">'[44]TO _ SP'!#REF!</definedName>
    <definedName name="Excel_BuiltIn_Database" localSheetId="2">'[44]TO _ SP'!#REF!</definedName>
    <definedName name="Excel_BuiltIn_Database" localSheetId="3">'[44]TO _ SP'!#REF!</definedName>
    <definedName name="Excel_BuiltIn_Database" localSheetId="8">'[44]TO _ SP'!#REF!</definedName>
    <definedName name="Excel_BuiltIn_Database" localSheetId="4">'[44]TO _ SP'!#REF!</definedName>
    <definedName name="Excel_BuiltIn_Database" localSheetId="5">'[44]TO _ SP'!#REF!</definedName>
    <definedName name="Excel_BuiltIn_Database" localSheetId="9">'[44]TO _ SP'!#REF!</definedName>
    <definedName name="Excel_BuiltIn_Database">'[44]TO _ SP'!#REF!</definedName>
    <definedName name="Excel_BuiltIn_Print_Area_8" localSheetId="7">[45]CF!#REF!</definedName>
    <definedName name="Excel_BuiltIn_Print_Area_8" localSheetId="1">[45]CF!#REF!</definedName>
    <definedName name="Excel_BuiltIn_Print_Area_8" localSheetId="2">[45]CF!#REF!</definedName>
    <definedName name="Excel_BuiltIn_Print_Area_8" localSheetId="3">[45]CF!#REF!</definedName>
    <definedName name="Excel_BuiltIn_Print_Area_8" localSheetId="8">[45]CF!#REF!</definedName>
    <definedName name="Excel_BuiltIn_Print_Area_8" localSheetId="4">[45]CF!#REF!</definedName>
    <definedName name="Excel_BuiltIn_Print_Area_8" localSheetId="5">[45]CF!#REF!</definedName>
    <definedName name="Excel_BuiltIn_Print_Area_8" localSheetId="9">[45]CF!#REF!</definedName>
    <definedName name="Excel_BuiltIn_Print_Area_8">[45]CF!#REF!</definedName>
    <definedName name="exists" localSheetId="7" hidden="1">{"PFE",#N/A,TRUE,"FILMS"}</definedName>
    <definedName name="exists" localSheetId="5" hidden="1">{"PFE",#N/A,TRUE,"FILMS"}</definedName>
    <definedName name="exists" hidden="1">{"PFE",#N/A,TRUE,"FILMS"}</definedName>
    <definedName name="exp5.1" localSheetId="7">#REF!</definedName>
    <definedName name="exp5.1" localSheetId="1">#REF!</definedName>
    <definedName name="exp5.1" localSheetId="2">#REF!</definedName>
    <definedName name="exp5.1" localSheetId="3">#REF!</definedName>
    <definedName name="exp5.1" localSheetId="8">#REF!</definedName>
    <definedName name="exp5.1" localSheetId="4">#REF!</definedName>
    <definedName name="exp5.1" localSheetId="5">#REF!</definedName>
    <definedName name="exp5.1" localSheetId="9">#REF!</definedName>
    <definedName name="exp5.1">#REF!</definedName>
    <definedName name="expense" localSheetId="7">#REF!</definedName>
    <definedName name="expense" localSheetId="1">#REF!</definedName>
    <definedName name="expense" localSheetId="2">#REF!</definedName>
    <definedName name="expense" localSheetId="3">#REF!</definedName>
    <definedName name="expense" localSheetId="8">#REF!</definedName>
    <definedName name="expense" localSheetId="4">#REF!</definedName>
    <definedName name="expense" localSheetId="5">#REF!</definedName>
    <definedName name="expense" localSheetId="9">#REF!</definedName>
    <definedName name="expense">#REF!</definedName>
    <definedName name="Export" localSheetId="7">#REF!</definedName>
    <definedName name="Export" localSheetId="1">#REF!</definedName>
    <definedName name="Export" localSheetId="2">#REF!</definedName>
    <definedName name="Export" localSheetId="3">#REF!</definedName>
    <definedName name="Export" localSheetId="8">#REF!</definedName>
    <definedName name="Export" localSheetId="4">#REF!</definedName>
    <definedName name="Export" localSheetId="5">#REF!</definedName>
    <definedName name="Export" localSheetId="9">#REF!</definedName>
    <definedName name="Export">#REF!</definedName>
    <definedName name="expp10" localSheetId="1">#REF!</definedName>
    <definedName name="expp10" localSheetId="2">#REF!</definedName>
    <definedName name="expp10" localSheetId="3">#REF!</definedName>
    <definedName name="expp10" localSheetId="8">#REF!</definedName>
    <definedName name="expp10" localSheetId="4">#REF!</definedName>
    <definedName name="expp10" localSheetId="9">#REF!</definedName>
    <definedName name="expp10">#REF!</definedName>
    <definedName name="expp12" localSheetId="1">#REF!</definedName>
    <definedName name="expp12" localSheetId="2">#REF!</definedName>
    <definedName name="expp12" localSheetId="3">#REF!</definedName>
    <definedName name="expp12" localSheetId="8">#REF!</definedName>
    <definedName name="expp12" localSheetId="4">#REF!</definedName>
    <definedName name="expp12" localSheetId="9">#REF!</definedName>
    <definedName name="expp12">#REF!</definedName>
    <definedName name="EXPP22" localSheetId="1">#REF!</definedName>
    <definedName name="EXPP22" localSheetId="2">#REF!</definedName>
    <definedName name="EXPP22" localSheetId="3">#REF!</definedName>
    <definedName name="EXPP22" localSheetId="8">#REF!</definedName>
    <definedName name="EXPP22" localSheetId="4">#REF!</definedName>
    <definedName name="EXPP22" localSheetId="9">#REF!</definedName>
    <definedName name="EXPP22">#REF!</definedName>
    <definedName name="expp5" localSheetId="1">#REF!</definedName>
    <definedName name="expp5" localSheetId="2">#REF!</definedName>
    <definedName name="expp5" localSheetId="3">#REF!</definedName>
    <definedName name="expp5" localSheetId="8">#REF!</definedName>
    <definedName name="expp5" localSheetId="4">#REF!</definedName>
    <definedName name="expp5" localSheetId="9">#REF!</definedName>
    <definedName name="expp5">#REF!</definedName>
    <definedName name="expp7" localSheetId="1">#REF!</definedName>
    <definedName name="expp7" localSheetId="2">#REF!</definedName>
    <definedName name="expp7" localSheetId="3">#REF!</definedName>
    <definedName name="expp7" localSheetId="8">#REF!</definedName>
    <definedName name="expp7" localSheetId="4">#REF!</definedName>
    <definedName name="expp7" localSheetId="9">#REF!</definedName>
    <definedName name="expp7">#REF!</definedName>
    <definedName name="expp8" localSheetId="1">#REF!</definedName>
    <definedName name="expp8" localSheetId="2">#REF!</definedName>
    <definedName name="expp8" localSheetId="3">#REF!</definedName>
    <definedName name="expp8" localSheetId="8">#REF!</definedName>
    <definedName name="expp8" localSheetId="4">#REF!</definedName>
    <definedName name="expp8" localSheetId="9">#REF!</definedName>
    <definedName name="expp8">#REF!</definedName>
    <definedName name="expp9" localSheetId="1">#REF!</definedName>
    <definedName name="expp9" localSheetId="2">#REF!</definedName>
    <definedName name="expp9" localSheetId="3">#REF!</definedName>
    <definedName name="expp9" localSheetId="8">#REF!</definedName>
    <definedName name="expp9" localSheetId="4">#REF!</definedName>
    <definedName name="expp9" localSheetId="9">#REF!</definedName>
    <definedName name="expp9">#REF!</definedName>
    <definedName name="Extra_Pay" localSheetId="1">#REF!</definedName>
    <definedName name="Extra_Pay" localSheetId="2">#REF!</definedName>
    <definedName name="Extra_Pay" localSheetId="3">#REF!</definedName>
    <definedName name="Extra_Pay" localSheetId="8">#REF!</definedName>
    <definedName name="Extra_Pay" localSheetId="4">#REF!</definedName>
    <definedName name="Extra_Pay" localSheetId="9">#REF!</definedName>
    <definedName name="Extra_Pay">#REF!</definedName>
    <definedName name="_xlnm.Extract" localSheetId="1">#REF!</definedName>
    <definedName name="_xlnm.Extract" localSheetId="2">#REF!</definedName>
    <definedName name="_xlnm.Extract" localSheetId="3">#REF!</definedName>
    <definedName name="_xlnm.Extract" localSheetId="8">#REF!</definedName>
    <definedName name="_xlnm.Extract" localSheetId="4">#REF!</definedName>
    <definedName name="_xlnm.Extract" localSheetId="9">#REF!</definedName>
    <definedName name="_xlnm.Extract">#REF!</definedName>
    <definedName name="F" localSheetId="1">#REF!</definedName>
    <definedName name="F" localSheetId="2">#REF!</definedName>
    <definedName name="F" localSheetId="3">#REF!</definedName>
    <definedName name="F" localSheetId="8">#REF!</definedName>
    <definedName name="F" localSheetId="4">#REF!</definedName>
    <definedName name="F" localSheetId="9">#REF!</definedName>
    <definedName name="F">#REF!</definedName>
    <definedName name="F_BROWN" localSheetId="1">#REF!</definedName>
    <definedName name="F_BROWN" localSheetId="2">#REF!</definedName>
    <definedName name="F_BROWN" localSheetId="3">#REF!</definedName>
    <definedName name="F_BROWN" localSheetId="8">#REF!</definedName>
    <definedName name="F_BROWN" localSheetId="4">#REF!</definedName>
    <definedName name="F_BROWN" localSheetId="9">#REF!</definedName>
    <definedName name="F_BROWN">#REF!</definedName>
    <definedName name="F_ROLL" localSheetId="1">#REF!</definedName>
    <definedName name="F_ROLL" localSheetId="2">#REF!</definedName>
    <definedName name="F_ROLL" localSheetId="3">#REF!</definedName>
    <definedName name="F_ROLL" localSheetId="8">#REF!</definedName>
    <definedName name="F_ROLL" localSheetId="4">#REF!</definedName>
    <definedName name="F_ROLL" localSheetId="9">#REF!</definedName>
    <definedName name="F_ROLL">#REF!</definedName>
    <definedName name="F1G1H1" localSheetId="1">#REF!</definedName>
    <definedName name="F1G1H1" localSheetId="2">#REF!</definedName>
    <definedName name="F1G1H1" localSheetId="3">#REF!</definedName>
    <definedName name="F1G1H1" localSheetId="8">#REF!</definedName>
    <definedName name="F1G1H1" localSheetId="4">#REF!</definedName>
    <definedName name="F1G1H1" localSheetId="9">#REF!</definedName>
    <definedName name="F1G1H1">#REF!</definedName>
    <definedName name="FC">[46]FC!$B$1:$B$65536</definedName>
    <definedName name="fdfd">[6]!fdfd</definedName>
    <definedName name="fdfdf">[6]!fdfdf</definedName>
    <definedName name="Feb" localSheetId="7">#REF!</definedName>
    <definedName name="Feb" localSheetId="1">#REF!</definedName>
    <definedName name="Feb" localSheetId="2">#REF!</definedName>
    <definedName name="Feb" localSheetId="3">#REF!</definedName>
    <definedName name="Feb" localSheetId="8">#REF!</definedName>
    <definedName name="Feb" localSheetId="4">#REF!</definedName>
    <definedName name="Feb" localSheetId="5">#REF!</definedName>
    <definedName name="Feb" localSheetId="9">#REF!</definedName>
    <definedName name="Feb">#REF!</definedName>
    <definedName name="FELT___ROGS_SDN._BHD." localSheetId="7">'[24]B-105'!#REF!</definedName>
    <definedName name="FELT___ROGS_SDN._BHD." localSheetId="1">'[24]B-105'!#REF!</definedName>
    <definedName name="FELT___ROGS_SDN._BHD." localSheetId="2">'[24]B-105'!#REF!</definedName>
    <definedName name="FELT___ROGS_SDN._BHD." localSheetId="3">'[24]B-105'!#REF!</definedName>
    <definedName name="FELT___ROGS_SDN._BHD." localSheetId="8">'[24]B-105'!#REF!</definedName>
    <definedName name="FELT___ROGS_SDN._BHD." localSheetId="4">'[24]B-105'!#REF!</definedName>
    <definedName name="FELT___ROGS_SDN._BHD." localSheetId="5">'[24]B-105'!#REF!</definedName>
    <definedName name="FELT___ROGS_SDN._BHD." localSheetId="9">'[24]B-105'!#REF!</definedName>
    <definedName name="FELT___ROGS_SDN._BHD.">'[24]B-105'!#REF!</definedName>
    <definedName name="Feltol" localSheetId="7">#REF!</definedName>
    <definedName name="Feltol" localSheetId="1">#REF!</definedName>
    <definedName name="Feltol" localSheetId="2">#REF!</definedName>
    <definedName name="Feltol" localSheetId="3">#REF!</definedName>
    <definedName name="Feltol" localSheetId="8">#REF!</definedName>
    <definedName name="Feltol" localSheetId="4">#REF!</definedName>
    <definedName name="Feltol" localSheetId="5">#REF!</definedName>
    <definedName name="Feltol" localSheetId="9">#REF!</definedName>
    <definedName name="Feltol">#REF!</definedName>
    <definedName name="FELTOL_MANUFACTURING_CO._LTD." localSheetId="7">#REF!</definedName>
    <definedName name="FELTOL_MANUFACTURING_CO._LTD." localSheetId="1">#REF!</definedName>
    <definedName name="FELTOL_MANUFACTURING_CO._LTD." localSheetId="2">#REF!</definedName>
    <definedName name="FELTOL_MANUFACTURING_CO._LTD." localSheetId="3">#REF!</definedName>
    <definedName name="FELTOL_MANUFACTURING_CO._LTD." localSheetId="8">#REF!</definedName>
    <definedName name="FELTOL_MANUFACTURING_CO._LTD." localSheetId="4">#REF!</definedName>
    <definedName name="FELTOL_MANUFACTURING_CO._LTD." localSheetId="5">#REF!</definedName>
    <definedName name="FELTOL_MANUFACTURING_CO._LTD." localSheetId="9">#REF!</definedName>
    <definedName name="FELTOL_MANUFACTURING_CO._LTD.">#REF!</definedName>
    <definedName name="FF" localSheetId="7">{"PFE",#N/A,TRUE,"FILMS"}</definedName>
    <definedName name="FF" localSheetId="5">{"PFE",#N/A,TRUE,"FILMS"}</definedName>
    <definedName name="FF">{"PFE",#N/A,TRUE,"FILMS"}</definedName>
    <definedName name="FFE_ADDBACK" localSheetId="7">#REF!</definedName>
    <definedName name="FFE_ADDBACK" localSheetId="1">#REF!</definedName>
    <definedName name="FFE_ADDBACK" localSheetId="2">#REF!</definedName>
    <definedName name="FFE_ADDBACK" localSheetId="3">#REF!</definedName>
    <definedName name="FFE_ADDBACK" localSheetId="8">#REF!</definedName>
    <definedName name="FFE_ADDBACK" localSheetId="4">#REF!</definedName>
    <definedName name="FFE_ADDBACK" localSheetId="5">#REF!</definedName>
    <definedName name="FFE_ADDBACK" localSheetId="9">#REF!</definedName>
    <definedName name="FFE_ADDBACK">#REF!</definedName>
    <definedName name="FFF" localSheetId="7">#REF!</definedName>
    <definedName name="FFF" localSheetId="1">#REF!</definedName>
    <definedName name="FFF" localSheetId="2">#REF!</definedName>
    <definedName name="FFF" localSheetId="3">#REF!</definedName>
    <definedName name="FFF" localSheetId="8">#REF!</definedName>
    <definedName name="FFF" localSheetId="4">#REF!</definedName>
    <definedName name="FFF" localSheetId="5">#REF!</definedName>
    <definedName name="FFF" localSheetId="9">#REF!</definedName>
    <definedName name="FFF">#REF!</definedName>
    <definedName name="ffs">#N/A</definedName>
    <definedName name="FG">[47]เงินกู้ธนชาติ!$E$17</definedName>
    <definedName name="FG_12" localSheetId="7">#REF!</definedName>
    <definedName name="FG_12" localSheetId="1">#REF!</definedName>
    <definedName name="FG_12" localSheetId="2">#REF!</definedName>
    <definedName name="FG_12" localSheetId="3">#REF!</definedName>
    <definedName name="FG_12" localSheetId="8">#REF!</definedName>
    <definedName name="FG_12" localSheetId="4">#REF!</definedName>
    <definedName name="FG_12" localSheetId="5">#REF!</definedName>
    <definedName name="FG_12" localSheetId="9">#REF!</definedName>
    <definedName name="FG_12">#REF!</definedName>
    <definedName name="fjdf" localSheetId="7">#REF!</definedName>
    <definedName name="fjdf" localSheetId="1">#REF!</definedName>
    <definedName name="fjdf" localSheetId="2">#REF!</definedName>
    <definedName name="fjdf" localSheetId="3">#REF!</definedName>
    <definedName name="fjdf" localSheetId="8">#REF!</definedName>
    <definedName name="fjdf" localSheetId="4">#REF!</definedName>
    <definedName name="fjdf" localSheetId="5">#REF!</definedName>
    <definedName name="fjdf" localSheetId="9">#REF!</definedName>
    <definedName name="fjdf">#REF!</definedName>
    <definedName name="Fon" localSheetId="7">#REF!</definedName>
    <definedName name="Fon" localSheetId="1">#REF!</definedName>
    <definedName name="Fon" localSheetId="2">#REF!</definedName>
    <definedName name="Fon" localSheetId="3">#REF!</definedName>
    <definedName name="Fon" localSheetId="8">#REF!</definedName>
    <definedName name="Fon" localSheetId="4">#REF!</definedName>
    <definedName name="Fon" localSheetId="5">#REF!</definedName>
    <definedName name="Fon" localSheetId="9">#REF!</definedName>
    <definedName name="Fon">#REF!</definedName>
    <definedName name="fre" localSheetId="1">#REF!</definedName>
    <definedName name="fre" localSheetId="2">#REF!</definedName>
    <definedName name="fre" localSheetId="3">#REF!</definedName>
    <definedName name="fre" localSheetId="8">#REF!</definedName>
    <definedName name="fre" localSheetId="4">#REF!</definedName>
    <definedName name="fre" localSheetId="9">#REF!</definedName>
    <definedName name="fre">#REF!</definedName>
    <definedName name="free" localSheetId="1">#REF!</definedName>
    <definedName name="free" localSheetId="2">#REF!</definedName>
    <definedName name="free" localSheetId="3">#REF!</definedName>
    <definedName name="free" localSheetId="8">#REF!</definedName>
    <definedName name="free" localSheetId="4">#REF!</definedName>
    <definedName name="free" localSheetId="9">#REF!</definedName>
    <definedName name="free">#REF!</definedName>
    <definedName name="From" localSheetId="1">#REF!</definedName>
    <definedName name="From" localSheetId="2">#REF!</definedName>
    <definedName name="From" localSheetId="3">#REF!</definedName>
    <definedName name="From" localSheetId="8">#REF!</definedName>
    <definedName name="From" localSheetId="4">#REF!</definedName>
    <definedName name="From" localSheetId="9">#REF!</definedName>
    <definedName name="From">#REF!</definedName>
    <definedName name="front" localSheetId="7" hidden="1">{"PFE",#N/A,TRUE,"FILMS"}</definedName>
    <definedName name="front" localSheetId="5" hidden="1">{"PFE",#N/A,TRUE,"FILMS"}</definedName>
    <definedName name="front" hidden="1">{"PFE",#N/A,TRUE,"FILMS"}</definedName>
    <definedName name="front2" localSheetId="7" hidden="1">{"PFE",#N/A,TRUE,"FILMS"}</definedName>
    <definedName name="front2" localSheetId="5" hidden="1">{"PFE",#N/A,TRUE,"FILMS"}</definedName>
    <definedName name="front2" hidden="1">{"PFE",#N/A,TRUE,"FILMS"}</definedName>
    <definedName name="FS_BS01" localSheetId="7">#REF!</definedName>
    <definedName name="FS_BS01" localSheetId="1">#REF!</definedName>
    <definedName name="FS_BS01" localSheetId="2">#REF!</definedName>
    <definedName name="FS_BS01" localSheetId="3">#REF!</definedName>
    <definedName name="FS_BS01" localSheetId="8">#REF!</definedName>
    <definedName name="FS_BS01" localSheetId="4">#REF!</definedName>
    <definedName name="FS_BS01" localSheetId="5">#REF!</definedName>
    <definedName name="FS_BS01" localSheetId="9">#REF!</definedName>
    <definedName name="FS_BS01">#REF!</definedName>
    <definedName name="FS_BS02" localSheetId="7">#REF!</definedName>
    <definedName name="FS_BS02" localSheetId="1">#REF!</definedName>
    <definedName name="FS_BS02" localSheetId="2">#REF!</definedName>
    <definedName name="FS_BS02" localSheetId="3">#REF!</definedName>
    <definedName name="FS_BS02" localSheetId="8">#REF!</definedName>
    <definedName name="FS_BS02" localSheetId="4">#REF!</definedName>
    <definedName name="FS_BS02" localSheetId="5">#REF!</definedName>
    <definedName name="FS_BS02" localSheetId="9">#REF!</definedName>
    <definedName name="FS_BS02">#REF!</definedName>
    <definedName name="FS_BS03" localSheetId="7">#REF!</definedName>
    <definedName name="FS_BS03" localSheetId="1">#REF!</definedName>
    <definedName name="FS_BS03" localSheetId="2">#REF!</definedName>
    <definedName name="FS_BS03" localSheetId="3">#REF!</definedName>
    <definedName name="FS_BS03" localSheetId="8">#REF!</definedName>
    <definedName name="FS_BS03" localSheetId="4">#REF!</definedName>
    <definedName name="FS_BS03" localSheetId="5">#REF!</definedName>
    <definedName name="FS_BS03" localSheetId="9">#REF!</definedName>
    <definedName name="FS_BS03">#REF!</definedName>
    <definedName name="FS_BS04" localSheetId="1">#REF!</definedName>
    <definedName name="FS_BS04" localSheetId="2">#REF!</definedName>
    <definedName name="FS_BS04" localSheetId="3">#REF!</definedName>
    <definedName name="FS_BS04" localSheetId="8">#REF!</definedName>
    <definedName name="FS_BS04" localSheetId="4">#REF!</definedName>
    <definedName name="FS_BS04" localSheetId="9">#REF!</definedName>
    <definedName name="FS_BS04">#REF!</definedName>
    <definedName name="FS_BS05" localSheetId="1">#REF!</definedName>
    <definedName name="FS_BS05" localSheetId="2">#REF!</definedName>
    <definedName name="FS_BS05" localSheetId="3">#REF!</definedName>
    <definedName name="FS_BS05" localSheetId="8">#REF!</definedName>
    <definedName name="FS_BS05" localSheetId="4">#REF!</definedName>
    <definedName name="FS_BS05" localSheetId="9">#REF!</definedName>
    <definedName name="FS_BS05">#REF!</definedName>
    <definedName name="FS_BSLI" localSheetId="1">#REF!</definedName>
    <definedName name="FS_BSLI" localSheetId="2">#REF!</definedName>
    <definedName name="FS_BSLI" localSheetId="3">#REF!</definedName>
    <definedName name="FS_BSLI" localSheetId="8">#REF!</definedName>
    <definedName name="FS_BSLI" localSheetId="4">#REF!</definedName>
    <definedName name="FS_BSLI" localSheetId="9">#REF!</definedName>
    <definedName name="FS_BSLI">#REF!</definedName>
    <definedName name="FS_PL01" localSheetId="1">#REF!</definedName>
    <definedName name="FS_PL01" localSheetId="2">#REF!</definedName>
    <definedName name="FS_PL01" localSheetId="3">#REF!</definedName>
    <definedName name="FS_PL01" localSheetId="8">#REF!</definedName>
    <definedName name="FS_PL01" localSheetId="4">#REF!</definedName>
    <definedName name="FS_PL01" localSheetId="9">#REF!</definedName>
    <definedName name="FS_PL01">#REF!</definedName>
    <definedName name="FS_PL02" localSheetId="1">#REF!</definedName>
    <definedName name="FS_PL02" localSheetId="2">#REF!</definedName>
    <definedName name="FS_PL02" localSheetId="3">#REF!</definedName>
    <definedName name="FS_PL02" localSheetId="8">#REF!</definedName>
    <definedName name="FS_PL02" localSheetId="4">#REF!</definedName>
    <definedName name="FS_PL02" localSheetId="9">#REF!</definedName>
    <definedName name="FS_PL02">#REF!</definedName>
    <definedName name="FS_PL03" localSheetId="1">#REF!</definedName>
    <definedName name="FS_PL03" localSheetId="2">#REF!</definedName>
    <definedName name="FS_PL03" localSheetId="3">#REF!</definedName>
    <definedName name="FS_PL03" localSheetId="8">#REF!</definedName>
    <definedName name="FS_PL03" localSheetId="4">#REF!</definedName>
    <definedName name="FS_PL03" localSheetId="9">#REF!</definedName>
    <definedName name="FS_PL03">#REF!</definedName>
    <definedName name="FS_PL04" localSheetId="1">#REF!</definedName>
    <definedName name="FS_PL04" localSheetId="2">#REF!</definedName>
    <definedName name="FS_PL04" localSheetId="3">#REF!</definedName>
    <definedName name="FS_PL04" localSheetId="8">#REF!</definedName>
    <definedName name="FS_PL04" localSheetId="4">#REF!</definedName>
    <definedName name="FS_PL04" localSheetId="9">#REF!</definedName>
    <definedName name="FS_PL04">#REF!</definedName>
    <definedName name="FS_PL05" localSheetId="1">#REF!</definedName>
    <definedName name="FS_PL05" localSheetId="2">#REF!</definedName>
    <definedName name="FS_PL05" localSheetId="3">#REF!</definedName>
    <definedName name="FS_PL05" localSheetId="8">#REF!</definedName>
    <definedName name="FS_PL05" localSheetId="4">#REF!</definedName>
    <definedName name="FS_PL05" localSheetId="9">#REF!</definedName>
    <definedName name="FS_PL05">#REF!</definedName>
    <definedName name="FS_PRLO" localSheetId="1">#REF!</definedName>
    <definedName name="FS_PRLO" localSheetId="2">#REF!</definedName>
    <definedName name="FS_PRLO" localSheetId="3">#REF!</definedName>
    <definedName name="FS_PRLO" localSheetId="8">#REF!</definedName>
    <definedName name="FS_PRLO" localSheetId="4">#REF!</definedName>
    <definedName name="FS_PRLO" localSheetId="9">#REF!</definedName>
    <definedName name="FS_PRLO">#REF!</definedName>
    <definedName name="FS_REEN" localSheetId="1">#REF!</definedName>
    <definedName name="FS_REEN" localSheetId="2">#REF!</definedName>
    <definedName name="FS_REEN" localSheetId="3">#REF!</definedName>
    <definedName name="FS_REEN" localSheetId="8">#REF!</definedName>
    <definedName name="FS_REEN" localSheetId="4">#REF!</definedName>
    <definedName name="FS_REEN" localSheetId="9">#REF!</definedName>
    <definedName name="FS_REEN">#REF!</definedName>
    <definedName name="FS1130_A" localSheetId="1">#REF!</definedName>
    <definedName name="FS1130_A" localSheetId="2">#REF!</definedName>
    <definedName name="FS1130_A" localSheetId="3">#REF!</definedName>
    <definedName name="FS1130_A" localSheetId="8">#REF!</definedName>
    <definedName name="FS1130_A" localSheetId="4">#REF!</definedName>
    <definedName name="FS1130_A" localSheetId="9">#REF!</definedName>
    <definedName name="FS1130_A">#REF!</definedName>
    <definedName name="FS1130_B" localSheetId="1">#REF!</definedName>
    <definedName name="FS1130_B" localSheetId="2">#REF!</definedName>
    <definedName name="FS1130_B" localSheetId="3">#REF!</definedName>
    <definedName name="FS1130_B" localSheetId="8">#REF!</definedName>
    <definedName name="FS1130_B" localSheetId="4">#REF!</definedName>
    <definedName name="FS1130_B" localSheetId="9">#REF!</definedName>
    <definedName name="FS1130_B">#REF!</definedName>
    <definedName name="FS1140_A" localSheetId="1">#REF!</definedName>
    <definedName name="FS1140_A" localSheetId="2">#REF!</definedName>
    <definedName name="FS1140_A" localSheetId="3">#REF!</definedName>
    <definedName name="FS1140_A" localSheetId="8">#REF!</definedName>
    <definedName name="FS1140_A" localSheetId="4">#REF!</definedName>
    <definedName name="FS1140_A" localSheetId="9">#REF!</definedName>
    <definedName name="FS1140_A">#REF!</definedName>
    <definedName name="FS1140_B" localSheetId="1">#REF!</definedName>
    <definedName name="FS1140_B" localSheetId="2">#REF!</definedName>
    <definedName name="FS1140_B" localSheetId="3">#REF!</definedName>
    <definedName name="FS1140_B" localSheetId="8">#REF!</definedName>
    <definedName name="FS1140_B" localSheetId="4">#REF!</definedName>
    <definedName name="FS1140_B" localSheetId="9">#REF!</definedName>
    <definedName name="FS1140_B">#REF!</definedName>
    <definedName name="Full_Print" localSheetId="1">#REF!</definedName>
    <definedName name="Full_Print" localSheetId="2">#REF!</definedName>
    <definedName name="Full_Print" localSheetId="3">#REF!</definedName>
    <definedName name="Full_Print" localSheetId="8">#REF!</definedName>
    <definedName name="Full_Print" localSheetId="4">#REF!</definedName>
    <definedName name="Full_Print" localSheetId="9">#REF!</definedName>
    <definedName name="Full_Print">#REF!</definedName>
    <definedName name="Furniture" localSheetId="1">#REF!</definedName>
    <definedName name="Furniture" localSheetId="2">#REF!</definedName>
    <definedName name="Furniture" localSheetId="3">#REF!</definedName>
    <definedName name="Furniture" localSheetId="8">#REF!</definedName>
    <definedName name="Furniture" localSheetId="4">#REF!</definedName>
    <definedName name="Furniture" localSheetId="9">#REF!</definedName>
    <definedName name="Furniture">#REF!</definedName>
    <definedName name="FurnitureTax" localSheetId="1">#REF!</definedName>
    <definedName name="FurnitureTax" localSheetId="2">#REF!</definedName>
    <definedName name="FurnitureTax" localSheetId="3">#REF!</definedName>
    <definedName name="FurnitureTax" localSheetId="8">#REF!</definedName>
    <definedName name="FurnitureTax" localSheetId="4">#REF!</definedName>
    <definedName name="FurnitureTax" localSheetId="9">#REF!</definedName>
    <definedName name="FurnitureTax">#REF!</definedName>
    <definedName name="FX" localSheetId="1">[48]!FX</definedName>
    <definedName name="FX" localSheetId="2">[48]!FX</definedName>
    <definedName name="FX" localSheetId="3">[48]!FX</definedName>
    <definedName name="FX" localSheetId="8">[48]!FX</definedName>
    <definedName name="FX" localSheetId="4">[48]!FX</definedName>
    <definedName name="FX" localSheetId="9">[48]!FX</definedName>
    <definedName name="FX">[48]!FX</definedName>
    <definedName name="G" localSheetId="7">#REF!</definedName>
    <definedName name="G" localSheetId="1">#REF!</definedName>
    <definedName name="G" localSheetId="2">#REF!</definedName>
    <definedName name="G" localSheetId="3">#REF!</definedName>
    <definedName name="G" localSheetId="8">#REF!</definedName>
    <definedName name="G" localSheetId="4">#REF!</definedName>
    <definedName name="G" localSheetId="5">#REF!</definedName>
    <definedName name="G" localSheetId="9">#REF!</definedName>
    <definedName name="G">#REF!</definedName>
    <definedName name="GALLOT_CHEMICAL_LTD._PART." localSheetId="7">#REF!</definedName>
    <definedName name="GALLOT_CHEMICAL_LTD._PART." localSheetId="1">#REF!</definedName>
    <definedName name="GALLOT_CHEMICAL_LTD._PART." localSheetId="2">#REF!</definedName>
    <definedName name="GALLOT_CHEMICAL_LTD._PART." localSheetId="3">#REF!</definedName>
    <definedName name="GALLOT_CHEMICAL_LTD._PART." localSheetId="8">#REF!</definedName>
    <definedName name="GALLOT_CHEMICAL_LTD._PART." localSheetId="4">#REF!</definedName>
    <definedName name="GALLOT_CHEMICAL_LTD._PART." localSheetId="5">#REF!</definedName>
    <definedName name="GALLOT_CHEMICAL_LTD._PART." localSheetId="9">#REF!</definedName>
    <definedName name="GALLOT_CHEMICAL_LTD._PART.">#REF!</definedName>
    <definedName name="gdk">#N/A</definedName>
    <definedName name="gem">#N/A</definedName>
    <definedName name="gems">#N/A</definedName>
    <definedName name="gew">#N/A</definedName>
    <definedName name="gfgfgf">[6]!gfgfgf</definedName>
    <definedName name="GG" localSheetId="7">{"PFE",#N/A,TRUE,"FILMS"}</definedName>
    <definedName name="GG" localSheetId="5">{"PFE",#N/A,TRUE,"FILMS"}</definedName>
    <definedName name="GG">{"PFE",#N/A,TRUE,"FILMS"}</definedName>
    <definedName name="ggffgf">[6]!ggffgf</definedName>
    <definedName name="GGG" localSheetId="7">#REF!</definedName>
    <definedName name="GGG" localSheetId="1">#REF!</definedName>
    <definedName name="GGG" localSheetId="2">#REF!</definedName>
    <definedName name="GGG" localSheetId="3">#REF!</definedName>
    <definedName name="GGG" localSheetId="8">#REF!</definedName>
    <definedName name="GGG" localSheetId="4">#REF!</definedName>
    <definedName name="GGG" localSheetId="5">#REF!</definedName>
    <definedName name="GGG" localSheetId="9">#REF!</definedName>
    <definedName name="GGG">#REF!</definedName>
    <definedName name="ggggg" localSheetId="7" hidden="1">{"PFE",#N/A,TRUE,"FILMS"}</definedName>
    <definedName name="ggggg" localSheetId="5" hidden="1">{"PFE",#N/A,TRUE,"FILMS"}</definedName>
    <definedName name="ggggg" hidden="1">{"PFE",#N/A,TRUE,"FILMS"}</definedName>
    <definedName name="ghvj">[49]เงินกู้ธนชาติ!$B$4</definedName>
    <definedName name="GL" localSheetId="7" hidden="1">{"PFE",#N/A,TRUE,"FILMS"}</definedName>
    <definedName name="GL" localSheetId="5" hidden="1">{"PFE",#N/A,TRUE,"FILMS"}</definedName>
    <definedName name="GL" hidden="1">{"PFE",#N/A,TRUE,"FILMS"}</definedName>
    <definedName name="glaze" localSheetId="7">#REF!</definedName>
    <definedName name="glaze" localSheetId="1">#REF!</definedName>
    <definedName name="glaze" localSheetId="2">#REF!</definedName>
    <definedName name="glaze" localSheetId="3">#REF!</definedName>
    <definedName name="glaze" localSheetId="8">#REF!</definedName>
    <definedName name="glaze" localSheetId="4">#REF!</definedName>
    <definedName name="glaze" localSheetId="5">#REF!</definedName>
    <definedName name="glaze" localSheetId="9">#REF!</definedName>
    <definedName name="glaze">#REF!</definedName>
    <definedName name="Glazing" localSheetId="7">#REF!</definedName>
    <definedName name="Glazing" localSheetId="1">#REF!</definedName>
    <definedName name="Glazing" localSheetId="2">#REF!</definedName>
    <definedName name="Glazing" localSheetId="3">#REF!</definedName>
    <definedName name="Glazing" localSheetId="8">#REF!</definedName>
    <definedName name="Glazing" localSheetId="4">#REF!</definedName>
    <definedName name="Glazing" localSheetId="5">#REF!</definedName>
    <definedName name="Glazing" localSheetId="9">#REF!</definedName>
    <definedName name="Glazing">#REF!</definedName>
    <definedName name="goi" localSheetId="7">Scheduled_Payment+Extra_Payment</definedName>
    <definedName name="goi" localSheetId="1">Scheduled_Payment+Extra_Payment</definedName>
    <definedName name="goi" localSheetId="2">Scheduled_Payment+Extra_Payment</definedName>
    <definedName name="goi" localSheetId="3">Scheduled_Payment+Extra_Payment</definedName>
    <definedName name="goi" localSheetId="8">Scheduled_Payment+Extra_Payment</definedName>
    <definedName name="goi" localSheetId="4">Scheduled_Payment+Extra_Payment</definedName>
    <definedName name="goi" localSheetId="5">Scheduled_Payment+Extra_Payment</definedName>
    <definedName name="goi" localSheetId="9">Scheduled_Payment+Extra_Payment</definedName>
    <definedName name="goi">Scheduled_Payment+Extra_Payment</definedName>
    <definedName name="GRAND_ASIA_PACIFIC_COPORATION_CO._LTD." localSheetId="7">#REF!</definedName>
    <definedName name="GRAND_ASIA_PACIFIC_COPORATION_CO._LTD." localSheetId="1">#REF!</definedName>
    <definedName name="GRAND_ASIA_PACIFIC_COPORATION_CO._LTD." localSheetId="2">#REF!</definedName>
    <definedName name="GRAND_ASIA_PACIFIC_COPORATION_CO._LTD." localSheetId="3">#REF!</definedName>
    <definedName name="GRAND_ASIA_PACIFIC_COPORATION_CO._LTD." localSheetId="8">#REF!</definedName>
    <definedName name="GRAND_ASIA_PACIFIC_COPORATION_CO._LTD." localSheetId="4">#REF!</definedName>
    <definedName name="GRAND_ASIA_PACIFIC_COPORATION_CO._LTD." localSheetId="5">#REF!</definedName>
    <definedName name="GRAND_ASIA_PACIFIC_COPORATION_CO._LTD." localSheetId="9">#REF!</definedName>
    <definedName name="GRAND_ASIA_PACIFIC_COPORATION_CO._LTD.">#REF!</definedName>
    <definedName name="GRAND_ASIA_PACIFIC_CORPORATION_CO._LTD." localSheetId="7">#REF!</definedName>
    <definedName name="GRAND_ASIA_PACIFIC_CORPORATION_CO._LTD." localSheetId="1">#REF!</definedName>
    <definedName name="GRAND_ASIA_PACIFIC_CORPORATION_CO._LTD." localSheetId="2">#REF!</definedName>
    <definedName name="GRAND_ASIA_PACIFIC_CORPORATION_CO._LTD." localSheetId="3">#REF!</definedName>
    <definedName name="GRAND_ASIA_PACIFIC_CORPORATION_CO._LTD." localSheetId="8">#REF!</definedName>
    <definedName name="GRAND_ASIA_PACIFIC_CORPORATION_CO._LTD." localSheetId="4">#REF!</definedName>
    <definedName name="GRAND_ASIA_PACIFIC_CORPORATION_CO._LTD." localSheetId="5">#REF!</definedName>
    <definedName name="GRAND_ASIA_PACIFIC_CORPORATION_CO._LTD." localSheetId="9">#REF!</definedName>
    <definedName name="GRAND_ASIA_PACIFIC_CORPORATION_CO._LTD.">#REF!</definedName>
    <definedName name="GRANDLITE" localSheetId="7">#REF!</definedName>
    <definedName name="GRANDLITE" localSheetId="1">#REF!</definedName>
    <definedName name="GRANDLITE" localSheetId="2">#REF!</definedName>
    <definedName name="GRANDLITE" localSheetId="3">#REF!</definedName>
    <definedName name="GRANDLITE" localSheetId="8">#REF!</definedName>
    <definedName name="GRANDLITE" localSheetId="4">#REF!</definedName>
    <definedName name="GRANDLITE" localSheetId="5">#REF!</definedName>
    <definedName name="GRANDLITE" localSheetId="9">#REF!</definedName>
    <definedName name="GRANDLITE">#REF!</definedName>
    <definedName name="Grid" localSheetId="1">#REF!</definedName>
    <definedName name="Grid" localSheetId="2">#REF!</definedName>
    <definedName name="Grid" localSheetId="3">#REF!</definedName>
    <definedName name="Grid" localSheetId="8">#REF!</definedName>
    <definedName name="Grid" localSheetId="4">#REF!</definedName>
    <definedName name="Grid" localSheetId="9">#REF!</definedName>
    <definedName name="Grid">#REF!</definedName>
    <definedName name="GROUP" localSheetId="1">#REF!</definedName>
    <definedName name="GROUP" localSheetId="2">#REF!</definedName>
    <definedName name="GROUP" localSheetId="3">#REF!</definedName>
    <definedName name="GROUP" localSheetId="8">#REF!</definedName>
    <definedName name="GROUP" localSheetId="4">#REF!</definedName>
    <definedName name="GROUP" localSheetId="9">#REF!</definedName>
    <definedName name="GROUP">#REF!</definedName>
    <definedName name="GrphActSales" localSheetId="1">#REF!</definedName>
    <definedName name="GrphActSales" localSheetId="2">#REF!</definedName>
    <definedName name="GrphActSales" localSheetId="3">#REF!</definedName>
    <definedName name="GrphActSales" localSheetId="8">#REF!</definedName>
    <definedName name="GrphActSales" localSheetId="4">#REF!</definedName>
    <definedName name="GrphActSales" localSheetId="9">#REF!</definedName>
    <definedName name="GrphActSales">#REF!</definedName>
    <definedName name="GrphActStk" localSheetId="1">#REF!</definedName>
    <definedName name="GrphActStk" localSheetId="2">#REF!</definedName>
    <definedName name="GrphActStk" localSheetId="3">#REF!</definedName>
    <definedName name="GrphActStk" localSheetId="8">#REF!</definedName>
    <definedName name="GrphActStk" localSheetId="4">#REF!</definedName>
    <definedName name="GrphActStk" localSheetId="9">#REF!</definedName>
    <definedName name="GrphActStk">#REF!</definedName>
    <definedName name="GrphPlanSales" localSheetId="1">#REF!</definedName>
    <definedName name="GrphPlanSales" localSheetId="2">#REF!</definedName>
    <definedName name="GrphPlanSales" localSheetId="3">#REF!</definedName>
    <definedName name="GrphPlanSales" localSheetId="8">#REF!</definedName>
    <definedName name="GrphPlanSales" localSheetId="4">#REF!</definedName>
    <definedName name="GrphPlanSales" localSheetId="9">#REF!</definedName>
    <definedName name="GrphPlanSales">#REF!</definedName>
    <definedName name="GrphTgtStk" localSheetId="1">#REF!</definedName>
    <definedName name="GrphTgtStk" localSheetId="2">#REF!</definedName>
    <definedName name="GrphTgtStk" localSheetId="3">#REF!</definedName>
    <definedName name="GrphTgtStk" localSheetId="8">#REF!</definedName>
    <definedName name="GrphTgtStk" localSheetId="4">#REF!</definedName>
    <definedName name="GrphTgtStk" localSheetId="9">#REF!</definedName>
    <definedName name="GrphTgtStk">#REF!</definedName>
    <definedName name="GW" localSheetId="1">#REF!</definedName>
    <definedName name="GW" localSheetId="2">#REF!</definedName>
    <definedName name="GW" localSheetId="3">#REF!</definedName>
    <definedName name="GW" localSheetId="8">#REF!</definedName>
    <definedName name="GW" localSheetId="4">#REF!</definedName>
    <definedName name="GW" localSheetId="9">#REF!</definedName>
    <definedName name="GW">#REF!</definedName>
    <definedName name="H" localSheetId="1">#REF!</definedName>
    <definedName name="H" localSheetId="2">#REF!</definedName>
    <definedName name="H" localSheetId="3">#REF!</definedName>
    <definedName name="H" localSheetId="8">#REF!</definedName>
    <definedName name="H" localSheetId="4">#REF!</definedName>
    <definedName name="H" localSheetId="9">#REF!</definedName>
    <definedName name="H">#REF!</definedName>
    <definedName name="H.B.FULLER__THAILAND_CO._LTD." localSheetId="1">#REF!</definedName>
    <definedName name="H.B.FULLER__THAILAND_CO._LTD." localSheetId="2">#REF!</definedName>
    <definedName name="H.B.FULLER__THAILAND_CO._LTD." localSheetId="3">#REF!</definedName>
    <definedName name="H.B.FULLER__THAILAND_CO._LTD." localSheetId="8">#REF!</definedName>
    <definedName name="H.B.FULLER__THAILAND_CO._LTD." localSheetId="4">#REF!</definedName>
    <definedName name="H.B.FULLER__THAILAND_CO._LTD." localSheetId="9">#REF!</definedName>
    <definedName name="H.B.FULLER__THAILAND_CO._LTD.">#REF!</definedName>
    <definedName name="Habitat_Industries__Thailand" localSheetId="1">#REF!</definedName>
    <definedName name="Habitat_Industries__Thailand" localSheetId="2">#REF!</definedName>
    <definedName name="Habitat_Industries__Thailand" localSheetId="3">#REF!</definedName>
    <definedName name="Habitat_Industries__Thailand" localSheetId="8">#REF!</definedName>
    <definedName name="Habitat_Industries__Thailand" localSheetId="4">#REF!</definedName>
    <definedName name="Habitat_Industries__Thailand" localSheetId="9">#REF!</definedName>
    <definedName name="Habitat_Industries__Thailand">#REF!</definedName>
    <definedName name="Hachem_Paint" localSheetId="1">#REF!</definedName>
    <definedName name="Hachem_Paint" localSheetId="2">#REF!</definedName>
    <definedName name="Hachem_Paint" localSheetId="3">#REF!</definedName>
    <definedName name="Hachem_Paint" localSheetId="8">#REF!</definedName>
    <definedName name="Hachem_Paint" localSheetId="4">#REF!</definedName>
    <definedName name="Hachem_Paint" localSheetId="9">#REF!</definedName>
    <definedName name="Hachem_Paint">#REF!</definedName>
    <definedName name="HAMMERSMITH_LTD." localSheetId="1">#REF!</definedName>
    <definedName name="HAMMERSMITH_LTD." localSheetId="2">#REF!</definedName>
    <definedName name="HAMMERSMITH_LTD." localSheetId="3">#REF!</definedName>
    <definedName name="HAMMERSMITH_LTD." localSheetId="8">#REF!</definedName>
    <definedName name="HAMMERSMITH_LTD." localSheetId="4">#REF!</definedName>
    <definedName name="HAMMERSMITH_LTD." localSheetId="9">#REF!</definedName>
    <definedName name="HAMMERSMITH_LTD.">#REF!</definedName>
    <definedName name="HARTFORD" localSheetId="1">#REF!</definedName>
    <definedName name="HARTFORD" localSheetId="2">#REF!</definedName>
    <definedName name="HARTFORD" localSheetId="3">#REF!</definedName>
    <definedName name="HARTFORD" localSheetId="8">#REF!</definedName>
    <definedName name="HARTFORD" localSheetId="4">#REF!</definedName>
    <definedName name="HARTFORD" localSheetId="9">#REF!</definedName>
    <definedName name="HARTFORD">#REF!</definedName>
    <definedName name="Header_Row" localSheetId="1">ROW(#REF!)</definedName>
    <definedName name="Header_Row" localSheetId="2">ROW(#REF!)</definedName>
    <definedName name="Header_Row" localSheetId="3">ROW(#REF!)</definedName>
    <definedName name="Header_Row" localSheetId="8">ROW(#REF!)</definedName>
    <definedName name="Header_Row" localSheetId="4">ROW(#REF!)</definedName>
    <definedName name="Header_Row" localSheetId="5">ROW(#REF!)</definedName>
    <definedName name="Header_Row" localSheetId="9">ROW(#REF!)</definedName>
    <definedName name="Header_Row">ROW(#REF!)</definedName>
    <definedName name="Heading" localSheetId="7">#REF!</definedName>
    <definedName name="Heading" localSheetId="1">#REF!</definedName>
    <definedName name="Heading" localSheetId="2">#REF!</definedName>
    <definedName name="Heading" localSheetId="3">#REF!</definedName>
    <definedName name="Heading" localSheetId="8">#REF!</definedName>
    <definedName name="Heading" localSheetId="4">#REF!</definedName>
    <definedName name="Heading" localSheetId="5">#REF!</definedName>
    <definedName name="Heading" localSheetId="9">#REF!</definedName>
    <definedName name="Heading">#REF!</definedName>
    <definedName name="HH" localSheetId="7">#REF!</definedName>
    <definedName name="HH" localSheetId="1">#REF!</definedName>
    <definedName name="HH" localSheetId="2">#REF!</definedName>
    <definedName name="HH" localSheetId="3">#REF!</definedName>
    <definedName name="HH" localSheetId="8">#REF!</definedName>
    <definedName name="HH" localSheetId="4">#REF!</definedName>
    <definedName name="HH" localSheetId="5">#REF!</definedName>
    <definedName name="HH" localSheetId="9">#REF!</definedName>
    <definedName name="HH">#REF!</definedName>
    <definedName name="HHH" localSheetId="1">#REF!</definedName>
    <definedName name="HHH" localSheetId="2">#REF!</definedName>
    <definedName name="HHH" localSheetId="3">#REF!</definedName>
    <definedName name="HHH" localSheetId="8">#REF!</definedName>
    <definedName name="HHH" localSheetId="4">#REF!</definedName>
    <definedName name="HHH" localSheetId="9">#REF!</definedName>
    <definedName name="HHH">#REF!</definedName>
    <definedName name="hii">#N/A</definedName>
    <definedName name="hjh" localSheetId="7">'11-12'!hjh</definedName>
    <definedName name="hjh" localSheetId="1">'5(3M)'!hjh</definedName>
    <definedName name="hjh" localSheetId="2">'6(3M)'!hjh</definedName>
    <definedName name="hjh" localSheetId="3">'7(6M)'!hjh</definedName>
    <definedName name="hjh" localSheetId="8">'8 (6M)'!hjh</definedName>
    <definedName name="hjh" localSheetId="4">'8(6M)'!hjh</definedName>
    <definedName name="hjh" localSheetId="9">'9(6M)'!hjh</definedName>
    <definedName name="hjh">#N/A</definedName>
    <definedName name="hjjkkkl" localSheetId="7">#REF!</definedName>
    <definedName name="hjjkkkl" localSheetId="1">#REF!</definedName>
    <definedName name="hjjkkkl" localSheetId="2">#REF!</definedName>
    <definedName name="hjjkkkl" localSheetId="3">#REF!</definedName>
    <definedName name="hjjkkkl" localSheetId="8">#REF!</definedName>
    <definedName name="hjjkkkl" localSheetId="4">#REF!</definedName>
    <definedName name="hjjkkkl" localSheetId="5">#REF!</definedName>
    <definedName name="hjjkkkl" localSheetId="9">#REF!</definedName>
    <definedName name="hjjkkkl">#REF!</definedName>
    <definedName name="HOSPITALITY_CO._LTD." localSheetId="7">#REF!</definedName>
    <definedName name="HOSPITALITY_CO._LTD." localSheetId="1">#REF!</definedName>
    <definedName name="HOSPITALITY_CO._LTD." localSheetId="2">#REF!</definedName>
    <definedName name="HOSPITALITY_CO._LTD." localSheetId="3">#REF!</definedName>
    <definedName name="HOSPITALITY_CO._LTD." localSheetId="8">#REF!</definedName>
    <definedName name="HOSPITALITY_CO._LTD." localSheetId="4">#REF!</definedName>
    <definedName name="HOSPITALITY_CO._LTD." localSheetId="5">#REF!</definedName>
    <definedName name="HOSPITALITY_CO._LTD." localSheetId="9">#REF!</definedName>
    <definedName name="HOSPITALITY_CO._LTD.">#REF!</definedName>
    <definedName name="HSCB" localSheetId="7">'[31]ADJ - RATE'!#REF!</definedName>
    <definedName name="HSCB" localSheetId="1">'[31]ADJ - RATE'!#REF!</definedName>
    <definedName name="HSCB" localSheetId="2">'[31]ADJ - RATE'!#REF!</definedName>
    <definedName name="HSCB" localSheetId="3">'[31]ADJ - RATE'!#REF!</definedName>
    <definedName name="HSCB" localSheetId="8">'[31]ADJ - RATE'!#REF!</definedName>
    <definedName name="HSCB" localSheetId="4">'[31]ADJ - RATE'!#REF!</definedName>
    <definedName name="HSCB" localSheetId="5">'[31]ADJ - RATE'!#REF!</definedName>
    <definedName name="HSCB" localSheetId="9">'[31]ADJ - RATE'!#REF!</definedName>
    <definedName name="HSCB">'[31]ADJ - RATE'!#REF!</definedName>
    <definedName name="ht" localSheetId="7">#REF!</definedName>
    <definedName name="ht" localSheetId="1">#REF!</definedName>
    <definedName name="ht" localSheetId="2">#REF!</definedName>
    <definedName name="ht" localSheetId="3">#REF!</definedName>
    <definedName name="ht" localSheetId="8">#REF!</definedName>
    <definedName name="ht" localSheetId="4">#REF!</definedName>
    <definedName name="ht" localSheetId="5">#REF!</definedName>
    <definedName name="ht" localSheetId="9">#REF!</definedName>
    <definedName name="ht">#REF!</definedName>
    <definedName name="HTML" localSheetId="6" hidden="1">{"'Eng (page2)'!$A$1:$D$52"}</definedName>
    <definedName name="HTML" localSheetId="7" hidden="1">{"'Eng (page2)'!$A$1:$D$52"}</definedName>
    <definedName name="HTML" localSheetId="1" hidden="1">{"'Eng (page2)'!$A$1:$D$52"}</definedName>
    <definedName name="HTML" localSheetId="2" hidden="1">{"'Eng (page2)'!$A$1:$D$52"}</definedName>
    <definedName name="HTML" localSheetId="3" hidden="1">{"'Eng (page2)'!$A$1:$D$52"}</definedName>
    <definedName name="HTML" localSheetId="8" hidden="1">{"'Eng (page2)'!$A$1:$D$52"}</definedName>
    <definedName name="HTML" localSheetId="4" hidden="1">{"'Eng (page2)'!$A$1:$D$52"}</definedName>
    <definedName name="HTML" localSheetId="5" hidden="1">{"'Eng (page2)'!$A$1:$D$52"}</definedName>
    <definedName name="HTML" localSheetId="9" hidden="1">{"'Eng (page2)'!$A$1:$D$52"}</definedName>
    <definedName name="HTML" hidden="1">{"'Eng (page2)'!$A$1:$D$52"}</definedName>
    <definedName name="HTML_CodePage" hidden="1">874</definedName>
    <definedName name="html_contorl" localSheetId="7">'11-12'!html_contorl</definedName>
    <definedName name="html_contorl" localSheetId="5">#N/A</definedName>
    <definedName name="html_contorl">html_contorl</definedName>
    <definedName name="HTML_Control" localSheetId="6" hidden="1">{"'Eng (page2)'!$A$1:$D$52"}</definedName>
    <definedName name="HTML_Control" localSheetId="7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8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localSheetId="9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u" localSheetId="7">#REF!</definedName>
    <definedName name="huu" localSheetId="1">#REF!</definedName>
    <definedName name="huu" localSheetId="2">#REF!</definedName>
    <definedName name="huu" localSheetId="3">#REF!</definedName>
    <definedName name="huu" localSheetId="8">#REF!</definedName>
    <definedName name="huu" localSheetId="4">#REF!</definedName>
    <definedName name="huu" localSheetId="5">#REF!</definedName>
    <definedName name="huu" localSheetId="9">#REF!</definedName>
    <definedName name="huu">#REF!</definedName>
    <definedName name="hyhy">#N/A</definedName>
    <definedName name="I" localSheetId="7">#REF!</definedName>
    <definedName name="I" localSheetId="1">#REF!</definedName>
    <definedName name="I" localSheetId="2">#REF!</definedName>
    <definedName name="I" localSheetId="3">#REF!</definedName>
    <definedName name="I" localSheetId="8">#REF!</definedName>
    <definedName name="I" localSheetId="4">#REF!</definedName>
    <definedName name="I" localSheetId="5">#REF!</definedName>
    <definedName name="I" localSheetId="9">#REF!</definedName>
    <definedName name="I">#REF!</definedName>
    <definedName name="ID" localSheetId="7">#REF!</definedName>
    <definedName name="ID" localSheetId="1">#REF!</definedName>
    <definedName name="ID" localSheetId="2">#REF!</definedName>
    <definedName name="ID" localSheetId="3">#REF!</definedName>
    <definedName name="ID" localSheetId="8">#REF!</definedName>
    <definedName name="ID" localSheetId="4">#REF!</definedName>
    <definedName name="ID" localSheetId="5">#REF!</definedName>
    <definedName name="ID" localSheetId="9">#REF!</definedName>
    <definedName name="ID">#REF!</definedName>
    <definedName name="IELWSALES" localSheetId="7">#REF!</definedName>
    <definedName name="IELWSALES" localSheetId="1">#REF!</definedName>
    <definedName name="IELWSALES" localSheetId="2">#REF!</definedName>
    <definedName name="IELWSALES" localSheetId="3">#REF!</definedName>
    <definedName name="IELWSALES" localSheetId="8">#REF!</definedName>
    <definedName name="IELWSALES" localSheetId="4">#REF!</definedName>
    <definedName name="IELWSALES" localSheetId="5">#REF!</definedName>
    <definedName name="IELWSALES" localSheetId="9">#REF!</definedName>
    <definedName name="IELWSALES">#REF!</definedName>
    <definedName name="IELYSALES" localSheetId="1">#REF!</definedName>
    <definedName name="IELYSALES" localSheetId="2">#REF!</definedName>
    <definedName name="IELYSALES" localSheetId="3">#REF!</definedName>
    <definedName name="IELYSALES" localSheetId="8">#REF!</definedName>
    <definedName name="IELYSALES" localSheetId="4">#REF!</definedName>
    <definedName name="IELYSALES" localSheetId="9">#REF!</definedName>
    <definedName name="IELYSALES">#REF!</definedName>
    <definedName name="IEPLANSALES" localSheetId="1">#REF!</definedName>
    <definedName name="IEPLANSALES" localSheetId="2">#REF!</definedName>
    <definedName name="IEPLANSALES" localSheetId="3">#REF!</definedName>
    <definedName name="IEPLANSALES" localSheetId="8">#REF!</definedName>
    <definedName name="IEPLANSALES" localSheetId="4">#REF!</definedName>
    <definedName name="IEPLANSALES" localSheetId="9">#REF!</definedName>
    <definedName name="IEPLANSALES">#REF!</definedName>
    <definedName name="ier" localSheetId="1">#REF!</definedName>
    <definedName name="ier" localSheetId="2">#REF!</definedName>
    <definedName name="ier" localSheetId="3">#REF!</definedName>
    <definedName name="ier" localSheetId="8">#REF!</definedName>
    <definedName name="ier" localSheetId="4">#REF!</definedName>
    <definedName name="ier" localSheetId="9">#REF!</definedName>
    <definedName name="ier">#REF!</definedName>
    <definedName name="IESP" localSheetId="1">#REF!</definedName>
    <definedName name="IESP" localSheetId="2">#REF!</definedName>
    <definedName name="IESP" localSheetId="3">#REF!</definedName>
    <definedName name="IESP" localSheetId="8">#REF!</definedName>
    <definedName name="IESP" localSheetId="4">#REF!</definedName>
    <definedName name="IESP" localSheetId="9">#REF!</definedName>
    <definedName name="IESP">#REF!</definedName>
    <definedName name="II" localSheetId="1">#REF!</definedName>
    <definedName name="II" localSheetId="2">#REF!</definedName>
    <definedName name="II" localSheetId="3">#REF!</definedName>
    <definedName name="II" localSheetId="8">#REF!</definedName>
    <definedName name="II" localSheetId="4">#REF!</definedName>
    <definedName name="II" localSheetId="9">#REF!</definedName>
    <definedName name="II">#REF!</definedName>
    <definedName name="III" localSheetId="1">#REF!</definedName>
    <definedName name="III" localSheetId="2">#REF!</definedName>
    <definedName name="III" localSheetId="3">#REF!</definedName>
    <definedName name="III" localSheetId="8">#REF!</definedName>
    <definedName name="III" localSheetId="4">#REF!</definedName>
    <definedName name="III" localSheetId="9">#REF!</definedName>
    <definedName name="III">#REF!</definedName>
    <definedName name="IMG___ASIA_CO._LTD." localSheetId="7">'[50]AGING LOCAL'!#REF!</definedName>
    <definedName name="IMG___ASIA_CO._LTD." localSheetId="1">'[50]AGING LOCAL'!#REF!</definedName>
    <definedName name="IMG___ASIA_CO._LTD." localSheetId="2">'[50]AGING LOCAL'!#REF!</definedName>
    <definedName name="IMG___ASIA_CO._LTD." localSheetId="3">'[50]AGING LOCAL'!#REF!</definedName>
    <definedName name="IMG___ASIA_CO._LTD." localSheetId="8">'[50]AGING LOCAL'!#REF!</definedName>
    <definedName name="IMG___ASIA_CO._LTD." localSheetId="4">'[50]AGING LOCAL'!#REF!</definedName>
    <definedName name="IMG___ASIA_CO._LTD." localSheetId="5">'[50]AGING LOCAL'!#REF!</definedName>
    <definedName name="IMG___ASIA_CO._LTD." localSheetId="9">'[50]AGING LOCAL'!#REF!</definedName>
    <definedName name="IMG___ASIA_CO._LTD.">'[50]AGING LOCAL'!#REF!</definedName>
    <definedName name="income" localSheetId="7">#REF!</definedName>
    <definedName name="income" localSheetId="1">#REF!</definedName>
    <definedName name="income" localSheetId="2">#REF!</definedName>
    <definedName name="income" localSheetId="3">#REF!</definedName>
    <definedName name="income" localSheetId="8">#REF!</definedName>
    <definedName name="income" localSheetId="4">#REF!</definedName>
    <definedName name="income" localSheetId="5">#REF!</definedName>
    <definedName name="income" localSheetId="9">#REF!</definedName>
    <definedName name="income">#REF!</definedName>
    <definedName name="income_14" localSheetId="7">#REF!</definedName>
    <definedName name="income_14" localSheetId="1">#REF!</definedName>
    <definedName name="income_14" localSheetId="2">#REF!</definedName>
    <definedName name="income_14" localSheetId="3">#REF!</definedName>
    <definedName name="income_14" localSheetId="8">#REF!</definedName>
    <definedName name="income_14" localSheetId="4">#REF!</definedName>
    <definedName name="income_14" localSheetId="5">#REF!</definedName>
    <definedName name="income_14" localSheetId="9">#REF!</definedName>
    <definedName name="income_14">#REF!</definedName>
    <definedName name="income_15" localSheetId="7">#REF!</definedName>
    <definedName name="income_15" localSheetId="1">#REF!</definedName>
    <definedName name="income_15" localSheetId="2">#REF!</definedName>
    <definedName name="income_15" localSheetId="3">#REF!</definedName>
    <definedName name="income_15" localSheetId="8">#REF!</definedName>
    <definedName name="income_15" localSheetId="4">#REF!</definedName>
    <definedName name="income_15" localSheetId="5">#REF!</definedName>
    <definedName name="income_15" localSheetId="9">#REF!</definedName>
    <definedName name="income_15">#REF!</definedName>
    <definedName name="income_16" localSheetId="1">#REF!</definedName>
    <definedName name="income_16" localSheetId="2">#REF!</definedName>
    <definedName name="income_16" localSheetId="3">#REF!</definedName>
    <definedName name="income_16" localSheetId="8">#REF!</definedName>
    <definedName name="income_16" localSheetId="4">#REF!</definedName>
    <definedName name="income_16" localSheetId="9">#REF!</definedName>
    <definedName name="income_16">#REF!</definedName>
    <definedName name="income_23" localSheetId="1">#REF!</definedName>
    <definedName name="income_23" localSheetId="2">#REF!</definedName>
    <definedName name="income_23" localSheetId="3">#REF!</definedName>
    <definedName name="income_23" localSheetId="8">#REF!</definedName>
    <definedName name="income_23" localSheetId="4">#REF!</definedName>
    <definedName name="income_23" localSheetId="9">#REF!</definedName>
    <definedName name="income_23">#REF!</definedName>
    <definedName name="income_24" localSheetId="1">#REF!</definedName>
    <definedName name="income_24" localSheetId="2">#REF!</definedName>
    <definedName name="income_24" localSheetId="3">#REF!</definedName>
    <definedName name="income_24" localSheetId="8">#REF!</definedName>
    <definedName name="income_24" localSheetId="4">#REF!</definedName>
    <definedName name="income_24" localSheetId="9">#REF!</definedName>
    <definedName name="income_24">#REF!</definedName>
    <definedName name="income_25" localSheetId="1">#REF!</definedName>
    <definedName name="income_25" localSheetId="2">#REF!</definedName>
    <definedName name="income_25" localSheetId="3">#REF!</definedName>
    <definedName name="income_25" localSheetId="8">#REF!</definedName>
    <definedName name="income_25" localSheetId="4">#REF!</definedName>
    <definedName name="income_25" localSheetId="9">#REF!</definedName>
    <definedName name="income_25">#REF!</definedName>
    <definedName name="income_26" localSheetId="1">#REF!</definedName>
    <definedName name="income_26" localSheetId="2">#REF!</definedName>
    <definedName name="income_26" localSheetId="3">#REF!</definedName>
    <definedName name="income_26" localSheetId="8">#REF!</definedName>
    <definedName name="income_26" localSheetId="4">#REF!</definedName>
    <definedName name="income_26" localSheetId="9">#REF!</definedName>
    <definedName name="income_26">#REF!</definedName>
    <definedName name="income_27" localSheetId="1">#REF!</definedName>
    <definedName name="income_27" localSheetId="2">#REF!</definedName>
    <definedName name="income_27" localSheetId="3">#REF!</definedName>
    <definedName name="income_27" localSheetId="8">#REF!</definedName>
    <definedName name="income_27" localSheetId="4">#REF!</definedName>
    <definedName name="income_27" localSheetId="9">#REF!</definedName>
    <definedName name="income_27">#REF!</definedName>
    <definedName name="income_41" localSheetId="1">#REF!</definedName>
    <definedName name="income_41" localSheetId="2">#REF!</definedName>
    <definedName name="income_41" localSheetId="3">#REF!</definedName>
    <definedName name="income_41" localSheetId="8">#REF!</definedName>
    <definedName name="income_41" localSheetId="4">#REF!</definedName>
    <definedName name="income_41" localSheetId="9">#REF!</definedName>
    <definedName name="income_41">#REF!</definedName>
    <definedName name="index" localSheetId="1">#REF!</definedName>
    <definedName name="index" localSheetId="2">#REF!</definedName>
    <definedName name="index" localSheetId="3">#REF!</definedName>
    <definedName name="index" localSheetId="8">#REF!</definedName>
    <definedName name="index" localSheetId="4">#REF!</definedName>
    <definedName name="index" localSheetId="9">#REF!</definedName>
    <definedName name="index">#REF!</definedName>
    <definedName name="index1">[17]total!$BC$6:$BC$139</definedName>
    <definedName name="INFINITE_CHEMICAL_LTD.__PART." localSheetId="7">#REF!</definedName>
    <definedName name="INFINITE_CHEMICAL_LTD.__PART." localSheetId="1">#REF!</definedName>
    <definedName name="INFINITE_CHEMICAL_LTD.__PART." localSheetId="2">#REF!</definedName>
    <definedName name="INFINITE_CHEMICAL_LTD.__PART." localSheetId="3">#REF!</definedName>
    <definedName name="INFINITE_CHEMICAL_LTD.__PART." localSheetId="8">#REF!</definedName>
    <definedName name="INFINITE_CHEMICAL_LTD.__PART." localSheetId="4">#REF!</definedName>
    <definedName name="INFINITE_CHEMICAL_LTD.__PART." localSheetId="5">#REF!</definedName>
    <definedName name="INFINITE_CHEMICAL_LTD.__PART." localSheetId="9">#REF!</definedName>
    <definedName name="INFINITE_CHEMICAL_LTD.__PART.">#REF!</definedName>
    <definedName name="INPUTGRID" localSheetId="7">#REF!</definedName>
    <definedName name="INPUTGRID" localSheetId="1">#REF!</definedName>
    <definedName name="INPUTGRID" localSheetId="2">#REF!</definedName>
    <definedName name="INPUTGRID" localSheetId="3">#REF!</definedName>
    <definedName name="INPUTGRID" localSheetId="8">#REF!</definedName>
    <definedName name="INPUTGRID" localSheetId="4">#REF!</definedName>
    <definedName name="INPUTGRID" localSheetId="5">#REF!</definedName>
    <definedName name="INPUTGRID" localSheetId="9">#REF!</definedName>
    <definedName name="INPUTGRID">#REF!</definedName>
    <definedName name="Int" localSheetId="7">#REF!</definedName>
    <definedName name="Int" localSheetId="1">#REF!</definedName>
    <definedName name="Int" localSheetId="2">#REF!</definedName>
    <definedName name="Int" localSheetId="3">#REF!</definedName>
    <definedName name="Int" localSheetId="8">#REF!</definedName>
    <definedName name="Int" localSheetId="4">#REF!</definedName>
    <definedName name="Int" localSheetId="5">#REF!</definedName>
    <definedName name="Int" localSheetId="9">#REF!</definedName>
    <definedName name="Int">#REF!</definedName>
    <definedName name="int_rel_schedule_jan2000" localSheetId="1">#REF!</definedName>
    <definedName name="int_rel_schedule_jan2000" localSheetId="2">#REF!</definedName>
    <definedName name="int_rel_schedule_jan2000" localSheetId="3">#REF!</definedName>
    <definedName name="int_rel_schedule_jan2000" localSheetId="8">#REF!</definedName>
    <definedName name="int_rel_schedule_jan2000" localSheetId="4">#REF!</definedName>
    <definedName name="int_rel_schedule_jan2000" localSheetId="9">#REF!</definedName>
    <definedName name="int_rel_schedule_jan2000">#REF!</definedName>
    <definedName name="Inter_Aerosol_Products" localSheetId="7">'[24]B-105'!#REF!</definedName>
    <definedName name="Inter_Aerosol_Products" localSheetId="1">'[24]B-105'!#REF!</definedName>
    <definedName name="Inter_Aerosol_Products" localSheetId="2">'[24]B-105'!#REF!</definedName>
    <definedName name="Inter_Aerosol_Products" localSheetId="3">'[24]B-105'!#REF!</definedName>
    <definedName name="Inter_Aerosol_Products" localSheetId="8">'[24]B-105'!#REF!</definedName>
    <definedName name="Inter_Aerosol_Products" localSheetId="4">'[24]B-105'!#REF!</definedName>
    <definedName name="Inter_Aerosol_Products" localSheetId="5">'[24]B-105'!#REF!</definedName>
    <definedName name="Inter_Aerosol_Products" localSheetId="9">'[24]B-105'!#REF!</definedName>
    <definedName name="Inter_Aerosol_Products">'[24]B-105'!#REF!</definedName>
    <definedName name="Inter_Ink" localSheetId="7">#REF!</definedName>
    <definedName name="Inter_Ink" localSheetId="1">#REF!</definedName>
    <definedName name="Inter_Ink" localSheetId="2">#REF!</definedName>
    <definedName name="Inter_Ink" localSheetId="3">#REF!</definedName>
    <definedName name="Inter_Ink" localSheetId="8">#REF!</definedName>
    <definedName name="Inter_Ink" localSheetId="4">#REF!</definedName>
    <definedName name="Inter_Ink" localSheetId="5">#REF!</definedName>
    <definedName name="Inter_Ink" localSheetId="9">#REF!</definedName>
    <definedName name="Inter_Ink">#REF!</definedName>
    <definedName name="INTER_KRAI_CO._LTD." localSheetId="7">#REF!</definedName>
    <definedName name="INTER_KRAI_CO._LTD." localSheetId="1">#REF!</definedName>
    <definedName name="INTER_KRAI_CO._LTD." localSheetId="2">#REF!</definedName>
    <definedName name="INTER_KRAI_CO._LTD." localSheetId="3">#REF!</definedName>
    <definedName name="INTER_KRAI_CO._LTD." localSheetId="8">#REF!</definedName>
    <definedName name="INTER_KRAI_CO._LTD." localSheetId="4">#REF!</definedName>
    <definedName name="INTER_KRAI_CO._LTD." localSheetId="5">#REF!</definedName>
    <definedName name="INTER_KRAI_CO._LTD." localSheetId="9">#REF!</definedName>
    <definedName name="INTER_KRAI_CO._LTD.">#REF!</definedName>
    <definedName name="Interest_Rate" localSheetId="7">#REF!</definedName>
    <definedName name="Interest_Rate" localSheetId="1">#REF!</definedName>
    <definedName name="Interest_Rate" localSheetId="2">#REF!</definedName>
    <definedName name="Interest_Rate" localSheetId="3">#REF!</definedName>
    <definedName name="Interest_Rate" localSheetId="8">#REF!</definedName>
    <definedName name="Interest_Rate" localSheetId="4">#REF!</definedName>
    <definedName name="Interest_Rate" localSheetId="5">#REF!</definedName>
    <definedName name="Interest_Rate" localSheetId="9">#REF!</definedName>
    <definedName name="Interest_Rate">#REF!</definedName>
    <definedName name="IntFreeCred" localSheetId="1">#REF!</definedName>
    <definedName name="IntFreeCred" localSheetId="2">#REF!</definedName>
    <definedName name="IntFreeCred" localSheetId="3">#REF!</definedName>
    <definedName name="IntFreeCred" localSheetId="8">#REF!</definedName>
    <definedName name="IntFreeCred" localSheetId="4">#REF!</definedName>
    <definedName name="IntFreeCred" localSheetId="9">#REF!</definedName>
    <definedName name="IntFreeCred">#REF!</definedName>
    <definedName name="Inv.No." localSheetId="6">#REF!,#REF!,#REF!</definedName>
    <definedName name="Inv.No." localSheetId="7">#REF!,#REF!,#REF!</definedName>
    <definedName name="Inv.No." localSheetId="1">#REF!,#REF!,#REF!</definedName>
    <definedName name="Inv.No." localSheetId="2">#REF!,#REF!,#REF!</definedName>
    <definedName name="Inv.No." localSheetId="3">#REF!,#REF!,#REF!</definedName>
    <definedName name="Inv.No." localSheetId="8">#REF!,#REF!,#REF!</definedName>
    <definedName name="Inv.No." localSheetId="4">#REF!,#REF!,#REF!</definedName>
    <definedName name="Inv.No." localSheetId="5">#REF!,#REF!,#REF!</definedName>
    <definedName name="Inv.No." localSheetId="9">#REF!,#REF!,#REF!</definedName>
    <definedName name="Inv.No.">#REF!,#REF!,#REF!</definedName>
    <definedName name="Inventory">'[51]Inventory Number'!$A$4:$B$1618</definedName>
    <definedName name="INVEXP" localSheetId="7">#REF!</definedName>
    <definedName name="INVEXP" localSheetId="1">#REF!</definedName>
    <definedName name="INVEXP" localSheetId="2">#REF!</definedName>
    <definedName name="INVEXP" localSheetId="3">#REF!</definedName>
    <definedName name="INVEXP" localSheetId="8">#REF!</definedName>
    <definedName name="INVEXP" localSheetId="4">#REF!</definedName>
    <definedName name="INVEXP" localSheetId="5">#REF!</definedName>
    <definedName name="INVEXP" localSheetId="9">#REF!</definedName>
    <definedName name="INVEXP">#REF!</definedName>
    <definedName name="INVL08" localSheetId="7">#REF!</definedName>
    <definedName name="INVL08" localSheetId="1">#REF!</definedName>
    <definedName name="INVL08" localSheetId="2">#REF!</definedName>
    <definedName name="INVL08" localSheetId="3">#REF!</definedName>
    <definedName name="INVL08" localSheetId="8">#REF!</definedName>
    <definedName name="INVL08" localSheetId="4">#REF!</definedName>
    <definedName name="INVL08" localSheetId="5">#REF!</definedName>
    <definedName name="INVL08" localSheetId="9">#REF!</definedName>
    <definedName name="INVL08">#REF!</definedName>
    <definedName name="invoice" localSheetId="7">#REF!</definedName>
    <definedName name="invoice" localSheetId="1">#REF!</definedName>
    <definedName name="invoice" localSheetId="2">#REF!</definedName>
    <definedName name="invoice" localSheetId="3">#REF!</definedName>
    <definedName name="invoice" localSheetId="8">#REF!</definedName>
    <definedName name="invoice" localSheetId="4">#REF!</definedName>
    <definedName name="invoice" localSheetId="5">#REF!</definedName>
    <definedName name="invoice" localSheetId="9">#REF!</definedName>
    <definedName name="invoice">#REF!</definedName>
    <definedName name="ioo" localSheetId="1">#REF!</definedName>
    <definedName name="ioo" localSheetId="2">#REF!</definedName>
    <definedName name="ioo" localSheetId="3">#REF!</definedName>
    <definedName name="ioo" localSheetId="8">#REF!</definedName>
    <definedName name="ioo" localSheetId="4">#REF!</definedName>
    <definedName name="ioo" localSheetId="9">#REF!</definedName>
    <definedName name="ioo">#REF!</definedName>
    <definedName name="iopo" localSheetId="7" hidden="1">{"'Model'!$A$1:$N$53"}</definedName>
    <definedName name="iopo" localSheetId="5" hidden="1">{"'Model'!$A$1:$N$53"}</definedName>
    <definedName name="iopo" hidden="1">{"'Model'!$A$1:$N$53"}</definedName>
    <definedName name="ITEM" localSheetId="7">#REF!</definedName>
    <definedName name="ITEM" localSheetId="1">#REF!</definedName>
    <definedName name="ITEM" localSheetId="2">#REF!</definedName>
    <definedName name="ITEM" localSheetId="3">#REF!</definedName>
    <definedName name="ITEM" localSheetId="8">#REF!</definedName>
    <definedName name="ITEM" localSheetId="4">#REF!</definedName>
    <definedName name="ITEM" localSheetId="5">#REF!</definedName>
    <definedName name="ITEM" localSheetId="9">#REF!</definedName>
    <definedName name="ITEM">#REF!</definedName>
    <definedName name="item2">[52]item.222!$A$1:$I$65536</definedName>
    <definedName name="iuoo" localSheetId="7">#REF!</definedName>
    <definedName name="iuoo" localSheetId="1">#REF!</definedName>
    <definedName name="iuoo" localSheetId="2">#REF!</definedName>
    <definedName name="iuoo" localSheetId="3">#REF!</definedName>
    <definedName name="iuoo" localSheetId="8">#REF!</definedName>
    <definedName name="iuoo" localSheetId="4">#REF!</definedName>
    <definedName name="iuoo" localSheetId="5">#REF!</definedName>
    <definedName name="iuoo" localSheetId="9">#REF!</definedName>
    <definedName name="iuoo">#REF!</definedName>
    <definedName name="J" localSheetId="7">#REF!</definedName>
    <definedName name="J" localSheetId="1">#REF!</definedName>
    <definedName name="J" localSheetId="2">#REF!</definedName>
    <definedName name="J" localSheetId="3">#REF!</definedName>
    <definedName name="J" localSheetId="8">#REF!</definedName>
    <definedName name="J" localSheetId="4">#REF!</definedName>
    <definedName name="J" localSheetId="5">#REF!</definedName>
    <definedName name="J" localSheetId="9">#REF!</definedName>
    <definedName name="J">#REF!</definedName>
    <definedName name="J.343" localSheetId="1">[53]ELIM!#REF!</definedName>
    <definedName name="J.343" localSheetId="2">[53]ELIM!#REF!</definedName>
    <definedName name="J.343" localSheetId="3">[53]ELIM!#REF!</definedName>
    <definedName name="J.343" localSheetId="8">#N/A</definedName>
    <definedName name="J.343" localSheetId="4">[53]ELIM!#REF!</definedName>
    <definedName name="J.343" localSheetId="5">[53]ELIM!#REF!</definedName>
    <definedName name="J.343" localSheetId="9">#N/A</definedName>
    <definedName name="J.343">#N/A</definedName>
    <definedName name="J.343_14" localSheetId="7">[29]ELIM!#REF!</definedName>
    <definedName name="J.343_14" localSheetId="1">[29]ELIM!#REF!</definedName>
    <definedName name="J.343_14" localSheetId="2">[29]ELIM!#REF!</definedName>
    <definedName name="J.343_14" localSheetId="3">[29]ELIM!#REF!</definedName>
    <definedName name="J.343_14" localSheetId="8">[29]ELIM!#REF!</definedName>
    <definedName name="J.343_14" localSheetId="4">[29]ELIM!#REF!</definedName>
    <definedName name="J.343_14" localSheetId="5">[29]ELIM!#REF!</definedName>
    <definedName name="J.343_14" localSheetId="9">[29]ELIM!#REF!</definedName>
    <definedName name="J.343_14">[29]ELIM!#REF!</definedName>
    <definedName name="J.343_15" localSheetId="7">'[54]ELIM '!#REF!</definedName>
    <definedName name="J.343_15" localSheetId="1">'[54]ELIM '!#REF!</definedName>
    <definedName name="J.343_15" localSheetId="2">'[54]ELIM '!#REF!</definedName>
    <definedName name="J.343_15" localSheetId="3">'[54]ELIM '!#REF!</definedName>
    <definedName name="J.343_15" localSheetId="8">'[54]ELIM '!#REF!</definedName>
    <definedName name="J.343_15" localSheetId="4">'[54]ELIM '!#REF!</definedName>
    <definedName name="J.343_15" localSheetId="9">'[54]ELIM '!#REF!</definedName>
    <definedName name="J.343_15">'[54]ELIM '!#REF!</definedName>
    <definedName name="J.343_16" localSheetId="7">#REF!</definedName>
    <definedName name="J.343_16" localSheetId="1">#REF!</definedName>
    <definedName name="J.343_16" localSheetId="2">#REF!</definedName>
    <definedName name="J.343_16" localSheetId="3">#REF!</definedName>
    <definedName name="J.343_16" localSheetId="8">#REF!</definedName>
    <definedName name="J.343_16" localSheetId="4">#REF!</definedName>
    <definedName name="J.343_16" localSheetId="5">#REF!</definedName>
    <definedName name="J.343_16" localSheetId="9">#REF!</definedName>
    <definedName name="J.343_16">#REF!</definedName>
    <definedName name="J.343_23" localSheetId="7">[29]ELIM!#REF!</definedName>
    <definedName name="J.343_23" localSheetId="1">[29]ELIM!#REF!</definedName>
    <definedName name="J.343_23" localSheetId="2">[29]ELIM!#REF!</definedName>
    <definedName name="J.343_23" localSheetId="3">[29]ELIM!#REF!</definedName>
    <definedName name="J.343_23" localSheetId="8">[29]ELIM!#REF!</definedName>
    <definedName name="J.343_23" localSheetId="4">[29]ELIM!#REF!</definedName>
    <definedName name="J.343_23" localSheetId="5">[29]ELIM!#REF!</definedName>
    <definedName name="J.343_23" localSheetId="9">[29]ELIM!#REF!</definedName>
    <definedName name="J.343_23">[29]ELIM!#REF!</definedName>
    <definedName name="J.343_25" localSheetId="7">[29]ELIM!#REF!</definedName>
    <definedName name="J.343_25" localSheetId="1">[29]ELIM!#REF!</definedName>
    <definedName name="J.343_25" localSheetId="2">[29]ELIM!#REF!</definedName>
    <definedName name="J.343_25" localSheetId="3">[29]ELIM!#REF!</definedName>
    <definedName name="J.343_25" localSheetId="8">[29]ELIM!#REF!</definedName>
    <definedName name="J.343_25" localSheetId="4">[29]ELIM!#REF!</definedName>
    <definedName name="J.343_25" localSheetId="9">[29]ELIM!#REF!</definedName>
    <definedName name="J.343_25">[29]ELIM!#REF!</definedName>
    <definedName name="J.343_41" localSheetId="1">[29]ELIM!#REF!</definedName>
    <definedName name="J.343_41" localSheetId="2">[29]ELIM!#REF!</definedName>
    <definedName name="J.343_41" localSheetId="3">[29]ELIM!#REF!</definedName>
    <definedName name="J.343_41" localSheetId="8">[29]ELIM!#REF!</definedName>
    <definedName name="J.343_41" localSheetId="4">[29]ELIM!#REF!</definedName>
    <definedName name="J.343_41" localSheetId="9">[29]ELIM!#REF!</definedName>
    <definedName name="J.343_41">[29]ELIM!#REF!</definedName>
    <definedName name="J.B.P.INTERNATIONAL_PAINT_CO._LTD." localSheetId="7">#REF!</definedName>
    <definedName name="J.B.P.INTERNATIONAL_PAINT_CO._LTD." localSheetId="1">#REF!</definedName>
    <definedName name="J.B.P.INTERNATIONAL_PAINT_CO._LTD." localSheetId="2">#REF!</definedName>
    <definedName name="J.B.P.INTERNATIONAL_PAINT_CO._LTD." localSheetId="3">#REF!</definedName>
    <definedName name="J.B.P.INTERNATIONAL_PAINT_CO._LTD." localSheetId="8">#REF!</definedName>
    <definedName name="J.B.P.INTERNATIONAL_PAINT_CO._LTD." localSheetId="4">#REF!</definedName>
    <definedName name="J.B.P.INTERNATIONAL_PAINT_CO._LTD." localSheetId="5">#REF!</definedName>
    <definedName name="J.B.P.INTERNATIONAL_PAINT_CO._LTD." localSheetId="9">#REF!</definedName>
    <definedName name="J.B.P.INTERNATIONAL_PAINT_CO._LTD.">#REF!</definedName>
    <definedName name="jadjs" localSheetId="7">#REF!</definedName>
    <definedName name="jadjs" localSheetId="1">#REF!</definedName>
    <definedName name="jadjs" localSheetId="2">#REF!</definedName>
    <definedName name="jadjs" localSheetId="3">#REF!</definedName>
    <definedName name="jadjs" localSheetId="8">#REF!</definedName>
    <definedName name="jadjs" localSheetId="4">#REF!</definedName>
    <definedName name="jadjs" localSheetId="5">#REF!</definedName>
    <definedName name="jadjs" localSheetId="9">#REF!</definedName>
    <definedName name="jadjs">#REF!</definedName>
    <definedName name="Jan" localSheetId="7">#REF!</definedName>
    <definedName name="Jan" localSheetId="1">#REF!</definedName>
    <definedName name="Jan" localSheetId="2">#REF!</definedName>
    <definedName name="Jan" localSheetId="3">#REF!</definedName>
    <definedName name="Jan" localSheetId="8">#REF!</definedName>
    <definedName name="Jan" localSheetId="4">#REF!</definedName>
    <definedName name="Jan" localSheetId="5">#REF!</definedName>
    <definedName name="Jan" localSheetId="9">#REF!</definedName>
    <definedName name="Jan">#REF!</definedName>
    <definedName name="JAX_PAINTS__THAILAND__CO._LTD." localSheetId="1">#REF!</definedName>
    <definedName name="JAX_PAINTS__THAILAND__CO._LTD." localSheetId="2">#REF!</definedName>
    <definedName name="JAX_PAINTS__THAILAND__CO._LTD." localSheetId="3">#REF!</definedName>
    <definedName name="JAX_PAINTS__THAILAND__CO._LTD." localSheetId="8">#REF!</definedName>
    <definedName name="JAX_PAINTS__THAILAND__CO._LTD." localSheetId="4">#REF!</definedName>
    <definedName name="JAX_PAINTS__THAILAND__CO._LTD." localSheetId="9">#REF!</definedName>
    <definedName name="JAX_PAINTS__THAILAND__CO._LTD.">#REF!</definedName>
    <definedName name="jdkji" localSheetId="7" hidden="1">{"PFE",#N/A,TRUE,"FILMS"}</definedName>
    <definedName name="jdkji" localSheetId="5" hidden="1">{"PFE",#N/A,TRUE,"FILMS"}</definedName>
    <definedName name="jdkji" hidden="1">{"PFE",#N/A,TRUE,"FILMS"}</definedName>
    <definedName name="jh">[6]!jh</definedName>
    <definedName name="jhhj">#N/A</definedName>
    <definedName name="jhhk">#N/A</definedName>
    <definedName name="JJ" localSheetId="7">#REF!</definedName>
    <definedName name="JJ" localSheetId="1">#REF!</definedName>
    <definedName name="JJ" localSheetId="2">#REF!</definedName>
    <definedName name="JJ" localSheetId="3">#REF!</definedName>
    <definedName name="JJ" localSheetId="8">#REF!</definedName>
    <definedName name="JJ" localSheetId="4">#REF!</definedName>
    <definedName name="JJ" localSheetId="5">#REF!</definedName>
    <definedName name="JJ" localSheetId="9">#REF!</definedName>
    <definedName name="JJ">#REF!</definedName>
    <definedName name="JJJ" localSheetId="7">#REF!</definedName>
    <definedName name="JJJ" localSheetId="1">#REF!</definedName>
    <definedName name="JJJ" localSheetId="2">#REF!</definedName>
    <definedName name="JJJ" localSheetId="3">#REF!</definedName>
    <definedName name="JJJ" localSheetId="8">#REF!</definedName>
    <definedName name="JJJ" localSheetId="4">#REF!</definedName>
    <definedName name="JJJ" localSheetId="5">#REF!</definedName>
    <definedName name="JJJ" localSheetId="9">#REF!</definedName>
    <definedName name="JJJ">#REF!</definedName>
    <definedName name="Jul" localSheetId="7">#REF!</definedName>
    <definedName name="Jul" localSheetId="1">#REF!</definedName>
    <definedName name="Jul" localSheetId="2">#REF!</definedName>
    <definedName name="Jul" localSheetId="3">#REF!</definedName>
    <definedName name="Jul" localSheetId="8">#REF!</definedName>
    <definedName name="Jul" localSheetId="4">#REF!</definedName>
    <definedName name="Jul" localSheetId="5">#REF!</definedName>
    <definedName name="Jul" localSheetId="9">#REF!</definedName>
    <definedName name="Jul">#REF!</definedName>
    <definedName name="JUL01R" localSheetId="1">#REF!</definedName>
    <definedName name="JUL01R" localSheetId="2">#REF!</definedName>
    <definedName name="JUL01R" localSheetId="3">#REF!</definedName>
    <definedName name="JUL01R" localSheetId="8">#REF!</definedName>
    <definedName name="JUL01R" localSheetId="4">#REF!</definedName>
    <definedName name="JUL01R" localSheetId="9">#REF!</definedName>
    <definedName name="JUL01R">#REF!</definedName>
    <definedName name="Jun" localSheetId="1">#REF!</definedName>
    <definedName name="Jun" localSheetId="2">#REF!</definedName>
    <definedName name="Jun" localSheetId="3">#REF!</definedName>
    <definedName name="Jun" localSheetId="8">#REF!</definedName>
    <definedName name="Jun" localSheetId="4">#REF!</definedName>
    <definedName name="Jun" localSheetId="9">#REF!</definedName>
    <definedName name="Jun">#REF!</definedName>
    <definedName name="JUNE" localSheetId="1">#REF!</definedName>
    <definedName name="JUNE" localSheetId="2">#REF!</definedName>
    <definedName name="JUNE" localSheetId="3">#REF!</definedName>
    <definedName name="JUNE" localSheetId="8">#REF!</definedName>
    <definedName name="JUNE" localSheetId="4">#REF!</definedName>
    <definedName name="JUNE" localSheetId="9">#REF!</definedName>
    <definedName name="JUNE">#REF!</definedName>
    <definedName name="JUPITER_INK___CHEMICAL_CO._LTD." localSheetId="1">#REF!</definedName>
    <definedName name="JUPITER_INK___CHEMICAL_CO._LTD." localSheetId="2">#REF!</definedName>
    <definedName name="JUPITER_INK___CHEMICAL_CO._LTD." localSheetId="3">#REF!</definedName>
    <definedName name="JUPITER_INK___CHEMICAL_CO._LTD." localSheetId="8">#REF!</definedName>
    <definedName name="JUPITER_INK___CHEMICAL_CO._LTD." localSheetId="4">#REF!</definedName>
    <definedName name="JUPITER_INK___CHEMICAL_CO._LTD." localSheetId="9">#REF!</definedName>
    <definedName name="JUPITER_INK___CHEMICAL_CO._LTD.">#REF!</definedName>
    <definedName name="K" localSheetId="7">{"PFE",#N/A,TRUE,"FILMS"}</definedName>
    <definedName name="K" localSheetId="5">{"PFE",#N/A,TRUE,"FILMS"}</definedName>
    <definedName name="K">{"PFE",#N/A,TRUE,"FILMS"}</definedName>
    <definedName name="k.1">#N/A</definedName>
    <definedName name="K.R.Color_Mixed" localSheetId="7">#REF!</definedName>
    <definedName name="K.R.Color_Mixed" localSheetId="1">#REF!</definedName>
    <definedName name="K.R.Color_Mixed" localSheetId="2">#REF!</definedName>
    <definedName name="K.R.Color_Mixed" localSheetId="3">#REF!</definedName>
    <definedName name="K.R.Color_Mixed" localSheetId="8">#REF!</definedName>
    <definedName name="K.R.Color_Mixed" localSheetId="4">#REF!</definedName>
    <definedName name="K.R.Color_Mixed" localSheetId="5">#REF!</definedName>
    <definedName name="K.R.Color_Mixed" localSheetId="9">#REF!</definedName>
    <definedName name="K.R.Color_Mixed">#REF!</definedName>
    <definedName name="K_BOND_INDUSTRY_CO._LTD." localSheetId="1">'[24]B-105'!#REF!</definedName>
    <definedName name="K_BOND_INDUSTRY_CO._LTD." localSheetId="2">'[24]B-105'!#REF!</definedName>
    <definedName name="K_BOND_INDUSTRY_CO._LTD." localSheetId="3">'[24]B-105'!#REF!</definedName>
    <definedName name="K_BOND_INDUSTRY_CO._LTD." localSheetId="8">'[24]B-105'!#REF!</definedName>
    <definedName name="K_BOND_INDUSTRY_CO._LTD." localSheetId="4">'[24]B-105'!#REF!</definedName>
    <definedName name="K_BOND_INDUSTRY_CO._LTD." localSheetId="5">'[24]B-105'!#REF!</definedName>
    <definedName name="K_BOND_INDUSTRY_CO._LTD." localSheetId="9">'[24]B-105'!#REF!</definedName>
    <definedName name="K_BOND_INDUSTRY_CO._LTD.">'[24]B-105'!#REF!</definedName>
    <definedName name="KHJGDFGFHGHJ" localSheetId="7" hidden="1">{"cashflow",#N/A,FALSE,"cash flow"}</definedName>
    <definedName name="KHJGDFGFHGHJ" localSheetId="5" hidden="1">{"cashflow",#N/A,FALSE,"cash flow"}</definedName>
    <definedName name="KHJGDFGFHGHJ" hidden="1">{"cashflow",#N/A,FALSE,"cash flow"}</definedName>
    <definedName name="KK" localSheetId="7">{"PFE",#N/A,TRUE,"FILMS"}</definedName>
    <definedName name="KK" localSheetId="5">{"PFE",#N/A,TRUE,"FILMS"}</definedName>
    <definedName name="KK">{"PFE",#N/A,TRUE,"FILMS"}</definedName>
    <definedName name="KKK" localSheetId="7">{"PFE",#N/A,TRUE,"FILMS"}</definedName>
    <definedName name="KKK" localSheetId="5">{"PFE",#N/A,TRUE,"FILMS"}</definedName>
    <definedName name="KKK">{"PFE",#N/A,TRUE,"FILMS"}</definedName>
    <definedName name="kkkkk" localSheetId="1">[55]group!#REF!</definedName>
    <definedName name="kkkkk" localSheetId="2">[55]group!#REF!</definedName>
    <definedName name="kkkkk" localSheetId="3">[55]group!#REF!</definedName>
    <definedName name="kkkkk" localSheetId="8">[55]group!#REF!</definedName>
    <definedName name="kkkkk" localSheetId="4">[55]group!#REF!</definedName>
    <definedName name="kkkkk" localSheetId="9">[55]group!#REF!</definedName>
    <definedName name="kkkkk">[55]group!#REF!</definedName>
    <definedName name="kll" localSheetId="7">#REF!</definedName>
    <definedName name="kll" localSheetId="1">#REF!</definedName>
    <definedName name="kll" localSheetId="2">#REF!</definedName>
    <definedName name="kll" localSheetId="3">#REF!</definedName>
    <definedName name="kll" localSheetId="8">#REF!</definedName>
    <definedName name="kll" localSheetId="4">#REF!</definedName>
    <definedName name="kll" localSheetId="5">#REF!</definedName>
    <definedName name="kll" localSheetId="9">#REF!</definedName>
    <definedName name="kll">#REF!</definedName>
    <definedName name="KOGU_CHEMICAL" localSheetId="7">#REF!</definedName>
    <definedName name="KOGU_CHEMICAL" localSheetId="1">#REF!</definedName>
    <definedName name="KOGU_CHEMICAL" localSheetId="2">#REF!</definedName>
    <definedName name="KOGU_CHEMICAL" localSheetId="3">#REF!</definedName>
    <definedName name="KOGU_CHEMICAL" localSheetId="8">#REF!</definedName>
    <definedName name="KOGU_CHEMICAL" localSheetId="4">#REF!</definedName>
    <definedName name="KOGU_CHEMICAL" localSheetId="5">#REF!</definedName>
    <definedName name="KOGU_CHEMICAL" localSheetId="9">#REF!</definedName>
    <definedName name="KOGU_CHEMICAL">#REF!</definedName>
    <definedName name="Korale_Carpet_Industry" localSheetId="7">'[24]B-105'!#REF!</definedName>
    <definedName name="Korale_Carpet_Industry" localSheetId="1">'[24]B-105'!#REF!</definedName>
    <definedName name="Korale_Carpet_Industry" localSheetId="2">'[24]B-105'!#REF!</definedName>
    <definedName name="Korale_Carpet_Industry" localSheetId="3">'[24]B-105'!#REF!</definedName>
    <definedName name="Korale_Carpet_Industry" localSheetId="8">'[24]B-105'!#REF!</definedName>
    <definedName name="Korale_Carpet_Industry" localSheetId="4">'[24]B-105'!#REF!</definedName>
    <definedName name="Korale_Carpet_Industry" localSheetId="5">'[24]B-105'!#REF!</definedName>
    <definedName name="Korale_Carpet_Industry" localSheetId="9">'[24]B-105'!#REF!</definedName>
    <definedName name="Korale_Carpet_Industry">'[24]B-105'!#REF!</definedName>
    <definedName name="KOSMIK_POLYMER_CO._LTD." localSheetId="7">#REF!</definedName>
    <definedName name="KOSMIK_POLYMER_CO._LTD." localSheetId="1">#REF!</definedName>
    <definedName name="KOSMIK_POLYMER_CO._LTD." localSheetId="2">#REF!</definedName>
    <definedName name="KOSMIK_POLYMER_CO._LTD." localSheetId="3">#REF!</definedName>
    <definedName name="KOSMIK_POLYMER_CO._LTD." localSheetId="8">#REF!</definedName>
    <definedName name="KOSMIK_POLYMER_CO._LTD." localSheetId="4">#REF!</definedName>
    <definedName name="KOSMIK_POLYMER_CO._LTD." localSheetId="5">#REF!</definedName>
    <definedName name="KOSMIK_POLYMER_CO._LTD." localSheetId="9">#REF!</definedName>
    <definedName name="KOSMIK_POLYMER_CO._LTD.">#REF!</definedName>
    <definedName name="L" localSheetId="7">#REF!</definedName>
    <definedName name="L" localSheetId="1">#REF!</definedName>
    <definedName name="L" localSheetId="2">#REF!</definedName>
    <definedName name="L" localSheetId="3">#REF!</definedName>
    <definedName name="L" localSheetId="8">#REF!</definedName>
    <definedName name="L" localSheetId="4">#REF!</definedName>
    <definedName name="L" localSheetId="5">#REF!</definedName>
    <definedName name="L" localSheetId="9">#REF!</definedName>
    <definedName name="L">#REF!</definedName>
    <definedName name="L.I.S._INTERNATIONAL_CO._LTD." localSheetId="7">#REF!</definedName>
    <definedName name="L.I.S._INTERNATIONAL_CO._LTD." localSheetId="1">#REF!</definedName>
    <definedName name="L.I.S._INTERNATIONAL_CO._LTD." localSheetId="2">#REF!</definedName>
    <definedName name="L.I.S._INTERNATIONAL_CO._LTD." localSheetId="3">#REF!</definedName>
    <definedName name="L.I.S._INTERNATIONAL_CO._LTD." localSheetId="8">#REF!</definedName>
    <definedName name="L.I.S._INTERNATIONAL_CO._LTD." localSheetId="4">#REF!</definedName>
    <definedName name="L.I.S._INTERNATIONAL_CO._LTD." localSheetId="5">#REF!</definedName>
    <definedName name="L.I.S._INTERNATIONAL_CO._LTD." localSheetId="9">#REF!</definedName>
    <definedName name="L.I.S._INTERNATIONAL_CO._LTD.">#REF!</definedName>
    <definedName name="Last_Row" localSheetId="6">IF('10'!Values_Entered,Header_Row+'10'!Number_of_Payments,Header_Row)</definedName>
    <definedName name="Last_Row" localSheetId="7">IF('11-12'!Values_Entered,Header_Row+'11-12'!Number_of_Payments,Header_Row)</definedName>
    <definedName name="Last_Row" localSheetId="1">IF('5(3M)'!Values_Entered,'5(3M)'!Header_Row+'5(3M)'!Number_of_Payments,'5(3M)'!Header_Row)</definedName>
    <definedName name="Last_Row" localSheetId="2">IF('6(3M)'!Values_Entered,'6(3M)'!Header_Row+'6(3M)'!Number_of_Payments,'6(3M)'!Header_Row)</definedName>
    <definedName name="Last_Row" localSheetId="3">IF('7(6M)'!Values_Entered,'7(6M)'!Header_Row+'7(6M)'!Number_of_Payments,'7(6M)'!Header_Row)</definedName>
    <definedName name="Last_Row" localSheetId="8">IF('8 (6M)'!Values_Entered,'8 (6M)'!Header_Row+'8 (6M)'!Number_of_Payments,'8 (6M)'!Header_Row)</definedName>
    <definedName name="Last_Row" localSheetId="4">IF('8(6M)'!Values_Entered,'8(6M)'!Header_Row+'8(6M)'!Number_of_Payments,'8(6M)'!Header_Row)</definedName>
    <definedName name="Last_Row" localSheetId="5">#N/A</definedName>
    <definedName name="Last_Row" localSheetId="9">IF('9(6M)'!Values_Entered,'9(6M)'!Header_Row+'9(6M)'!Number_of_Payments,'9(6M)'!Header_Row)</definedName>
    <definedName name="Last_Row">IF(Values_Entered,Header_Row+Number_of_Payments,Header_Row)</definedName>
    <definedName name="LASTCOLUMNCELL" localSheetId="7">#REF!</definedName>
    <definedName name="LASTCOLUMNCELL" localSheetId="1">#REF!</definedName>
    <definedName name="LASTCOLUMNCELL" localSheetId="2">#REF!</definedName>
    <definedName name="LASTCOLUMNCELL" localSheetId="3">#REF!</definedName>
    <definedName name="LASTCOLUMNCELL" localSheetId="8">#REF!</definedName>
    <definedName name="LASTCOLUMNCELL" localSheetId="4">#REF!</definedName>
    <definedName name="LASTCOLUMNCELL" localSheetId="5">#REF!</definedName>
    <definedName name="LASTCOLUMNCELL" localSheetId="9">#REF!</definedName>
    <definedName name="LASTCOLUMNCELL">#REF!</definedName>
    <definedName name="LENA__THAILAND" localSheetId="7">#REF!</definedName>
    <definedName name="LENA__THAILAND" localSheetId="1">#REF!</definedName>
    <definedName name="LENA__THAILAND" localSheetId="2">#REF!</definedName>
    <definedName name="LENA__THAILAND" localSheetId="3">#REF!</definedName>
    <definedName name="LENA__THAILAND" localSheetId="8">#REF!</definedName>
    <definedName name="LENA__THAILAND" localSheetId="4">#REF!</definedName>
    <definedName name="LENA__THAILAND" localSheetId="5">#REF!</definedName>
    <definedName name="LENA__THAILAND" localSheetId="9">#REF!</definedName>
    <definedName name="LENA__THAILAND">#REF!</definedName>
    <definedName name="LG" localSheetId="7" hidden="1">{"PFE",#N/A,TRUE,"FILMS"}</definedName>
    <definedName name="LG" localSheetId="5" hidden="1">{"PFE",#N/A,TRUE,"FILMS"}</definedName>
    <definedName name="LG" hidden="1">{"PFE",#N/A,TRUE,"FILMS"}</definedName>
    <definedName name="liab" localSheetId="7">#REF!</definedName>
    <definedName name="liab" localSheetId="1">#REF!</definedName>
    <definedName name="liab" localSheetId="2">#REF!</definedName>
    <definedName name="liab" localSheetId="3">#REF!</definedName>
    <definedName name="liab" localSheetId="8">#REF!</definedName>
    <definedName name="liab" localSheetId="4">#REF!</definedName>
    <definedName name="liab" localSheetId="5">#REF!</definedName>
    <definedName name="liab" localSheetId="9">#REF!</definedName>
    <definedName name="liab">#REF!</definedName>
    <definedName name="liab_14" localSheetId="7">#REF!</definedName>
    <definedName name="liab_14" localSheetId="1">#REF!</definedName>
    <definedName name="liab_14" localSheetId="2">#REF!</definedName>
    <definedName name="liab_14" localSheetId="3">#REF!</definedName>
    <definedName name="liab_14" localSheetId="8">#REF!</definedName>
    <definedName name="liab_14" localSheetId="4">#REF!</definedName>
    <definedName name="liab_14" localSheetId="5">#REF!</definedName>
    <definedName name="liab_14" localSheetId="9">#REF!</definedName>
    <definedName name="liab_14">#REF!</definedName>
    <definedName name="liab_15" localSheetId="7">#REF!</definedName>
    <definedName name="liab_15" localSheetId="1">#REF!</definedName>
    <definedName name="liab_15" localSheetId="2">#REF!</definedName>
    <definedName name="liab_15" localSheetId="3">#REF!</definedName>
    <definedName name="liab_15" localSheetId="8">#REF!</definedName>
    <definedName name="liab_15" localSheetId="4">#REF!</definedName>
    <definedName name="liab_15" localSheetId="5">#REF!</definedName>
    <definedName name="liab_15" localSheetId="9">#REF!</definedName>
    <definedName name="liab_15">#REF!</definedName>
    <definedName name="liab_16" localSheetId="1">#REF!</definedName>
    <definedName name="liab_16" localSheetId="2">#REF!</definedName>
    <definedName name="liab_16" localSheetId="3">#REF!</definedName>
    <definedName name="liab_16" localSheetId="8">#REF!</definedName>
    <definedName name="liab_16" localSheetId="4">#REF!</definedName>
    <definedName name="liab_16" localSheetId="9">#REF!</definedName>
    <definedName name="liab_16">#REF!</definedName>
    <definedName name="liab_23" localSheetId="1">#REF!</definedName>
    <definedName name="liab_23" localSheetId="2">#REF!</definedName>
    <definedName name="liab_23" localSheetId="3">#REF!</definedName>
    <definedName name="liab_23" localSheetId="8">#REF!</definedName>
    <definedName name="liab_23" localSheetId="4">#REF!</definedName>
    <definedName name="liab_23" localSheetId="9">#REF!</definedName>
    <definedName name="liab_23">#REF!</definedName>
    <definedName name="liab_24" localSheetId="1">#REF!</definedName>
    <definedName name="liab_24" localSheetId="2">#REF!</definedName>
    <definedName name="liab_24" localSheetId="3">#REF!</definedName>
    <definedName name="liab_24" localSheetId="8">#REF!</definedName>
    <definedName name="liab_24" localSheetId="4">#REF!</definedName>
    <definedName name="liab_24" localSheetId="9">#REF!</definedName>
    <definedName name="liab_24">#REF!</definedName>
    <definedName name="liab_25" localSheetId="1">#REF!</definedName>
    <definedName name="liab_25" localSheetId="2">#REF!</definedName>
    <definedName name="liab_25" localSheetId="3">#REF!</definedName>
    <definedName name="liab_25" localSheetId="8">#REF!</definedName>
    <definedName name="liab_25" localSheetId="4">#REF!</definedName>
    <definedName name="liab_25" localSheetId="9">#REF!</definedName>
    <definedName name="liab_25">#REF!</definedName>
    <definedName name="liab_26" localSheetId="1">#REF!</definedName>
    <definedName name="liab_26" localSheetId="2">#REF!</definedName>
    <definedName name="liab_26" localSheetId="3">#REF!</definedName>
    <definedName name="liab_26" localSheetId="8">#REF!</definedName>
    <definedName name="liab_26" localSheetId="4">#REF!</definedName>
    <definedName name="liab_26" localSheetId="9">#REF!</definedName>
    <definedName name="liab_26">#REF!</definedName>
    <definedName name="liab_27" localSheetId="1">#REF!</definedName>
    <definedName name="liab_27" localSheetId="2">#REF!</definedName>
    <definedName name="liab_27" localSheetId="3">#REF!</definedName>
    <definedName name="liab_27" localSheetId="8">#REF!</definedName>
    <definedName name="liab_27" localSheetId="4">#REF!</definedName>
    <definedName name="liab_27" localSheetId="9">#REF!</definedName>
    <definedName name="liab_27">#REF!</definedName>
    <definedName name="liab_41" localSheetId="1">#REF!</definedName>
    <definedName name="liab_41" localSheetId="2">#REF!</definedName>
    <definedName name="liab_41" localSheetId="3">#REF!</definedName>
    <definedName name="liab_41" localSheetId="8">#REF!</definedName>
    <definedName name="liab_41" localSheetId="4">#REF!</definedName>
    <definedName name="liab_41" localSheetId="9">#REF!</definedName>
    <definedName name="liab_41">#REF!</definedName>
    <definedName name="Liang_Chemical" localSheetId="1">#REF!</definedName>
    <definedName name="Liang_Chemical" localSheetId="2">#REF!</definedName>
    <definedName name="Liang_Chemical" localSheetId="3">#REF!</definedName>
    <definedName name="Liang_Chemical" localSheetId="8">#REF!</definedName>
    <definedName name="Liang_Chemical" localSheetId="4">#REF!</definedName>
    <definedName name="Liang_Chemical" localSheetId="9">#REF!</definedName>
    <definedName name="Liang_Chemical">#REF!</definedName>
    <definedName name="LIT">'[43]ADJ - RATE'!$B$2</definedName>
    <definedName name="litt1" localSheetId="7">#REF!</definedName>
    <definedName name="litt1" localSheetId="1">#REF!</definedName>
    <definedName name="litt1" localSheetId="2">#REF!</definedName>
    <definedName name="litt1" localSheetId="3">#REF!</definedName>
    <definedName name="litt1" localSheetId="8">#REF!</definedName>
    <definedName name="litt1" localSheetId="4">#REF!</definedName>
    <definedName name="litt1" localSheetId="5">#REF!</definedName>
    <definedName name="litt1" localSheetId="9">#REF!</definedName>
    <definedName name="litt1">#REF!</definedName>
    <definedName name="litt2" localSheetId="7">#REF!</definedName>
    <definedName name="litt2" localSheetId="1">#REF!</definedName>
    <definedName name="litt2" localSheetId="2">#REF!</definedName>
    <definedName name="litt2" localSheetId="3">#REF!</definedName>
    <definedName name="litt2" localSheetId="8">#REF!</definedName>
    <definedName name="litt2" localSheetId="4">#REF!</definedName>
    <definedName name="litt2" localSheetId="5">#REF!</definedName>
    <definedName name="litt2" localSheetId="9">#REF!</definedName>
    <definedName name="litt2">#REF!</definedName>
    <definedName name="LL" localSheetId="7">#REF!</definedName>
    <definedName name="LL" localSheetId="1">#REF!</definedName>
    <definedName name="LL" localSheetId="2">#REF!</definedName>
    <definedName name="LL" localSheetId="3">#REF!</definedName>
    <definedName name="LL" localSheetId="8">#REF!</definedName>
    <definedName name="LL" localSheetId="4">#REF!</definedName>
    <definedName name="LL" localSheetId="5">#REF!</definedName>
    <definedName name="LL" localSheetId="9">#REF!</definedName>
    <definedName name="LL">#REF!</definedName>
    <definedName name="Loan">[56]เงินกู้ธนชาติ!$B$4</definedName>
    <definedName name="Loan_Amount" localSheetId="7">#REF!</definedName>
    <definedName name="Loan_Amount" localSheetId="1">#REF!</definedName>
    <definedName name="Loan_Amount" localSheetId="2">#REF!</definedName>
    <definedName name="Loan_Amount" localSheetId="3">#REF!</definedName>
    <definedName name="Loan_Amount" localSheetId="8">#REF!</definedName>
    <definedName name="Loan_Amount" localSheetId="4">#REF!</definedName>
    <definedName name="Loan_Amount" localSheetId="5">#REF!</definedName>
    <definedName name="Loan_Amount" localSheetId="9">#REF!</definedName>
    <definedName name="Loan_Amount">#REF!</definedName>
    <definedName name="Loan_Start" localSheetId="7">#REF!</definedName>
    <definedName name="Loan_Start" localSheetId="1">#REF!</definedName>
    <definedName name="Loan_Start" localSheetId="2">#REF!</definedName>
    <definedName name="Loan_Start" localSheetId="3">#REF!</definedName>
    <definedName name="Loan_Start" localSheetId="8">#REF!</definedName>
    <definedName name="Loan_Start" localSheetId="4">#REF!</definedName>
    <definedName name="Loan_Start" localSheetId="5">#REF!</definedName>
    <definedName name="Loan_Start" localSheetId="9">#REF!</definedName>
    <definedName name="Loan_Start">#REF!</definedName>
    <definedName name="Loan_Years" localSheetId="7">#REF!</definedName>
    <definedName name="Loan_Years" localSheetId="1">#REF!</definedName>
    <definedName name="Loan_Years" localSheetId="2">#REF!</definedName>
    <definedName name="Loan_Years" localSheetId="3">#REF!</definedName>
    <definedName name="Loan_Years" localSheetId="8">#REF!</definedName>
    <definedName name="Loan_Years" localSheetId="4">#REF!</definedName>
    <definedName name="Loan_Years" localSheetId="5">#REF!</definedName>
    <definedName name="Loan_Years" localSheetId="9">#REF!</definedName>
    <definedName name="Loan_Years">#REF!</definedName>
    <definedName name="Loan1">'[56]เงินกู้ MGC'!$B$4</definedName>
    <definedName name="Loan2">[57]เงินกู้ธนชาติ!$B$4</definedName>
    <definedName name="Loan3">'[57]เงินกู้ MGC'!$B$4</definedName>
    <definedName name="Loann">[37]เงินกู้ธนชาติ!$B$4</definedName>
    <definedName name="Loann1">'[37]เงินกู้ MGC'!$B$4</definedName>
    <definedName name="Loannn">[37]เงินกู้ธนชาติ!$B$4</definedName>
    <definedName name="LoanTotals" localSheetId="7">#REF!</definedName>
    <definedName name="LoanTotals" localSheetId="1">#REF!</definedName>
    <definedName name="LoanTotals" localSheetId="2">#REF!</definedName>
    <definedName name="LoanTotals" localSheetId="3">#REF!</definedName>
    <definedName name="LoanTotals" localSheetId="8">#REF!</definedName>
    <definedName name="LoanTotals" localSheetId="4">#REF!</definedName>
    <definedName name="LoanTotals" localSheetId="5">#REF!</definedName>
    <definedName name="LoanTotals" localSheetId="9">#REF!</definedName>
    <definedName name="LoanTotals">#REF!</definedName>
    <definedName name="loc" localSheetId="7">#REF!</definedName>
    <definedName name="loc" localSheetId="1">#REF!</definedName>
    <definedName name="loc" localSheetId="2">#REF!</definedName>
    <definedName name="loc" localSheetId="3">#REF!</definedName>
    <definedName name="loc" localSheetId="8">#REF!</definedName>
    <definedName name="loc" localSheetId="4">#REF!</definedName>
    <definedName name="loc" localSheetId="5">#REF!</definedName>
    <definedName name="loc" localSheetId="9">#REF!</definedName>
    <definedName name="loc">#REF!</definedName>
    <definedName name="Locationcodes">'[58]Location Codes'!$A$1:$C$65536</definedName>
    <definedName name="Long">[56]เงินกู้ธนชาติ!$F$15</definedName>
    <definedName name="Long1">'[56]เงินกู้ MGC'!$F$15</definedName>
    <definedName name="LonGG">[37]เงินกู้ธนชาติ!$F$15</definedName>
    <definedName name="Longg1">'[37]เงินกู้ MGC'!$F$15</definedName>
    <definedName name="Longgg">'[37]เงินกู้ MGC'!$F$15</definedName>
    <definedName name="Longggg">[37]เงินกู้ธนชาติ!$F$15</definedName>
    <definedName name="lpo">#N/A</definedName>
    <definedName name="LWSALES" localSheetId="7">#REF!</definedName>
    <definedName name="LWSALES" localSheetId="1">#REF!</definedName>
    <definedName name="LWSALES" localSheetId="2">#REF!</definedName>
    <definedName name="LWSALES" localSheetId="3">#REF!</definedName>
    <definedName name="LWSALES" localSheetId="8">#REF!</definedName>
    <definedName name="LWSALES" localSheetId="4">#REF!</definedName>
    <definedName name="LWSALES" localSheetId="5">#REF!</definedName>
    <definedName name="LWSALES" localSheetId="9">#REF!</definedName>
    <definedName name="LWSALES">#REF!</definedName>
    <definedName name="LYBin" localSheetId="7">#REF!</definedName>
    <definedName name="LYBin" localSheetId="1">#REF!</definedName>
    <definedName name="LYBin" localSheetId="2">#REF!</definedName>
    <definedName name="LYBin" localSheetId="3">#REF!</definedName>
    <definedName name="LYBin" localSheetId="8">#REF!</definedName>
    <definedName name="LYBin" localSheetId="4">#REF!</definedName>
    <definedName name="LYBin" localSheetId="5">#REF!</definedName>
    <definedName name="LYBin" localSheetId="9">#REF!</definedName>
    <definedName name="LYBin">#REF!</definedName>
    <definedName name="LYHolds" localSheetId="7">#REF!</definedName>
    <definedName name="LYHolds" localSheetId="1">#REF!</definedName>
    <definedName name="LYHolds" localSheetId="2">#REF!</definedName>
    <definedName name="LYHolds" localSheetId="3">#REF!</definedName>
    <definedName name="LYHolds" localSheetId="8">#REF!</definedName>
    <definedName name="LYHolds" localSheetId="4">#REF!</definedName>
    <definedName name="LYHolds" localSheetId="5">#REF!</definedName>
    <definedName name="LYHolds" localSheetId="9">#REF!</definedName>
    <definedName name="LYHolds">#REF!</definedName>
    <definedName name="LYNet" localSheetId="1">#REF!</definedName>
    <definedName name="LYNet" localSheetId="2">#REF!</definedName>
    <definedName name="LYNet" localSheetId="3">#REF!</definedName>
    <definedName name="LYNet" localSheetId="8">#REF!</definedName>
    <definedName name="LYNet" localSheetId="4">#REF!</definedName>
    <definedName name="LYNet" localSheetId="9">#REF!</definedName>
    <definedName name="LYNet">#REF!</definedName>
    <definedName name="LYoos" localSheetId="1">#REF!</definedName>
    <definedName name="LYoos" localSheetId="2">#REF!</definedName>
    <definedName name="LYoos" localSheetId="3">#REF!</definedName>
    <definedName name="LYoos" localSheetId="8">#REF!</definedName>
    <definedName name="LYoos" localSheetId="4">#REF!</definedName>
    <definedName name="LYoos" localSheetId="9">#REF!</definedName>
    <definedName name="LYoos">#REF!</definedName>
    <definedName name="LYReselects" localSheetId="1">#REF!</definedName>
    <definedName name="LYReselects" localSheetId="2">#REF!</definedName>
    <definedName name="LYReselects" localSheetId="3">#REF!</definedName>
    <definedName name="LYReselects" localSheetId="8">#REF!</definedName>
    <definedName name="LYReselects" localSheetId="4">#REF!</definedName>
    <definedName name="LYReselects" localSheetId="9">#REF!</definedName>
    <definedName name="LYReselects">#REF!</definedName>
    <definedName name="LYReturns" localSheetId="1">#REF!</definedName>
    <definedName name="LYReturns" localSheetId="2">#REF!</definedName>
    <definedName name="LYReturns" localSheetId="3">#REF!</definedName>
    <definedName name="LYReturns" localSheetId="8">#REF!</definedName>
    <definedName name="LYReturns" localSheetId="4">#REF!</definedName>
    <definedName name="LYReturns" localSheetId="9">#REF!</definedName>
    <definedName name="LYReturns">#REF!</definedName>
    <definedName name="LYSales" localSheetId="1">#REF!</definedName>
    <definedName name="LYSales" localSheetId="2">#REF!</definedName>
    <definedName name="LYSales" localSheetId="3">#REF!</definedName>
    <definedName name="LYSales" localSheetId="8">#REF!</definedName>
    <definedName name="LYSales" localSheetId="4">#REF!</definedName>
    <definedName name="LYSales" localSheetId="9">#REF!</definedName>
    <definedName name="LYSales">#REF!</definedName>
    <definedName name="LYTotal" localSheetId="1">#REF!</definedName>
    <definedName name="LYTotal" localSheetId="2">#REF!</definedName>
    <definedName name="LYTotal" localSheetId="3">#REF!</definedName>
    <definedName name="LYTotal" localSheetId="8">#REF!</definedName>
    <definedName name="LYTotal" localSheetId="4">#REF!</definedName>
    <definedName name="LYTotal" localSheetId="9">#REF!</definedName>
    <definedName name="LYTotal">#REF!</definedName>
    <definedName name="m" localSheetId="7">'11-12'!m</definedName>
    <definedName name="m" localSheetId="1">'5(3M)'!m</definedName>
    <definedName name="m" localSheetId="2">'6(3M)'!m</definedName>
    <definedName name="m" localSheetId="3">'7(6M)'!m</definedName>
    <definedName name="m" localSheetId="8">'8 (6M)'!m</definedName>
    <definedName name="m" localSheetId="4">'8(6M)'!m</definedName>
    <definedName name="m" localSheetId="9">'9(6M)'!m</definedName>
    <definedName name="m">#N/A</definedName>
    <definedName name="Macro1" localSheetId="1">[59]!Macro1</definedName>
    <definedName name="Macro1" localSheetId="2">[59]!Macro1</definedName>
    <definedName name="Macro1" localSheetId="3">[59]!Macro1</definedName>
    <definedName name="Macro1" localSheetId="8">[59]!Macro1</definedName>
    <definedName name="Macro1" localSheetId="4">[59]!Macro1</definedName>
    <definedName name="Macro1" localSheetId="9">[59]!Macro1</definedName>
    <definedName name="Macro1">[59]!Macro1</definedName>
    <definedName name="Macro3" localSheetId="1">[59]!Macro3</definedName>
    <definedName name="Macro3" localSheetId="2">[59]!Macro3</definedName>
    <definedName name="Macro3" localSheetId="3">[59]!Macro3</definedName>
    <definedName name="Macro3" localSheetId="8">[59]!Macro3</definedName>
    <definedName name="Macro3" localSheetId="4">[59]!Macro3</definedName>
    <definedName name="Macro3" localSheetId="9">[59]!Macro3</definedName>
    <definedName name="Macro3">[59]!Macro3</definedName>
    <definedName name="Major_Cineplex_Group_PLC.">[60]Formular!$A$1:$AE$171</definedName>
    <definedName name="Mar" localSheetId="7" hidden="1">{"PFE",#N/A,TRUE,"FILMS"}</definedName>
    <definedName name="Mar" localSheetId="5" hidden="1">{"PFE",#N/A,TRUE,"FILMS"}</definedName>
    <definedName name="Mar" hidden="1">{"PFE",#N/A,TRUE,"FILMS"}</definedName>
    <definedName name="margin" localSheetId="7">#REF!</definedName>
    <definedName name="margin" localSheetId="1">#REF!</definedName>
    <definedName name="margin" localSheetId="2">#REF!</definedName>
    <definedName name="margin" localSheetId="3">#REF!</definedName>
    <definedName name="margin" localSheetId="8">#REF!</definedName>
    <definedName name="margin" localSheetId="4">#REF!</definedName>
    <definedName name="margin" localSheetId="5">#REF!</definedName>
    <definedName name="margin" localSheetId="9">#REF!</definedName>
    <definedName name="margin">#REF!</definedName>
    <definedName name="MARGINPLAN" localSheetId="7">#REF!</definedName>
    <definedName name="MARGINPLAN" localSheetId="1">#REF!</definedName>
    <definedName name="MARGINPLAN" localSheetId="2">#REF!</definedName>
    <definedName name="MARGINPLAN" localSheetId="3">#REF!</definedName>
    <definedName name="MARGINPLAN" localSheetId="8">#REF!</definedName>
    <definedName name="MARGINPLAN" localSheetId="4">#REF!</definedName>
    <definedName name="MARGINPLAN" localSheetId="5">#REF!</definedName>
    <definedName name="MARGINPLAN" localSheetId="9">#REF!</definedName>
    <definedName name="MARGINPLAN">#REF!</definedName>
    <definedName name="MARGINPROJ" localSheetId="7">#REF!</definedName>
    <definedName name="MARGINPROJ" localSheetId="1">#REF!</definedName>
    <definedName name="MARGINPROJ" localSheetId="2">#REF!</definedName>
    <definedName name="MARGINPROJ" localSheetId="3">#REF!</definedName>
    <definedName name="MARGINPROJ" localSheetId="8">#REF!</definedName>
    <definedName name="MARGINPROJ" localSheetId="4">#REF!</definedName>
    <definedName name="MARGINPROJ" localSheetId="5">#REF!</definedName>
    <definedName name="MARGINPROJ" localSheetId="9">#REF!</definedName>
    <definedName name="MARGINPROJ">#REF!</definedName>
    <definedName name="May" localSheetId="1">#REF!</definedName>
    <definedName name="May" localSheetId="2">#REF!</definedName>
    <definedName name="May" localSheetId="3">#REF!</definedName>
    <definedName name="May" localSheetId="8">#REF!</definedName>
    <definedName name="May" localSheetId="4">#REF!</definedName>
    <definedName name="May" localSheetId="9">#REF!</definedName>
    <definedName name="May">#REF!</definedName>
    <definedName name="mb" localSheetId="1">#REF!</definedName>
    <definedName name="mb" localSheetId="2">#REF!</definedName>
    <definedName name="mb" localSheetId="3">#REF!</definedName>
    <definedName name="mb" localSheetId="8">#REF!</definedName>
    <definedName name="mb" localSheetId="4">#REF!</definedName>
    <definedName name="mb" localSheetId="9">#REF!</definedName>
    <definedName name="mb">#REF!</definedName>
    <definedName name="MBT__Malaysia" localSheetId="7">'[24]B-105'!#REF!</definedName>
    <definedName name="MBT__Malaysia" localSheetId="1">'[24]B-105'!#REF!</definedName>
    <definedName name="MBT__Malaysia" localSheetId="2">'[24]B-105'!#REF!</definedName>
    <definedName name="MBT__Malaysia" localSheetId="3">'[24]B-105'!#REF!</definedName>
    <definedName name="MBT__Malaysia" localSheetId="8">'[24]B-105'!#REF!</definedName>
    <definedName name="MBT__Malaysia" localSheetId="4">'[24]B-105'!#REF!</definedName>
    <definedName name="MBT__Malaysia" localSheetId="5">'[24]B-105'!#REF!</definedName>
    <definedName name="MBT__Malaysia" localSheetId="9">'[24]B-105'!#REF!</definedName>
    <definedName name="MBT__Malaysia">'[24]B-105'!#REF!</definedName>
    <definedName name="MM" localSheetId="7">{"PFE",#N/A,TRUE,"FILMS"}</definedName>
    <definedName name="MM" localSheetId="5">{"PFE",#N/A,TRUE,"FILMS"}</definedName>
    <definedName name="MM">{"PFE",#N/A,TRUE,"FILMS"}</definedName>
    <definedName name="mms" localSheetId="7">'11-12'!mms</definedName>
    <definedName name="mms" localSheetId="1">'5(3M)'!mms</definedName>
    <definedName name="mms" localSheetId="2">'6(3M)'!mms</definedName>
    <definedName name="mms" localSheetId="3">'7(6M)'!mms</definedName>
    <definedName name="mms" localSheetId="8">'8 (6M)'!mms</definedName>
    <definedName name="mms" localSheetId="4">'8(6M)'!mms</definedName>
    <definedName name="mms" localSheetId="9">'9(6M)'!mms</definedName>
    <definedName name="mms">#N/A</definedName>
    <definedName name="mo" localSheetId="7" hidden="1">{"PFE",#N/A,TRUE,"FILMS"}</definedName>
    <definedName name="mo" localSheetId="5" hidden="1">{"PFE",#N/A,TRUE,"FILMS"}</definedName>
    <definedName name="mo" hidden="1">{"PFE",#N/A,TRUE,"FILMS"}</definedName>
    <definedName name="Monthnum" localSheetId="7">#REF!</definedName>
    <definedName name="Monthnum" localSheetId="1">#REF!</definedName>
    <definedName name="Monthnum" localSheetId="2">#REF!</definedName>
    <definedName name="Monthnum" localSheetId="3">#REF!</definedName>
    <definedName name="Monthnum" localSheetId="8">#REF!</definedName>
    <definedName name="Monthnum" localSheetId="4">#REF!</definedName>
    <definedName name="Monthnum" localSheetId="5">#REF!</definedName>
    <definedName name="Monthnum" localSheetId="9">#REF!</definedName>
    <definedName name="Monthnum">#REF!</definedName>
    <definedName name="MOO">[49]เงินกู้ธนชาติ!$G$2</definedName>
    <definedName name="mpic" localSheetId="7" hidden="1">{"PFE",#N/A,TRUE,"FILMS"}</definedName>
    <definedName name="mpic" localSheetId="5" hidden="1">{"PFE",#N/A,TRUE,"FILMS"}</definedName>
    <definedName name="mpic" hidden="1">{"PFE",#N/A,TRUE,"FILMS"}</definedName>
    <definedName name="ms" localSheetId="7">'11-12'!ms</definedName>
    <definedName name="ms" localSheetId="1">'5(3M)'!ms</definedName>
    <definedName name="ms" localSheetId="2">'6(3M)'!ms</definedName>
    <definedName name="ms" localSheetId="3">'7(6M)'!ms</definedName>
    <definedName name="ms" localSheetId="8">'8 (6M)'!ms</definedName>
    <definedName name="ms" localSheetId="4">'8(6M)'!ms</definedName>
    <definedName name="ms" localSheetId="9">'9(6M)'!ms</definedName>
    <definedName name="ms">#N/A</definedName>
    <definedName name="MS.SUNASSADA" localSheetId="7">'11-12'!MS.SUNASSADA</definedName>
    <definedName name="MS.SUNASSADA" localSheetId="1">'5(3M)'!MS.SUNASSADA</definedName>
    <definedName name="MS.SUNASSADA" localSheetId="2">'6(3M)'!MS.SUNASSADA</definedName>
    <definedName name="MS.SUNASSADA" localSheetId="3">'7(6M)'!MS.SUNASSADA</definedName>
    <definedName name="MS.SUNASSADA" localSheetId="8">'8 (6M)'!MS.SUNASSADA</definedName>
    <definedName name="MS.SUNASSADA" localSheetId="4">'8(6M)'!MS.SUNASSADA</definedName>
    <definedName name="MS.SUNASSADA" localSheetId="9">'9(6M)'!MS.SUNASSADA</definedName>
    <definedName name="MS.SUNASSADA">#N/A</definedName>
    <definedName name="N" localSheetId="7">{"PFE",#N/A,TRUE,"FILMS"}</definedName>
    <definedName name="N" localSheetId="5">{"PFE",#N/A,TRUE,"FILMS"}</definedName>
    <definedName name="N">{"PFE",#N/A,TRUE,"FILMS"}</definedName>
    <definedName name="N.S.PAINT_CO._LTD." localSheetId="1">'[24]B-105'!#REF!</definedName>
    <definedName name="N.S.PAINT_CO._LTD." localSheetId="2">'[24]B-105'!#REF!</definedName>
    <definedName name="N.S.PAINT_CO._LTD." localSheetId="3">'[24]B-105'!#REF!</definedName>
    <definedName name="N.S.PAINT_CO._LTD." localSheetId="8">'[24]B-105'!#REF!</definedName>
    <definedName name="N.S.PAINT_CO._LTD." localSheetId="4">'[24]B-105'!#REF!</definedName>
    <definedName name="N.S.PAINT_CO._LTD." localSheetId="9">'[24]B-105'!#REF!</definedName>
    <definedName name="N.S.PAINT_CO._LTD.">'[24]B-105'!#REF!</definedName>
    <definedName name="N.T.P.GROUP_CO._LTD." localSheetId="7">#REF!</definedName>
    <definedName name="N.T.P.GROUP_CO._LTD." localSheetId="1">#REF!</definedName>
    <definedName name="N.T.P.GROUP_CO._LTD." localSheetId="2">#REF!</definedName>
    <definedName name="N.T.P.GROUP_CO._LTD." localSheetId="3">#REF!</definedName>
    <definedName name="N.T.P.GROUP_CO._LTD." localSheetId="8">#REF!</definedName>
    <definedName name="N.T.P.GROUP_CO._LTD." localSheetId="4">#REF!</definedName>
    <definedName name="N.T.P.GROUP_CO._LTD." localSheetId="5">#REF!</definedName>
    <definedName name="N.T.P.GROUP_CO._LTD." localSheetId="9">#REF!</definedName>
    <definedName name="N.T.P.GROUP_CO._LTD.">#REF!</definedName>
    <definedName name="na" localSheetId="7">'11-12'!na</definedName>
    <definedName name="na" localSheetId="1">'5(3M)'!na</definedName>
    <definedName name="na" localSheetId="2">'6(3M)'!na</definedName>
    <definedName name="na" localSheetId="3">'7(6M)'!na</definedName>
    <definedName name="na" localSheetId="8">'8 (6M)'!na</definedName>
    <definedName name="na" localSheetId="4">'8(6M)'!na</definedName>
    <definedName name="na" localSheetId="9">'9(6M)'!na</definedName>
    <definedName name="na">#N/A</definedName>
    <definedName name="NATIONAL_ADHESIVES_CO._LTD." localSheetId="7">#REF!</definedName>
    <definedName name="NATIONAL_ADHESIVES_CO._LTD." localSheetId="1">#REF!</definedName>
    <definedName name="NATIONAL_ADHESIVES_CO._LTD." localSheetId="2">#REF!</definedName>
    <definedName name="NATIONAL_ADHESIVES_CO._LTD." localSheetId="3">#REF!</definedName>
    <definedName name="NATIONAL_ADHESIVES_CO._LTD." localSheetId="8">#REF!</definedName>
    <definedName name="NATIONAL_ADHESIVES_CO._LTD." localSheetId="4">#REF!</definedName>
    <definedName name="NATIONAL_ADHESIVES_CO._LTD." localSheetId="5">#REF!</definedName>
    <definedName name="NATIONAL_ADHESIVES_CO._LTD." localSheetId="9">#REF!</definedName>
    <definedName name="NATIONAL_ADHESIVES_CO._LTD.">#REF!</definedName>
    <definedName name="NATIONAL_STARCH" localSheetId="7">'[24]B-105'!#REF!</definedName>
    <definedName name="NATIONAL_STARCH" localSheetId="1">'[24]B-105'!#REF!</definedName>
    <definedName name="NATIONAL_STARCH" localSheetId="2">'[24]B-105'!#REF!</definedName>
    <definedName name="NATIONAL_STARCH" localSheetId="3">'[24]B-105'!#REF!</definedName>
    <definedName name="NATIONAL_STARCH" localSheetId="8">'[24]B-105'!#REF!</definedName>
    <definedName name="NATIONAL_STARCH" localSheetId="4">'[24]B-105'!#REF!</definedName>
    <definedName name="NATIONAL_STARCH" localSheetId="5">'[24]B-105'!#REF!</definedName>
    <definedName name="NATIONAL_STARCH" localSheetId="9">'[24]B-105'!#REF!</definedName>
    <definedName name="NATIONAL_STARCH">'[24]B-105'!#REF!</definedName>
    <definedName name="NATIONAL_STARCH_AND_CHEMICAL" localSheetId="7">#REF!</definedName>
    <definedName name="NATIONAL_STARCH_AND_CHEMICAL" localSheetId="1">#REF!</definedName>
    <definedName name="NATIONAL_STARCH_AND_CHEMICAL" localSheetId="2">#REF!</definedName>
    <definedName name="NATIONAL_STARCH_AND_CHEMICAL" localSheetId="3">#REF!</definedName>
    <definedName name="NATIONAL_STARCH_AND_CHEMICAL" localSheetId="8">#REF!</definedName>
    <definedName name="NATIONAL_STARCH_AND_CHEMICAL" localSheetId="4">#REF!</definedName>
    <definedName name="NATIONAL_STARCH_AND_CHEMICAL" localSheetId="5">#REF!</definedName>
    <definedName name="NATIONAL_STARCH_AND_CHEMICAL" localSheetId="9">#REF!</definedName>
    <definedName name="NATIONAL_STARCH_AND_CHEMICAL">#REF!</definedName>
    <definedName name="NCode" localSheetId="1">[61]!NCode</definedName>
    <definedName name="NCode" localSheetId="2">[61]!NCode</definedName>
    <definedName name="NCode" localSheetId="3">[61]!NCode</definedName>
    <definedName name="NCode" localSheetId="8">[61]!NCode</definedName>
    <definedName name="NCode" localSheetId="4">[61]!NCode</definedName>
    <definedName name="NCode" localSheetId="9">[61]!NCode</definedName>
    <definedName name="NCode">[61]!NCode</definedName>
    <definedName name="ne" localSheetId="7">'11-12'!ne</definedName>
    <definedName name="ne" localSheetId="1">'5(3M)'!ne</definedName>
    <definedName name="ne" localSheetId="2">'6(3M)'!ne</definedName>
    <definedName name="ne" localSheetId="3">'7(6M)'!ne</definedName>
    <definedName name="ne" localSheetId="8">'8 (6M)'!ne</definedName>
    <definedName name="ne" localSheetId="4">'8(6M)'!ne</definedName>
    <definedName name="ne" localSheetId="9">'9(6M)'!ne</definedName>
    <definedName name="ne">#N/A</definedName>
    <definedName name="nee" localSheetId="7">#REF!</definedName>
    <definedName name="nee" localSheetId="1">#REF!</definedName>
    <definedName name="nee" localSheetId="2">#REF!</definedName>
    <definedName name="nee" localSheetId="3">#REF!</definedName>
    <definedName name="nee" localSheetId="8">#REF!</definedName>
    <definedName name="nee" localSheetId="4">#REF!</definedName>
    <definedName name="nee" localSheetId="5">#REF!</definedName>
    <definedName name="nee" localSheetId="9">#REF!</definedName>
    <definedName name="nee">#REF!</definedName>
    <definedName name="NEOMAT_CO._LTD.">"NEOMAT CO.,LTD."</definedName>
    <definedName name="New" localSheetId="1">[32]!New</definedName>
    <definedName name="New" localSheetId="2">[32]!New</definedName>
    <definedName name="New" localSheetId="3">[32]!New</definedName>
    <definedName name="New" localSheetId="8">[32]!New</definedName>
    <definedName name="New" localSheetId="4">[32]!New</definedName>
    <definedName name="New" localSheetId="9">[32]!New</definedName>
    <definedName name="New">[32]!New</definedName>
    <definedName name="ni" localSheetId="7" hidden="1">{"conso",#N/A,FALSE,"cash flow"}</definedName>
    <definedName name="ni" localSheetId="5" hidden="1">{"conso",#N/A,FALSE,"cash flow"}</definedName>
    <definedName name="ni" hidden="1">{"conso",#N/A,FALSE,"cash flow"}</definedName>
    <definedName name="NN" localSheetId="7">#REF!</definedName>
    <definedName name="NN" localSheetId="1">#REF!</definedName>
    <definedName name="NN" localSheetId="2">#REF!</definedName>
    <definedName name="NN" localSheetId="3">#REF!</definedName>
    <definedName name="NN" localSheetId="8">#REF!</definedName>
    <definedName name="NN" localSheetId="4">#REF!</definedName>
    <definedName name="NN" localSheetId="5">#REF!</definedName>
    <definedName name="NN" localSheetId="9">#REF!</definedName>
    <definedName name="NN">#REF!</definedName>
    <definedName name="nnn" localSheetId="7">#REF!</definedName>
    <definedName name="nnn" localSheetId="1">#REF!</definedName>
    <definedName name="nnn" localSheetId="2">#REF!</definedName>
    <definedName name="nnn" localSheetId="3">#REF!</definedName>
    <definedName name="nnn" localSheetId="8">#REF!</definedName>
    <definedName name="nnn" localSheetId="4">#REF!</definedName>
    <definedName name="nnn" localSheetId="5">#REF!</definedName>
    <definedName name="nnn" localSheetId="9">#REF!</definedName>
    <definedName name="nnn">#REF!</definedName>
    <definedName name="NO" localSheetId="7">#REF!</definedName>
    <definedName name="NO" localSheetId="1">#REF!</definedName>
    <definedName name="NO" localSheetId="2">#REF!</definedName>
    <definedName name="NO" localSheetId="3">#REF!</definedName>
    <definedName name="NO" localSheetId="8">#REF!</definedName>
    <definedName name="NO" localSheetId="4">#REF!</definedName>
    <definedName name="NO" localSheetId="5">#REF!</definedName>
    <definedName name="NO" localSheetId="9">#REF!</definedName>
    <definedName name="NO">#REF!</definedName>
    <definedName name="nok" localSheetId="1" hidden="1">#REF!</definedName>
    <definedName name="nok" localSheetId="2" hidden="1">#REF!</definedName>
    <definedName name="nok" localSheetId="3" hidden="1">#REF!</definedName>
    <definedName name="nok" localSheetId="8" hidden="1">#REF!</definedName>
    <definedName name="nok" localSheetId="4" hidden="1">#REF!</definedName>
    <definedName name="nok" localSheetId="9" hidden="1">#REF!</definedName>
    <definedName name="nok" hidden="1">#REF!</definedName>
    <definedName name="Notes" localSheetId="1">#REF!</definedName>
    <definedName name="Notes" localSheetId="2">#REF!</definedName>
    <definedName name="Notes" localSheetId="3">#REF!</definedName>
    <definedName name="Notes" localSheetId="8">#REF!</definedName>
    <definedName name="Notes" localSheetId="4">#REF!</definedName>
    <definedName name="Notes" localSheetId="9">#REF!</definedName>
    <definedName name="Notes">#REF!</definedName>
    <definedName name="Nov" localSheetId="1">#REF!</definedName>
    <definedName name="Nov" localSheetId="2">#REF!</definedName>
    <definedName name="Nov" localSheetId="3">#REF!</definedName>
    <definedName name="Nov" localSheetId="8">#REF!</definedName>
    <definedName name="Nov" localSheetId="4">#REF!</definedName>
    <definedName name="Nov" localSheetId="9">#REF!</definedName>
    <definedName name="Nov">#REF!</definedName>
    <definedName name="NOW" localSheetId="7">'[62]TB-2001-Apr''01'!#REF!</definedName>
    <definedName name="NOW" localSheetId="1">'[62]TB-2001-Apr''01'!#REF!</definedName>
    <definedName name="NOW" localSheetId="2">'[62]TB-2001-Apr''01'!#REF!</definedName>
    <definedName name="NOW" localSheetId="3">'[62]TB-2001-Apr''01'!#REF!</definedName>
    <definedName name="NOW" localSheetId="8">'[62]TB-2001-Apr''01'!#REF!</definedName>
    <definedName name="NOW" localSheetId="4">'[62]TB-2001-Apr''01'!#REF!</definedName>
    <definedName name="NOW" localSheetId="5">'[62]TB-2001-Apr''01'!#REF!</definedName>
    <definedName name="NOW" localSheetId="9">'[62]TB-2001-Apr''01'!#REF!</definedName>
    <definedName name="NOW">'[62]TB-2001-Apr''01'!#REF!</definedName>
    <definedName name="nu" localSheetId="7" hidden="1">{"cashflow",#N/A,FALSE,"cash flow"}</definedName>
    <definedName name="nu" localSheetId="5" hidden="1">{"cashflow",#N/A,FALSE,"cash flow"}</definedName>
    <definedName name="nu" hidden="1">{"cashflow",#N/A,FALSE,"cash flow"}</definedName>
    <definedName name="nuc">'[63]TrialBalance Q3-2002'!$A$1:$H$301</definedName>
    <definedName name="nuch" localSheetId="7">#REF!</definedName>
    <definedName name="nuch" localSheetId="1">#REF!</definedName>
    <definedName name="nuch" localSheetId="2">#REF!</definedName>
    <definedName name="nuch" localSheetId="3">#REF!</definedName>
    <definedName name="nuch" localSheetId="8">#REF!</definedName>
    <definedName name="nuch" localSheetId="4">#REF!</definedName>
    <definedName name="nuch" localSheetId="5">#REF!</definedName>
    <definedName name="nuch" localSheetId="9">#REF!</definedName>
    <definedName name="nuch">#REF!</definedName>
    <definedName name="NUM_DOCS" localSheetId="7">#REF!</definedName>
    <definedName name="NUM_DOCS" localSheetId="1">#REF!</definedName>
    <definedName name="NUM_DOCS" localSheetId="2">#REF!</definedName>
    <definedName name="NUM_DOCS" localSheetId="3">#REF!</definedName>
    <definedName name="NUM_DOCS" localSheetId="8">#REF!</definedName>
    <definedName name="NUM_DOCS" localSheetId="4">#REF!</definedName>
    <definedName name="NUM_DOCS" localSheetId="5">#REF!</definedName>
    <definedName name="NUM_DOCS" localSheetId="9">#REF!</definedName>
    <definedName name="NUM_DOCS">#REF!</definedName>
    <definedName name="Num_Pmt_Per_Year" localSheetId="7">#REF!</definedName>
    <definedName name="Num_Pmt_Per_Year" localSheetId="1">#REF!</definedName>
    <definedName name="Num_Pmt_Per_Year" localSheetId="2">#REF!</definedName>
    <definedName name="Num_Pmt_Per_Year" localSheetId="3">#REF!</definedName>
    <definedName name="Num_Pmt_Per_Year" localSheetId="8">#REF!</definedName>
    <definedName name="Num_Pmt_Per_Year" localSheetId="4">#REF!</definedName>
    <definedName name="Num_Pmt_Per_Year" localSheetId="5">#REF!</definedName>
    <definedName name="Num_Pmt_Per_Year" localSheetId="9">#REF!</definedName>
    <definedName name="Num_Pmt_Per_Year">#REF!</definedName>
    <definedName name="Number_of_Payments" localSheetId="6">MATCH(0.01,End_Bal,-1)+1</definedName>
    <definedName name="Number_of_Payments" localSheetId="7">MATCH(0.01,'11-12'!End_Bal,-1)+1</definedName>
    <definedName name="Number_of_Payments" localSheetId="1">MATCH(0.01,'5(3M)'!End_Bal,-1)+1</definedName>
    <definedName name="Number_of_Payments" localSheetId="2">MATCH(0.01,'6(3M)'!End_Bal,-1)+1</definedName>
    <definedName name="Number_of_Payments" localSheetId="3">MATCH(0.01,'7(6M)'!End_Bal,-1)+1</definedName>
    <definedName name="Number_of_Payments" localSheetId="8">MATCH(0.01,'8 (6M)'!End_Bal,-1)+1</definedName>
    <definedName name="Number_of_Payments" localSheetId="4">MATCH(0.01,'8(6M)'!End_Bal,-1)+1</definedName>
    <definedName name="Number_of_Payments" localSheetId="5">MATCH(0.01,'9'!End_Bal,-1)+1</definedName>
    <definedName name="Number_of_Payments" localSheetId="9">MATCH(0.01,'9(6M)'!End_Bal,-1)+1</definedName>
    <definedName name="Number_of_Payments">MATCH(0.01,End_Bal,-1)+1</definedName>
    <definedName name="nut" localSheetId="6" hidden="1">[64]A!#REF!</definedName>
    <definedName name="nut" localSheetId="7" hidden="1">[64]A!#REF!</definedName>
    <definedName name="nut" localSheetId="1" hidden="1">[64]A!#REF!</definedName>
    <definedName name="nut" localSheetId="2" hidden="1">[64]A!#REF!</definedName>
    <definedName name="nut" localSheetId="3" hidden="1">[64]A!#REF!</definedName>
    <definedName name="nut" localSheetId="8" hidden="1">[64]A!#REF!</definedName>
    <definedName name="nut" localSheetId="4" hidden="1">[64]A!#REF!</definedName>
    <definedName name="nut" localSheetId="5" hidden="1">[64]A!#REF!</definedName>
    <definedName name="nut" localSheetId="9" hidden="1">[64]A!#REF!</definedName>
    <definedName name="nut" hidden="1">[64]A!#REF!</definedName>
    <definedName name="O" localSheetId="7">{"PFE",#N/A,TRUE,"FILMS"}</definedName>
    <definedName name="O" localSheetId="5">{"PFE",#N/A,TRUE,"FILMS"}</definedName>
    <definedName name="O">{"PFE",#N/A,TRUE,"FILMS"}</definedName>
    <definedName name="O.1">#N/A</definedName>
    <definedName name="Oct" localSheetId="7">#REF!</definedName>
    <definedName name="Oct" localSheetId="1">#REF!</definedName>
    <definedName name="Oct" localSheetId="2">#REF!</definedName>
    <definedName name="Oct" localSheetId="3">#REF!</definedName>
    <definedName name="Oct" localSheetId="8">#REF!</definedName>
    <definedName name="Oct" localSheetId="4">#REF!</definedName>
    <definedName name="Oct" localSheetId="5">#REF!</definedName>
    <definedName name="Oct" localSheetId="9">#REF!</definedName>
    <definedName name="Oct">#REF!</definedName>
    <definedName name="OI">#N/A</definedName>
    <definedName name="oip">[65]BS!$A$2:$A$706</definedName>
    <definedName name="oldData" localSheetId="7">#REF!</definedName>
    <definedName name="oldData" localSheetId="1">#REF!</definedName>
    <definedName name="oldData" localSheetId="2">#REF!</definedName>
    <definedName name="oldData" localSheetId="3">#REF!</definedName>
    <definedName name="oldData" localSheetId="8">#REF!</definedName>
    <definedName name="oldData" localSheetId="4">#REF!</definedName>
    <definedName name="oldData" localSheetId="5">#REF!</definedName>
    <definedName name="oldData" localSheetId="9">#REF!</definedName>
    <definedName name="oldData">#REF!</definedName>
    <definedName name="oldData1" localSheetId="7">#REF!</definedName>
    <definedName name="oldData1" localSheetId="1">#REF!</definedName>
    <definedName name="oldData1" localSheetId="2">#REF!</definedName>
    <definedName name="oldData1" localSheetId="3">#REF!</definedName>
    <definedName name="oldData1" localSheetId="8">#REF!</definedName>
    <definedName name="oldData1" localSheetId="4">#REF!</definedName>
    <definedName name="oldData1" localSheetId="5">#REF!</definedName>
    <definedName name="oldData1" localSheetId="9">#REF!</definedName>
    <definedName name="oldData1">#REF!</definedName>
    <definedName name="Omnova_Solutions" localSheetId="7">'[24]B-105'!#REF!</definedName>
    <definedName name="Omnova_Solutions" localSheetId="1">'[24]B-105'!#REF!</definedName>
    <definedName name="Omnova_Solutions" localSheetId="2">'[24]B-105'!#REF!</definedName>
    <definedName name="Omnova_Solutions" localSheetId="3">'[24]B-105'!#REF!</definedName>
    <definedName name="Omnova_Solutions" localSheetId="8">'[24]B-105'!#REF!</definedName>
    <definedName name="Omnova_Solutions" localSheetId="4">'[24]B-105'!#REF!</definedName>
    <definedName name="Omnova_Solutions" localSheetId="5">'[24]B-105'!#REF!</definedName>
    <definedName name="Omnova_Solutions" localSheetId="9">'[24]B-105'!#REF!</definedName>
    <definedName name="Omnova_Solutions">'[24]B-105'!#REF!</definedName>
    <definedName name="OO" localSheetId="7">#REF!</definedName>
    <definedName name="OO" localSheetId="1">#REF!</definedName>
    <definedName name="OO" localSheetId="2">#REF!</definedName>
    <definedName name="OO" localSheetId="3">#REF!</definedName>
    <definedName name="OO" localSheetId="8">#REF!</definedName>
    <definedName name="OO" localSheetId="4">#REF!</definedName>
    <definedName name="OO" localSheetId="5">#REF!</definedName>
    <definedName name="OO" localSheetId="9">#REF!</definedName>
    <definedName name="OO">#REF!</definedName>
    <definedName name="oooo" localSheetId="7" hidden="1">{"PFE",#N/A,TRUE,"FILMS"}</definedName>
    <definedName name="oooo" localSheetId="5" hidden="1">{"PFE",#N/A,TRUE,"FILMS"}</definedName>
    <definedName name="oooo" hidden="1">{"PFE",#N/A,TRUE,"FILMS"}</definedName>
    <definedName name="Order">[66]Movie!$L$3:$L$4</definedName>
    <definedName name="ORIENTAL_WEAVERS_CO." localSheetId="7">'[24]B-105'!#REF!</definedName>
    <definedName name="ORIENTAL_WEAVERS_CO." localSheetId="1">'[24]B-105'!#REF!</definedName>
    <definedName name="ORIENTAL_WEAVERS_CO." localSheetId="2">'[24]B-105'!#REF!</definedName>
    <definedName name="ORIENTAL_WEAVERS_CO." localSheetId="3">'[24]B-105'!#REF!</definedName>
    <definedName name="ORIENTAL_WEAVERS_CO." localSheetId="8">'[24]B-105'!#REF!</definedName>
    <definedName name="ORIENTAL_WEAVERS_CO." localSheetId="4">'[24]B-105'!#REF!</definedName>
    <definedName name="ORIENTAL_WEAVERS_CO." localSheetId="5">'[24]B-105'!#REF!</definedName>
    <definedName name="ORIENTAL_WEAVERS_CO." localSheetId="9">'[24]B-105'!#REF!</definedName>
    <definedName name="ORIENTAL_WEAVERS_CO.">'[24]B-105'!#REF!</definedName>
    <definedName name="osidhfo" localSheetId="7">#REF!</definedName>
    <definedName name="osidhfo" localSheetId="1">#REF!</definedName>
    <definedName name="osidhfo" localSheetId="2">#REF!</definedName>
    <definedName name="osidhfo" localSheetId="3">#REF!</definedName>
    <definedName name="osidhfo" localSheetId="8">#REF!</definedName>
    <definedName name="osidhfo" localSheetId="4">#REF!</definedName>
    <definedName name="osidhfo" localSheetId="5">#REF!</definedName>
    <definedName name="osidhfo" localSheetId="9">#REF!</definedName>
    <definedName name="osidhfo">#REF!</definedName>
    <definedName name="OTHER" localSheetId="7">#REF!</definedName>
    <definedName name="OTHER" localSheetId="1">#REF!</definedName>
    <definedName name="OTHER" localSheetId="2">#REF!</definedName>
    <definedName name="OTHER" localSheetId="3">#REF!</definedName>
    <definedName name="OTHER" localSheetId="8">#REF!</definedName>
    <definedName name="OTHER" localSheetId="4">#REF!</definedName>
    <definedName name="OTHER" localSheetId="5">#REF!</definedName>
    <definedName name="OTHER" localSheetId="9">#REF!</definedName>
    <definedName name="OTHER">#REF!</definedName>
    <definedName name="P" localSheetId="7">{"PFE",#N/A,TRUE,"FILMS"}</definedName>
    <definedName name="P" localSheetId="5">{"PFE",#N/A,TRUE,"FILMS"}</definedName>
    <definedName name="P">{"PFE",#N/A,TRUE,"FILMS"}</definedName>
    <definedName name="P.D.P._Trading" localSheetId="7">#REF!</definedName>
    <definedName name="P.D.P._Trading" localSheetId="1">#REF!</definedName>
    <definedName name="P.D.P._Trading" localSheetId="2">#REF!</definedName>
    <definedName name="P.D.P._Trading" localSheetId="3">#REF!</definedName>
    <definedName name="P.D.P._Trading" localSheetId="8">#REF!</definedName>
    <definedName name="P.D.P._Trading" localSheetId="4">#REF!</definedName>
    <definedName name="P.D.P._Trading" localSheetId="5">#REF!</definedName>
    <definedName name="P.D.P._Trading" localSheetId="9">#REF!</definedName>
    <definedName name="P.D.P._Trading">#REF!</definedName>
    <definedName name="P.T.CLASSIC_PRIMA_CARPET_INDUSTRIES" localSheetId="1">'[24]B-105'!#REF!</definedName>
    <definedName name="P.T.CLASSIC_PRIMA_CARPET_INDUSTRIES" localSheetId="2">'[24]B-105'!#REF!</definedName>
    <definedName name="P.T.CLASSIC_PRIMA_CARPET_INDUSTRIES" localSheetId="3">'[24]B-105'!#REF!</definedName>
    <definedName name="P.T.CLASSIC_PRIMA_CARPET_INDUSTRIES" localSheetId="8">'[24]B-105'!#REF!</definedName>
    <definedName name="P.T.CLASSIC_PRIMA_CARPET_INDUSTRIES" localSheetId="4">'[24]B-105'!#REF!</definedName>
    <definedName name="P.T.CLASSIC_PRIMA_CARPET_INDUSTRIES" localSheetId="5">'[24]B-105'!#REF!</definedName>
    <definedName name="P.T.CLASSIC_PRIMA_CARPET_INDUSTRIES" localSheetId="9">'[24]B-105'!#REF!</definedName>
    <definedName name="P.T.CLASSIC_PRIMA_CARPET_INDUSTRIES">'[24]B-105'!#REF!</definedName>
    <definedName name="P_N_C_Chemical" localSheetId="7">#REF!</definedName>
    <definedName name="P_N_C_Chemical" localSheetId="1">#REF!</definedName>
    <definedName name="P_N_C_Chemical" localSheetId="2">#REF!</definedName>
    <definedName name="P_N_C_Chemical" localSheetId="3">#REF!</definedName>
    <definedName name="P_N_C_Chemical" localSheetId="8">#REF!</definedName>
    <definedName name="P_N_C_Chemical" localSheetId="4">#REF!</definedName>
    <definedName name="P_N_C_Chemical" localSheetId="5">#REF!</definedName>
    <definedName name="P_N_C_Chemical" localSheetId="9">#REF!</definedName>
    <definedName name="P_N_C_Chemical">#REF!</definedName>
    <definedName name="pa" localSheetId="7">'11-12'!pa</definedName>
    <definedName name="pa" localSheetId="1">'5(3M)'!pa</definedName>
    <definedName name="pa" localSheetId="2">'6(3M)'!pa</definedName>
    <definedName name="pa" localSheetId="3">'7(6M)'!pa</definedName>
    <definedName name="pa" localSheetId="8">'8 (6M)'!pa</definedName>
    <definedName name="pa" localSheetId="4">'8(6M)'!pa</definedName>
    <definedName name="pa" localSheetId="9">'9(6M)'!pa</definedName>
    <definedName name="pa">#N/A</definedName>
    <definedName name="Pacific_Carpet_co._ltd." localSheetId="7">#REF!</definedName>
    <definedName name="Pacific_Carpet_co._ltd." localSheetId="1">#REF!</definedName>
    <definedName name="Pacific_Carpet_co._ltd." localSheetId="2">#REF!</definedName>
    <definedName name="Pacific_Carpet_co._ltd." localSheetId="3">#REF!</definedName>
    <definedName name="Pacific_Carpet_co._ltd." localSheetId="8">#REF!</definedName>
    <definedName name="Pacific_Carpet_co._ltd." localSheetId="4">#REF!</definedName>
    <definedName name="Pacific_Carpet_co._ltd." localSheetId="5">#REF!</definedName>
    <definedName name="Pacific_Carpet_co._ltd." localSheetId="9">#REF!</definedName>
    <definedName name="Pacific_Carpet_co._ltd.">#REF!</definedName>
    <definedName name="PAGE2" localSheetId="7">#REF!</definedName>
    <definedName name="PAGE2" localSheetId="1">#REF!</definedName>
    <definedName name="PAGE2" localSheetId="2">#REF!</definedName>
    <definedName name="PAGE2" localSheetId="3">#REF!</definedName>
    <definedName name="PAGE2" localSheetId="8">#REF!</definedName>
    <definedName name="PAGE2" localSheetId="4">#REF!</definedName>
    <definedName name="PAGE2" localSheetId="5">#REF!</definedName>
    <definedName name="PAGE2" localSheetId="9">#REF!</definedName>
    <definedName name="PAGE2">#REF!</definedName>
    <definedName name="pang" localSheetId="7">#REF!</definedName>
    <definedName name="pang" localSheetId="1">#REF!</definedName>
    <definedName name="pang" localSheetId="2">#REF!</definedName>
    <definedName name="pang" localSheetId="3">#REF!</definedName>
    <definedName name="pang" localSheetId="8">#REF!</definedName>
    <definedName name="pang" localSheetId="4">#REF!</definedName>
    <definedName name="pang" localSheetId="5">#REF!</definedName>
    <definedName name="pang" localSheetId="9">#REF!</definedName>
    <definedName name="pang">#REF!</definedName>
    <definedName name="PARTNERS_INITIALS" localSheetId="1">#REF!</definedName>
    <definedName name="PARTNERS_INITIALS" localSheetId="2">#REF!</definedName>
    <definedName name="PARTNERS_INITIALS" localSheetId="3">#REF!</definedName>
    <definedName name="PARTNERS_INITIALS" localSheetId="8">#REF!</definedName>
    <definedName name="PARTNERS_INITIALS" localSheetId="4">#REF!</definedName>
    <definedName name="PARTNERS_INITIALS" localSheetId="9">#REF!</definedName>
    <definedName name="PARTNERS_INITIALS">#REF!</definedName>
    <definedName name="Pay_Date" localSheetId="1">#REF!</definedName>
    <definedName name="Pay_Date" localSheetId="2">#REF!</definedName>
    <definedName name="Pay_Date" localSheetId="3">#REF!</definedName>
    <definedName name="Pay_Date" localSheetId="8">#REF!</definedName>
    <definedName name="Pay_Date" localSheetId="4">#REF!</definedName>
    <definedName name="Pay_Date" localSheetId="9">#REF!</definedName>
    <definedName name="Pay_Date">#REF!</definedName>
    <definedName name="Pay_Num" localSheetId="1">#REF!</definedName>
    <definedName name="Pay_Num" localSheetId="2">#REF!</definedName>
    <definedName name="Pay_Num" localSheetId="3">#REF!</definedName>
    <definedName name="Pay_Num" localSheetId="8">#REF!</definedName>
    <definedName name="Pay_Num" localSheetId="4">#REF!</definedName>
    <definedName name="Pay_Num" localSheetId="9">#REF!</definedName>
    <definedName name="Pay_Num">#REF!</definedName>
    <definedName name="Payment_Date" localSheetId="6">DATE(YEAR(Loan_Start),MONTH(Loan_Start)+Payment_Number,DAY(Loan_Start))</definedName>
    <definedName name="Payment_Date" localSheetId="7">DATE(YEAR('11-12'!Loan_Start),MONTH('11-12'!Loan_Start)+Payment_Number,DAY('11-12'!Loan_Start))</definedName>
    <definedName name="Payment_Date" localSheetId="1">DATE(YEAR('5(3M)'!Loan_Start),MONTH('5(3M)'!Loan_Start)+Payment_Number,DAY('5(3M)'!Loan_Start))</definedName>
    <definedName name="Payment_Date" localSheetId="2">DATE(YEAR('6(3M)'!Loan_Start),MONTH('6(3M)'!Loan_Start)+Payment_Number,DAY('6(3M)'!Loan_Start))</definedName>
    <definedName name="Payment_Date" localSheetId="3">DATE(YEAR('7(6M)'!Loan_Start),MONTH('7(6M)'!Loan_Start)+Payment_Number,DAY('7(6M)'!Loan_Start))</definedName>
    <definedName name="Payment_Date" localSheetId="8">DATE(YEAR('8 (6M)'!Loan_Start),MONTH('8 (6M)'!Loan_Start)+Payment_Number,DAY('8 (6M)'!Loan_Start))</definedName>
    <definedName name="Payment_Date" localSheetId="4">DATE(YEAR('8(6M)'!Loan_Start),MONTH('8(6M)'!Loan_Start)+Payment_Number,DAY('8(6M)'!Loan_Start))</definedName>
    <definedName name="Payment_Date" localSheetId="5">DATE(YEAR('9'!Loan_Start),MONTH('9'!Loan_Start)+Payment_Number,DAY('9'!Loan_Start))</definedName>
    <definedName name="Payment_Date" localSheetId="9">DATE(YEAR('9(6M)'!Loan_Start),MONTH('9(6M)'!Loan_Start)+Payment_Number,DAY('9(6M)'!Loan_Start))</definedName>
    <definedName name="Payment_Date">DATE(YEAR(Loan_Start),MONTH(Loan_Start)+Payment_Number,DAY(Loan_Start))</definedName>
    <definedName name="PC" localSheetId="7">#REF!</definedName>
    <definedName name="PC" localSheetId="1">#REF!</definedName>
    <definedName name="PC" localSheetId="2">#REF!</definedName>
    <definedName name="PC" localSheetId="3">#REF!</definedName>
    <definedName name="PC" localSheetId="8">#REF!</definedName>
    <definedName name="PC" localSheetId="4">#REF!</definedName>
    <definedName name="PC" localSheetId="5">#REF!</definedName>
    <definedName name="PC" localSheetId="9">#REF!</definedName>
    <definedName name="PC">#REF!</definedName>
    <definedName name="PCC" localSheetId="7">#REF!</definedName>
    <definedName name="PCC" localSheetId="1">#REF!</definedName>
    <definedName name="PCC" localSheetId="2">#REF!</definedName>
    <definedName name="PCC" localSheetId="3">#REF!</definedName>
    <definedName name="PCC" localSheetId="8">#REF!</definedName>
    <definedName name="PCC" localSheetId="4">#REF!</definedName>
    <definedName name="PCC" localSheetId="5">#REF!</definedName>
    <definedName name="PCC" localSheetId="9">#REF!</definedName>
    <definedName name="PCC">#REF!</definedName>
    <definedName name="Pcw" localSheetId="7">#REF!,#REF!,#REF!,#REF!</definedName>
    <definedName name="Pcw" localSheetId="1">#REF!,#REF!,#REF!,#REF!</definedName>
    <definedName name="Pcw" localSheetId="2">#REF!,#REF!,#REF!,#REF!</definedName>
    <definedName name="Pcw" localSheetId="3">#REF!,#REF!,#REF!,#REF!</definedName>
    <definedName name="Pcw" localSheetId="8">#REF!,#REF!,#REF!,#REF!</definedName>
    <definedName name="Pcw" localSheetId="4">#REF!,#REF!,#REF!,#REF!</definedName>
    <definedName name="Pcw" localSheetId="5">#REF!,#REF!,#REF!,#REF!</definedName>
    <definedName name="Pcw" localSheetId="9">#REF!,#REF!,#REF!,#REF!</definedName>
    <definedName name="Pcw">#REF!,#REF!,#REF!,#REF!</definedName>
    <definedName name="PD" localSheetId="7">#REF!</definedName>
    <definedName name="PD" localSheetId="1">#REF!</definedName>
    <definedName name="PD" localSheetId="2">#REF!</definedName>
    <definedName name="PD" localSheetId="3">#REF!</definedName>
    <definedName name="PD" localSheetId="8">#REF!</definedName>
    <definedName name="PD" localSheetId="4">#REF!</definedName>
    <definedName name="PD" localSheetId="5">#REF!</definedName>
    <definedName name="PD" localSheetId="9">#REF!</definedName>
    <definedName name="PD">#REF!</definedName>
    <definedName name="PDD" localSheetId="7">#REF!</definedName>
    <definedName name="PDD" localSheetId="1">#REF!</definedName>
    <definedName name="PDD" localSheetId="2">#REF!</definedName>
    <definedName name="PDD" localSheetId="3">#REF!</definedName>
    <definedName name="PDD" localSheetId="8">#REF!</definedName>
    <definedName name="PDD" localSheetId="4">#REF!</definedName>
    <definedName name="PDD" localSheetId="5">#REF!</definedName>
    <definedName name="PDD" localSheetId="9">#REF!</definedName>
    <definedName name="PDD">#REF!</definedName>
    <definedName name="PENANG_THAI_RATTAN_LTD._PART." localSheetId="7">#REF!</definedName>
    <definedName name="PENANG_THAI_RATTAN_LTD._PART." localSheetId="1">#REF!</definedName>
    <definedName name="PENANG_THAI_RATTAN_LTD._PART." localSheetId="2">#REF!</definedName>
    <definedName name="PENANG_THAI_RATTAN_LTD._PART." localSheetId="3">#REF!</definedName>
    <definedName name="PENANG_THAI_RATTAN_LTD._PART." localSheetId="8">#REF!</definedName>
    <definedName name="PENANG_THAI_RATTAN_LTD._PART." localSheetId="4">#REF!</definedName>
    <definedName name="PENANG_THAI_RATTAN_LTD._PART." localSheetId="5">#REF!</definedName>
    <definedName name="PENANG_THAI_RATTAN_LTD._PART." localSheetId="9">#REF!</definedName>
    <definedName name="PENANG_THAI_RATTAN_LTD._PART.">#REF!</definedName>
    <definedName name="PeriodsInYear" localSheetId="1">#REF!</definedName>
    <definedName name="PeriodsInYear" localSheetId="2">#REF!</definedName>
    <definedName name="PeriodsInYear" localSheetId="3">#REF!</definedName>
    <definedName name="PeriodsInYear" localSheetId="8">#REF!</definedName>
    <definedName name="PeriodsInYear" localSheetId="4">#REF!</definedName>
    <definedName name="PeriodsInYear" localSheetId="9">#REF!</definedName>
    <definedName name="PeriodsInYear">#REF!</definedName>
    <definedName name="PERMA_FLEX_CO._LTD." localSheetId="1">#REF!</definedName>
    <definedName name="PERMA_FLEX_CO._LTD." localSheetId="2">#REF!</definedName>
    <definedName name="PERMA_FLEX_CO._LTD." localSheetId="3">#REF!</definedName>
    <definedName name="PERMA_FLEX_CO._LTD." localSheetId="8">#REF!</definedName>
    <definedName name="PERMA_FLEX_CO._LTD." localSheetId="4">#REF!</definedName>
    <definedName name="PERMA_FLEX_CO._LTD." localSheetId="9">#REF!</definedName>
    <definedName name="PERMA_FLEX_CO._LTD.">#REF!</definedName>
    <definedName name="Philippine_Carpet" localSheetId="7">'[24]B-105'!#REF!</definedName>
    <definedName name="Philippine_Carpet" localSheetId="1">'[24]B-105'!#REF!</definedName>
    <definedName name="Philippine_Carpet" localSheetId="2">'[24]B-105'!#REF!</definedName>
    <definedName name="Philippine_Carpet" localSheetId="3">'[24]B-105'!#REF!</definedName>
    <definedName name="Philippine_Carpet" localSheetId="8">'[24]B-105'!#REF!</definedName>
    <definedName name="Philippine_Carpet" localSheetId="4">'[24]B-105'!#REF!</definedName>
    <definedName name="Philippine_Carpet" localSheetId="5">'[24]B-105'!#REF!</definedName>
    <definedName name="Philippine_Carpet" localSheetId="9">'[24]B-105'!#REF!</definedName>
    <definedName name="Philippine_Carpet">'[24]B-105'!#REF!</definedName>
    <definedName name="pik">[6]!pik</definedName>
    <definedName name="PIMTABLE" localSheetId="7">#REF!</definedName>
    <definedName name="PIMTABLE" localSheetId="1">#REF!</definedName>
    <definedName name="PIMTABLE" localSheetId="2">#REF!</definedName>
    <definedName name="PIMTABLE" localSheetId="3">#REF!</definedName>
    <definedName name="PIMTABLE" localSheetId="8">#REF!</definedName>
    <definedName name="PIMTABLE" localSheetId="4">#REF!</definedName>
    <definedName name="PIMTABLE" localSheetId="5">#REF!</definedName>
    <definedName name="PIMTABLE" localSheetId="9">#REF!</definedName>
    <definedName name="PIMTABLE">#REF!</definedName>
    <definedName name="PIMTABLE1" localSheetId="7">#REF!</definedName>
    <definedName name="PIMTABLE1" localSheetId="1">#REF!</definedName>
    <definedName name="PIMTABLE1" localSheetId="2">#REF!</definedName>
    <definedName name="PIMTABLE1" localSheetId="3">#REF!</definedName>
    <definedName name="PIMTABLE1" localSheetId="8">#REF!</definedName>
    <definedName name="PIMTABLE1" localSheetId="4">#REF!</definedName>
    <definedName name="PIMTABLE1" localSheetId="5">#REF!</definedName>
    <definedName name="PIMTABLE1" localSheetId="9">#REF!</definedName>
    <definedName name="PIMTABLE1">#REF!</definedName>
    <definedName name="PL" localSheetId="7" hidden="1">{"cashflow",#N/A,FALSE,"cash flow"}</definedName>
    <definedName name="PL" localSheetId="5" hidden="1">{"cashflow",#N/A,FALSE,"cash flow"}</definedName>
    <definedName name="PL" hidden="1">{"cashflow",#N/A,FALSE,"cash flow"}</definedName>
    <definedName name="PLA" localSheetId="7">#REF!</definedName>
    <definedName name="PLA" localSheetId="1">#REF!</definedName>
    <definedName name="PLA" localSheetId="2">#REF!</definedName>
    <definedName name="PLA" localSheetId="3">#REF!</definedName>
    <definedName name="PLA" localSheetId="8">#REF!</definedName>
    <definedName name="PLA" localSheetId="4">#REF!</definedName>
    <definedName name="PLA" localSheetId="5">#REF!</definedName>
    <definedName name="PLA" localSheetId="9">#REF!</definedName>
    <definedName name="PLA">#REF!</definedName>
    <definedName name="PLstment" localSheetId="7">#REF!</definedName>
    <definedName name="PLstment" localSheetId="1">#REF!</definedName>
    <definedName name="PLstment" localSheetId="2">#REF!</definedName>
    <definedName name="PLstment" localSheetId="3">#REF!</definedName>
    <definedName name="PLstment" localSheetId="8">#REF!</definedName>
    <definedName name="PLstment" localSheetId="4">#REF!</definedName>
    <definedName name="PLstment" localSheetId="5">#REF!</definedName>
    <definedName name="PLstment" localSheetId="9">#REF!</definedName>
    <definedName name="PLstment">#REF!</definedName>
    <definedName name="po" localSheetId="7" hidden="1">{"PFE",#N/A,TRUE,"FILMS"}</definedName>
    <definedName name="po" localSheetId="5" hidden="1">{"PFE",#N/A,TRUE,"FILMS"}</definedName>
    <definedName name="po" hidden="1">{"PFE",#N/A,TRUE,"FILMS"}</definedName>
    <definedName name="poil" localSheetId="7">#REF!</definedName>
    <definedName name="poil" localSheetId="1">#REF!</definedName>
    <definedName name="poil" localSheetId="2">#REF!</definedName>
    <definedName name="poil" localSheetId="3">#REF!</definedName>
    <definedName name="poil" localSheetId="8">#REF!</definedName>
    <definedName name="poil" localSheetId="4">#REF!</definedName>
    <definedName name="poil" localSheetId="5">#REF!</definedName>
    <definedName name="poil" localSheetId="9">#REF!</definedName>
    <definedName name="poil">#REF!</definedName>
    <definedName name="Polestar_Trading" localSheetId="7">#REF!</definedName>
    <definedName name="Polestar_Trading" localSheetId="1">#REF!</definedName>
    <definedName name="Polestar_Trading" localSheetId="2">#REF!</definedName>
    <definedName name="Polestar_Trading" localSheetId="3">#REF!</definedName>
    <definedName name="Polestar_Trading" localSheetId="8">#REF!</definedName>
    <definedName name="Polestar_Trading" localSheetId="4">#REF!</definedName>
    <definedName name="Polestar_Trading" localSheetId="5">#REF!</definedName>
    <definedName name="Polestar_Trading" localSheetId="9">#REF!</definedName>
    <definedName name="Polestar_Trading">#REF!</definedName>
    <definedName name="POLYMER_INNOVATION_CO.__LTD." localSheetId="7">#REF!</definedName>
    <definedName name="POLYMER_INNOVATION_CO.__LTD." localSheetId="1">#REF!</definedName>
    <definedName name="POLYMER_INNOVATION_CO.__LTD." localSheetId="2">#REF!</definedName>
    <definedName name="POLYMER_INNOVATION_CO.__LTD." localSheetId="3">#REF!</definedName>
    <definedName name="POLYMER_INNOVATION_CO.__LTD." localSheetId="8">#REF!</definedName>
    <definedName name="POLYMER_INNOVATION_CO.__LTD." localSheetId="4">#REF!</definedName>
    <definedName name="POLYMER_INNOVATION_CO.__LTD." localSheetId="5">#REF!</definedName>
    <definedName name="POLYMER_INNOVATION_CO.__LTD." localSheetId="9">#REF!</definedName>
    <definedName name="POLYMER_INNOVATION_CO.__LTD.">#REF!</definedName>
    <definedName name="poonok">#N/A</definedName>
    <definedName name="pop" localSheetId="7">#REF!</definedName>
    <definedName name="pop" localSheetId="1">#REF!</definedName>
    <definedName name="pop" localSheetId="2">#REF!</definedName>
    <definedName name="pop" localSheetId="3">#REF!</definedName>
    <definedName name="pop" localSheetId="8">#REF!</definedName>
    <definedName name="pop" localSheetId="4">#REF!</definedName>
    <definedName name="pop" localSheetId="5">#REF!</definedName>
    <definedName name="pop" localSheetId="9">#REF!</definedName>
    <definedName name="pop">#REF!</definedName>
    <definedName name="popo">[22]BS!$C$2:$C$575</definedName>
    <definedName name="popy" localSheetId="7">#REF!</definedName>
    <definedName name="popy" localSheetId="1">#REF!</definedName>
    <definedName name="popy" localSheetId="2">#REF!</definedName>
    <definedName name="popy" localSheetId="3">#REF!</definedName>
    <definedName name="popy" localSheetId="8">#REF!</definedName>
    <definedName name="popy" localSheetId="4">#REF!</definedName>
    <definedName name="popy" localSheetId="5">#REF!</definedName>
    <definedName name="popy" localSheetId="9">#REF!</definedName>
    <definedName name="popy">#REF!</definedName>
    <definedName name="Pornchira_2538" localSheetId="7">'[24]B-105'!#REF!</definedName>
    <definedName name="Pornchira_2538" localSheetId="1">'[24]B-105'!#REF!</definedName>
    <definedName name="Pornchira_2538" localSheetId="2">'[24]B-105'!#REF!</definedName>
    <definedName name="Pornchira_2538" localSheetId="3">'[24]B-105'!#REF!</definedName>
    <definedName name="Pornchira_2538" localSheetId="8">'[24]B-105'!#REF!</definedName>
    <definedName name="Pornchira_2538" localSheetId="4">'[24]B-105'!#REF!</definedName>
    <definedName name="Pornchira_2538" localSheetId="5">'[24]B-105'!#REF!</definedName>
    <definedName name="Pornchira_2538" localSheetId="9">'[24]B-105'!#REF!</definedName>
    <definedName name="Pornchira_2538">'[24]B-105'!#REF!</definedName>
    <definedName name="PP" localSheetId="7">#REF!</definedName>
    <definedName name="PP" localSheetId="1">#REF!</definedName>
    <definedName name="PP" localSheetId="2">#REF!</definedName>
    <definedName name="PP" localSheetId="3">#REF!</definedName>
    <definedName name="PP" localSheetId="8">#REF!</definedName>
    <definedName name="PP" localSheetId="4">#REF!</definedName>
    <definedName name="PP" localSheetId="5">#REF!</definedName>
    <definedName name="PP" localSheetId="9">#REF!</definedName>
    <definedName name="PP">#REF!</definedName>
    <definedName name="PPC" localSheetId="7">#REF!</definedName>
    <definedName name="PPC" localSheetId="1">#REF!</definedName>
    <definedName name="PPC" localSheetId="2">#REF!</definedName>
    <definedName name="PPC" localSheetId="3">#REF!</definedName>
    <definedName name="PPC" localSheetId="8">#REF!</definedName>
    <definedName name="PPC" localSheetId="4">#REF!</definedName>
    <definedName name="PPC" localSheetId="5">#REF!</definedName>
    <definedName name="PPC" localSheetId="9">#REF!</definedName>
    <definedName name="PPC">#REF!</definedName>
    <definedName name="PPD" localSheetId="7">#REF!</definedName>
    <definedName name="PPD" localSheetId="1">#REF!</definedName>
    <definedName name="PPD" localSheetId="2">#REF!</definedName>
    <definedName name="PPD" localSheetId="3">#REF!</definedName>
    <definedName name="PPD" localSheetId="8">#REF!</definedName>
    <definedName name="PPD" localSheetId="4">#REF!</definedName>
    <definedName name="PPD" localSheetId="5">#REF!</definedName>
    <definedName name="PPD" localSheetId="9">#REF!</definedName>
    <definedName name="PPD">#REF!</definedName>
    <definedName name="PPM_Commercial" localSheetId="1">#REF!</definedName>
    <definedName name="PPM_Commercial" localSheetId="2">#REF!</definedName>
    <definedName name="PPM_Commercial" localSheetId="3">#REF!</definedName>
    <definedName name="PPM_Commercial" localSheetId="8">#REF!</definedName>
    <definedName name="PPM_Commercial" localSheetId="4">#REF!</definedName>
    <definedName name="PPM_Commercial" localSheetId="9">#REF!</definedName>
    <definedName name="PPM_Commercial">#REF!</definedName>
    <definedName name="PPP" localSheetId="1">#REF!</definedName>
    <definedName name="PPP" localSheetId="2">#REF!</definedName>
    <definedName name="PPP" localSheetId="3">#REF!</definedName>
    <definedName name="PPP" localSheetId="8">#REF!</definedName>
    <definedName name="PPP" localSheetId="4">#REF!</definedName>
    <definedName name="PPP" localSheetId="9">#REF!</definedName>
    <definedName name="PPP">#REF!</definedName>
    <definedName name="ppppppp" localSheetId="7" hidden="1">{"PFE",#N/A,TRUE,"FILMS"}</definedName>
    <definedName name="ppppppp" localSheetId="5" hidden="1">{"PFE",#N/A,TRUE,"FILMS"}</definedName>
    <definedName name="ppppppp" hidden="1">{"PFE",#N/A,TRUE,"FILMS"}</definedName>
    <definedName name="prasert.d" localSheetId="7">'11-12'!prasert.d</definedName>
    <definedName name="prasert.d" localSheetId="5">#N/A</definedName>
    <definedName name="prasert.d">prasert.d</definedName>
    <definedName name="PRDump" localSheetId="7">#REF!</definedName>
    <definedName name="PRDump" localSheetId="1">#REF!</definedName>
    <definedName name="PRDump" localSheetId="2">#REF!</definedName>
    <definedName name="PRDump" localSheetId="3">#REF!</definedName>
    <definedName name="PRDump" localSheetId="8">#REF!</definedName>
    <definedName name="PRDump" localSheetId="4">#REF!</definedName>
    <definedName name="PRDump" localSheetId="5">#REF!</definedName>
    <definedName name="PRDump" localSheetId="9">#REF!</definedName>
    <definedName name="PRDump">#REF!</definedName>
    <definedName name="Predict_Depre1" localSheetId="7">#REF!</definedName>
    <definedName name="Predict_Depre1" localSheetId="1">#REF!</definedName>
    <definedName name="Predict_Depre1" localSheetId="2">#REF!</definedName>
    <definedName name="Predict_Depre1" localSheetId="3">#REF!</definedName>
    <definedName name="Predict_Depre1" localSheetId="8">#REF!</definedName>
    <definedName name="Predict_Depre1" localSheetId="4">#REF!</definedName>
    <definedName name="Predict_Depre1" localSheetId="5">#REF!</definedName>
    <definedName name="Predict_Depre1" localSheetId="9">#REF!</definedName>
    <definedName name="Predict_Depre1">#REF!</definedName>
    <definedName name="Premier_Products" localSheetId="7">#REF!</definedName>
    <definedName name="Premier_Products" localSheetId="1">#REF!</definedName>
    <definedName name="Premier_Products" localSheetId="2">#REF!</definedName>
    <definedName name="Premier_Products" localSheetId="3">#REF!</definedName>
    <definedName name="Premier_Products" localSheetId="8">#REF!</definedName>
    <definedName name="Premier_Products" localSheetId="4">#REF!</definedName>
    <definedName name="Premier_Products" localSheetId="5">#REF!</definedName>
    <definedName name="Premier_Products" localSheetId="9">#REF!</definedName>
    <definedName name="Premier_Products">#REF!</definedName>
    <definedName name="Press" localSheetId="1">#REF!</definedName>
    <definedName name="Press" localSheetId="2">#REF!</definedName>
    <definedName name="Press" localSheetId="3">#REF!</definedName>
    <definedName name="Press" localSheetId="8">#REF!</definedName>
    <definedName name="Press" localSheetId="4">#REF!</definedName>
    <definedName name="Press" localSheetId="9">#REF!</definedName>
    <definedName name="Press">#REF!</definedName>
    <definedName name="Princ" localSheetId="1">#REF!</definedName>
    <definedName name="Princ" localSheetId="2">#REF!</definedName>
    <definedName name="Princ" localSheetId="3">#REF!</definedName>
    <definedName name="Princ" localSheetId="8">#REF!</definedName>
    <definedName name="Princ" localSheetId="4">#REF!</definedName>
    <definedName name="Princ" localSheetId="9">#REF!</definedName>
    <definedName name="Princ">#REF!</definedName>
    <definedName name="_xlnm.Print_Area" localSheetId="6">'10'!$A$1:$S$31</definedName>
    <definedName name="_xlnm.Print_Area" localSheetId="7">'11-12'!$A$1:$K$93</definedName>
    <definedName name="_xlnm.Print_Area" localSheetId="0">'2-4'!$A$1:$M$135</definedName>
    <definedName name="_xlnm.Print_Area" localSheetId="1">'5(3M)'!$A$1:$K$45</definedName>
    <definedName name="_xlnm.Print_Area" localSheetId="2">'6(3M)'!$A$1:$K$47</definedName>
    <definedName name="_xlnm.Print_Area" localSheetId="3">'7(6M)'!$A$1:$K$45</definedName>
    <definedName name="_xlnm.Print_Area" localSheetId="8">'8 (6M)'!$A$1:$K$55</definedName>
    <definedName name="_xlnm.Print_Area" localSheetId="4">'8(6M)'!$A$1:$K$47</definedName>
    <definedName name="_xlnm.Print_Area" localSheetId="5">'9'!$A$1:$AC$38</definedName>
    <definedName name="_xlnm.Print_Area" localSheetId="9">'9(6M)'!$A$1:$K$45</definedName>
    <definedName name="_xlnm.Print_Area">'[1]C-1'!$A$6:$O$6</definedName>
    <definedName name="Print_Area_MI" localSheetId="7">[67]Detail!#REF!</definedName>
    <definedName name="Print_Area_MI" localSheetId="1">[67]Detail!#REF!</definedName>
    <definedName name="Print_Area_MI" localSheetId="2">[67]Detail!#REF!</definedName>
    <definedName name="Print_Area_MI" localSheetId="3">[67]Detail!#REF!</definedName>
    <definedName name="Print_Area_MI" localSheetId="8">[67]Detail!#REF!</definedName>
    <definedName name="Print_Area_MI" localSheetId="4">[67]Detail!#REF!</definedName>
    <definedName name="Print_Area_MI" localSheetId="5">[67]Detail!#REF!</definedName>
    <definedName name="Print_Area_MI" localSheetId="9">[67]Detail!#REF!</definedName>
    <definedName name="Print_Area_MI">[67]Detail!#REF!</definedName>
    <definedName name="Print_Area_Reset" localSheetId="6">OFFSET(Full_Print,0,0,'10'!Last_Row)</definedName>
    <definedName name="Print_Area_Reset" localSheetId="7">OFFSET([0]!Full_Print,0,0,'11-12'!Last_Row)</definedName>
    <definedName name="Print_Area_Reset" localSheetId="1">OFFSET('5(3M)'!Full_Print,0,0,'5(3M)'!Last_Row)</definedName>
    <definedName name="Print_Area_Reset" localSheetId="2">OFFSET('6(3M)'!Full_Print,0,0,'6(3M)'!Last_Row)</definedName>
    <definedName name="Print_Area_Reset" localSheetId="3">OFFSET('7(6M)'!Full_Print,0,0,'7(6M)'!Last_Row)</definedName>
    <definedName name="Print_Area_Reset" localSheetId="8">OFFSET('8 (6M)'!Full_Print,0,0,'8 (6M)'!Last_Row)</definedName>
    <definedName name="Print_Area_Reset" localSheetId="4">OFFSET('8(6M)'!Full_Print,0,0,'8(6M)'!Last_Row)</definedName>
    <definedName name="Print_Area_Reset" localSheetId="5">#N/A</definedName>
    <definedName name="Print_Area_Reset" localSheetId="9">OFFSET('9(6M)'!Full_Print,0,0,'9(6M)'!Last_Row)</definedName>
    <definedName name="Print_Area_Reset">OFFSET(Full_Print,0,0,Last_Row)</definedName>
    <definedName name="Print_PL" localSheetId="7">#REF!</definedName>
    <definedName name="Print_PL" localSheetId="1">#REF!</definedName>
    <definedName name="Print_PL" localSheetId="2">#REF!</definedName>
    <definedName name="Print_PL" localSheetId="3">#REF!</definedName>
    <definedName name="Print_PL" localSheetId="8">#REF!</definedName>
    <definedName name="Print_PL" localSheetId="4">#REF!</definedName>
    <definedName name="Print_PL" localSheetId="5">#REF!</definedName>
    <definedName name="Print_PL" localSheetId="9">#REF!</definedName>
    <definedName name="Print_PL">#REF!</definedName>
    <definedName name="_xlnm.Print_Titles">'[1]C-1'!$A$1:$IV$5</definedName>
    <definedName name="Print_Titles_MI">'[1]C-1'!$A$1:$IV$5</definedName>
    <definedName name="PrintArea" localSheetId="7">#REF!</definedName>
    <definedName name="PrintArea" localSheetId="1">#REF!</definedName>
    <definedName name="PrintArea" localSheetId="2">#REF!</definedName>
    <definedName name="PrintArea" localSheetId="3">#REF!</definedName>
    <definedName name="PrintArea" localSheetId="8">#REF!</definedName>
    <definedName name="PrintArea" localSheetId="4">#REF!</definedName>
    <definedName name="PrintArea" localSheetId="5">#REF!</definedName>
    <definedName name="PrintArea" localSheetId="9">#REF!</definedName>
    <definedName name="PrintArea">#REF!</definedName>
    <definedName name="Prior" localSheetId="7">#REF!</definedName>
    <definedName name="Prior" localSheetId="1">#REF!</definedName>
    <definedName name="Prior" localSheetId="2">#REF!</definedName>
    <definedName name="Prior" localSheetId="3">#REF!</definedName>
    <definedName name="Prior" localSheetId="8">#REF!</definedName>
    <definedName name="Prior" localSheetId="4">#REF!</definedName>
    <definedName name="Prior" localSheetId="5">#REF!</definedName>
    <definedName name="Prior" localSheetId="9">#REF!</definedName>
    <definedName name="Prior">#REF!</definedName>
    <definedName name="Prior_Company__Singapore" localSheetId="1">'[24]B-105'!#REF!</definedName>
    <definedName name="Prior_Company__Singapore" localSheetId="2">'[24]B-105'!#REF!</definedName>
    <definedName name="Prior_Company__Singapore" localSheetId="3">'[24]B-105'!#REF!</definedName>
    <definedName name="Prior_Company__Singapore" localSheetId="8">'[24]B-105'!#REF!</definedName>
    <definedName name="Prior_Company__Singapore" localSheetId="4">'[24]B-105'!#REF!</definedName>
    <definedName name="Prior_Company__Singapore" localSheetId="5">'[24]B-105'!#REF!</definedName>
    <definedName name="Prior_Company__Singapore" localSheetId="9">'[24]B-105'!#REF!</definedName>
    <definedName name="Prior_Company__Singapore">'[24]B-105'!#REF!</definedName>
    <definedName name="Produra_Paint" localSheetId="7">#REF!</definedName>
    <definedName name="Produra_Paint" localSheetId="1">#REF!</definedName>
    <definedName name="Produra_Paint" localSheetId="2">#REF!</definedName>
    <definedName name="Produra_Paint" localSheetId="3">#REF!</definedName>
    <definedName name="Produra_Paint" localSheetId="8">#REF!</definedName>
    <definedName name="Produra_Paint" localSheetId="4">#REF!</definedName>
    <definedName name="Produra_Paint" localSheetId="5">#REF!</definedName>
    <definedName name="Produra_Paint" localSheetId="9">#REF!</definedName>
    <definedName name="Produra_Paint">#REF!</definedName>
    <definedName name="profitandloss" localSheetId="7">#REF!</definedName>
    <definedName name="profitandloss" localSheetId="1">#REF!</definedName>
    <definedName name="profitandloss" localSheetId="2">#REF!</definedName>
    <definedName name="profitandloss" localSheetId="3">#REF!</definedName>
    <definedName name="profitandloss" localSheetId="8">#REF!</definedName>
    <definedName name="profitandloss" localSheetId="4">#REF!</definedName>
    <definedName name="profitandloss" localSheetId="5">#REF!</definedName>
    <definedName name="profitandloss" localSheetId="9">#REF!</definedName>
    <definedName name="profitandloss">#REF!</definedName>
    <definedName name="PSI" localSheetId="7">#REF!</definedName>
    <definedName name="PSI" localSheetId="1">#REF!</definedName>
    <definedName name="PSI" localSheetId="2">#REF!</definedName>
    <definedName name="PSI" localSheetId="3">#REF!</definedName>
    <definedName name="PSI" localSheetId="8">#REF!</definedName>
    <definedName name="PSI" localSheetId="4">#REF!</definedName>
    <definedName name="PSI" localSheetId="5">#REF!</definedName>
    <definedName name="PSI" localSheetId="9">#REF!</definedName>
    <definedName name="PSI">#REF!</definedName>
    <definedName name="PTABLE" localSheetId="1">#REF!</definedName>
    <definedName name="PTABLE" localSheetId="2">#REF!</definedName>
    <definedName name="PTABLE" localSheetId="3">#REF!</definedName>
    <definedName name="PTABLE" localSheetId="8">#REF!</definedName>
    <definedName name="PTABLE" localSheetId="4">#REF!</definedName>
    <definedName name="PTABLE" localSheetId="9">#REF!</definedName>
    <definedName name="PTABLE">#REF!</definedName>
    <definedName name="Ptex_co._ltd." localSheetId="1">#REF!</definedName>
    <definedName name="Ptex_co._ltd." localSheetId="2">#REF!</definedName>
    <definedName name="Ptex_co._ltd." localSheetId="3">#REF!</definedName>
    <definedName name="Ptex_co._ltd." localSheetId="8">#REF!</definedName>
    <definedName name="Ptex_co._ltd." localSheetId="4">#REF!</definedName>
    <definedName name="Ptex_co._ltd." localSheetId="9">#REF!</definedName>
    <definedName name="Ptex_co._ltd.">#REF!</definedName>
    <definedName name="PUR" localSheetId="1">#REF!</definedName>
    <definedName name="PUR" localSheetId="2">#REF!</definedName>
    <definedName name="PUR" localSheetId="3">#REF!</definedName>
    <definedName name="PUR" localSheetId="8">#REF!</definedName>
    <definedName name="PUR" localSheetId="4">#REF!</definedName>
    <definedName name="PUR" localSheetId="9">#REF!</definedName>
    <definedName name="PUR">#REF!</definedName>
    <definedName name="pwc" localSheetId="7" hidden="1">[10]A!#REF!</definedName>
    <definedName name="pwc" localSheetId="1" hidden="1">[10]A!#REF!</definedName>
    <definedName name="pwc" localSheetId="2" hidden="1">[10]A!#REF!</definedName>
    <definedName name="pwc" localSheetId="3" hidden="1">[10]A!#REF!</definedName>
    <definedName name="pwc" localSheetId="8" hidden="1">[10]A!#REF!</definedName>
    <definedName name="pwc" localSheetId="4" hidden="1">[10]A!#REF!</definedName>
    <definedName name="pwc" localSheetId="5" hidden="1">[10]A!#REF!</definedName>
    <definedName name="pwc" localSheetId="9" hidden="1">[10]A!#REF!</definedName>
    <definedName name="pwc" hidden="1">[10]A!#REF!</definedName>
    <definedName name="PY_Accounts_Receivable" localSheetId="7">#REF!</definedName>
    <definedName name="PY_Accounts_Receivable" localSheetId="1">#REF!</definedName>
    <definedName name="PY_Accounts_Receivable" localSheetId="2">#REF!</definedName>
    <definedName name="PY_Accounts_Receivable" localSheetId="3">#REF!</definedName>
    <definedName name="PY_Accounts_Receivable" localSheetId="8">#REF!</definedName>
    <definedName name="PY_Accounts_Receivable" localSheetId="4">#REF!</definedName>
    <definedName name="PY_Accounts_Receivable" localSheetId="5">#REF!</definedName>
    <definedName name="PY_Accounts_Receivable" localSheetId="9">#REF!</definedName>
    <definedName name="PY_Accounts_Receivable">#REF!</definedName>
    <definedName name="PY_Cash" localSheetId="7">#REF!</definedName>
    <definedName name="PY_Cash" localSheetId="1">#REF!</definedName>
    <definedName name="PY_Cash" localSheetId="2">#REF!</definedName>
    <definedName name="PY_Cash" localSheetId="3">#REF!</definedName>
    <definedName name="PY_Cash" localSheetId="8">#REF!</definedName>
    <definedName name="PY_Cash" localSheetId="4">#REF!</definedName>
    <definedName name="PY_Cash" localSheetId="5">#REF!</definedName>
    <definedName name="PY_Cash" localSheetId="9">#REF!</definedName>
    <definedName name="PY_Cash">#REF!</definedName>
    <definedName name="PY_Common_Equity" localSheetId="7">#REF!</definedName>
    <definedName name="PY_Common_Equity" localSheetId="1">#REF!</definedName>
    <definedName name="PY_Common_Equity" localSheetId="2">#REF!</definedName>
    <definedName name="PY_Common_Equity" localSheetId="3">#REF!</definedName>
    <definedName name="PY_Common_Equity" localSheetId="8">#REF!</definedName>
    <definedName name="PY_Common_Equity" localSheetId="4">#REF!</definedName>
    <definedName name="PY_Common_Equity" localSheetId="5">#REF!</definedName>
    <definedName name="PY_Common_Equity" localSheetId="9">#REF!</definedName>
    <definedName name="PY_Common_Equity">#REF!</definedName>
    <definedName name="PY_Cost_of_Sales" localSheetId="1">#REF!</definedName>
    <definedName name="PY_Cost_of_Sales" localSheetId="2">#REF!</definedName>
    <definedName name="PY_Cost_of_Sales" localSheetId="3">#REF!</definedName>
    <definedName name="PY_Cost_of_Sales" localSheetId="8">#REF!</definedName>
    <definedName name="PY_Cost_of_Sales" localSheetId="4">#REF!</definedName>
    <definedName name="PY_Cost_of_Sales" localSheetId="9">#REF!</definedName>
    <definedName name="PY_Cost_of_Sales">#REF!</definedName>
    <definedName name="PY_Current_Liabilities" localSheetId="1">#REF!</definedName>
    <definedName name="PY_Current_Liabilities" localSheetId="2">#REF!</definedName>
    <definedName name="PY_Current_Liabilities" localSheetId="3">#REF!</definedName>
    <definedName name="PY_Current_Liabilities" localSheetId="8">#REF!</definedName>
    <definedName name="PY_Current_Liabilities" localSheetId="4">#REF!</definedName>
    <definedName name="PY_Current_Liabilities" localSheetId="9">#REF!</definedName>
    <definedName name="PY_Current_Liabilities">#REF!</definedName>
    <definedName name="PY_Depreciation" localSheetId="1">#REF!</definedName>
    <definedName name="PY_Depreciation" localSheetId="2">#REF!</definedName>
    <definedName name="PY_Depreciation" localSheetId="3">#REF!</definedName>
    <definedName name="PY_Depreciation" localSheetId="8">#REF!</definedName>
    <definedName name="PY_Depreciation" localSheetId="4">#REF!</definedName>
    <definedName name="PY_Depreciation" localSheetId="9">#REF!</definedName>
    <definedName name="PY_Depreciation">#REF!</definedName>
    <definedName name="PY_Gross_Profit" localSheetId="1">#REF!</definedName>
    <definedName name="PY_Gross_Profit" localSheetId="2">#REF!</definedName>
    <definedName name="PY_Gross_Profit" localSheetId="3">#REF!</definedName>
    <definedName name="PY_Gross_Profit" localSheetId="8">#REF!</definedName>
    <definedName name="PY_Gross_Profit" localSheetId="4">#REF!</definedName>
    <definedName name="PY_Gross_Profit" localSheetId="9">#REF!</definedName>
    <definedName name="PY_Gross_Profit">#REF!</definedName>
    <definedName name="PY_Inc_Bef_Tax" localSheetId="1">#REF!</definedName>
    <definedName name="PY_Inc_Bef_Tax" localSheetId="2">#REF!</definedName>
    <definedName name="PY_Inc_Bef_Tax" localSheetId="3">#REF!</definedName>
    <definedName name="PY_Inc_Bef_Tax" localSheetId="8">#REF!</definedName>
    <definedName name="PY_Inc_Bef_Tax" localSheetId="4">#REF!</definedName>
    <definedName name="PY_Inc_Bef_Tax" localSheetId="9">#REF!</definedName>
    <definedName name="PY_Inc_Bef_Tax">#REF!</definedName>
    <definedName name="PY_Intangible_Assets" localSheetId="1">#REF!</definedName>
    <definedName name="PY_Intangible_Assets" localSheetId="2">#REF!</definedName>
    <definedName name="PY_Intangible_Assets" localSheetId="3">#REF!</definedName>
    <definedName name="PY_Intangible_Assets" localSheetId="8">#REF!</definedName>
    <definedName name="PY_Intangible_Assets" localSheetId="4">#REF!</definedName>
    <definedName name="PY_Intangible_Assets" localSheetId="9">#REF!</definedName>
    <definedName name="PY_Intangible_Assets">#REF!</definedName>
    <definedName name="PY_Interest_Expense" localSheetId="1">#REF!</definedName>
    <definedName name="PY_Interest_Expense" localSheetId="2">#REF!</definedName>
    <definedName name="PY_Interest_Expense" localSheetId="3">#REF!</definedName>
    <definedName name="PY_Interest_Expense" localSheetId="8">#REF!</definedName>
    <definedName name="PY_Interest_Expense" localSheetId="4">#REF!</definedName>
    <definedName name="PY_Interest_Expense" localSheetId="9">#REF!</definedName>
    <definedName name="PY_Interest_Expense">#REF!</definedName>
    <definedName name="PY_Inventory" localSheetId="1">#REF!</definedName>
    <definedName name="PY_Inventory" localSheetId="2">#REF!</definedName>
    <definedName name="PY_Inventory" localSheetId="3">#REF!</definedName>
    <definedName name="PY_Inventory" localSheetId="8">#REF!</definedName>
    <definedName name="PY_Inventory" localSheetId="4">#REF!</definedName>
    <definedName name="PY_Inventory" localSheetId="9">#REF!</definedName>
    <definedName name="PY_Inventory">#REF!</definedName>
    <definedName name="PY_LIABIL_EQUITY" localSheetId="1">#REF!</definedName>
    <definedName name="PY_LIABIL_EQUITY" localSheetId="2">#REF!</definedName>
    <definedName name="PY_LIABIL_EQUITY" localSheetId="3">#REF!</definedName>
    <definedName name="PY_LIABIL_EQUITY" localSheetId="8">#REF!</definedName>
    <definedName name="PY_LIABIL_EQUITY" localSheetId="4">#REF!</definedName>
    <definedName name="PY_LIABIL_EQUITY" localSheetId="9">#REF!</definedName>
    <definedName name="PY_LIABIL_EQUITY">#REF!</definedName>
    <definedName name="PY_LT_Debt" localSheetId="1">#REF!</definedName>
    <definedName name="PY_LT_Debt" localSheetId="2">#REF!</definedName>
    <definedName name="PY_LT_Debt" localSheetId="3">#REF!</definedName>
    <definedName name="PY_LT_Debt" localSheetId="8">#REF!</definedName>
    <definedName name="PY_LT_Debt" localSheetId="4">#REF!</definedName>
    <definedName name="PY_LT_Debt" localSheetId="9">#REF!</definedName>
    <definedName name="PY_LT_Debt">#REF!</definedName>
    <definedName name="PY_Market_Value_of_Equity" localSheetId="1">#REF!</definedName>
    <definedName name="PY_Market_Value_of_Equity" localSheetId="2">#REF!</definedName>
    <definedName name="PY_Market_Value_of_Equity" localSheetId="3">#REF!</definedName>
    <definedName name="PY_Market_Value_of_Equity" localSheetId="8">#REF!</definedName>
    <definedName name="PY_Market_Value_of_Equity" localSheetId="4">#REF!</definedName>
    <definedName name="PY_Market_Value_of_Equity" localSheetId="9">#REF!</definedName>
    <definedName name="PY_Market_Value_of_Equity">#REF!</definedName>
    <definedName name="PY_Marketable_Sec" localSheetId="1">#REF!</definedName>
    <definedName name="PY_Marketable_Sec" localSheetId="2">#REF!</definedName>
    <definedName name="PY_Marketable_Sec" localSheetId="3">#REF!</definedName>
    <definedName name="PY_Marketable_Sec" localSheetId="8">#REF!</definedName>
    <definedName name="PY_Marketable_Sec" localSheetId="4">#REF!</definedName>
    <definedName name="PY_Marketable_Sec" localSheetId="9">#REF!</definedName>
    <definedName name="PY_Marketable_Sec">#REF!</definedName>
    <definedName name="PY_NET_PROFIT" localSheetId="1">#REF!</definedName>
    <definedName name="PY_NET_PROFIT" localSheetId="2">#REF!</definedName>
    <definedName name="PY_NET_PROFIT" localSheetId="3">#REF!</definedName>
    <definedName name="PY_NET_PROFIT" localSheetId="8">#REF!</definedName>
    <definedName name="PY_NET_PROFIT" localSheetId="4">#REF!</definedName>
    <definedName name="PY_NET_PROFIT" localSheetId="9">#REF!</definedName>
    <definedName name="PY_NET_PROFIT">#REF!</definedName>
    <definedName name="PY_Net_Revenue" localSheetId="1">#REF!</definedName>
    <definedName name="PY_Net_Revenue" localSheetId="2">#REF!</definedName>
    <definedName name="PY_Net_Revenue" localSheetId="3">#REF!</definedName>
    <definedName name="PY_Net_Revenue" localSheetId="8">#REF!</definedName>
    <definedName name="PY_Net_Revenue" localSheetId="4">#REF!</definedName>
    <definedName name="PY_Net_Revenue" localSheetId="9">#REF!</definedName>
    <definedName name="PY_Net_Revenue">#REF!</definedName>
    <definedName name="PY_Operating_Inc" localSheetId="1">#REF!</definedName>
    <definedName name="PY_Operating_Inc" localSheetId="2">#REF!</definedName>
    <definedName name="PY_Operating_Inc" localSheetId="3">#REF!</definedName>
    <definedName name="PY_Operating_Inc" localSheetId="8">#REF!</definedName>
    <definedName name="PY_Operating_Inc" localSheetId="4">#REF!</definedName>
    <definedName name="PY_Operating_Inc" localSheetId="9">#REF!</definedName>
    <definedName name="PY_Operating_Inc">#REF!</definedName>
    <definedName name="PY_Operating_Income" localSheetId="1">#REF!</definedName>
    <definedName name="PY_Operating_Income" localSheetId="2">#REF!</definedName>
    <definedName name="PY_Operating_Income" localSheetId="3">#REF!</definedName>
    <definedName name="PY_Operating_Income" localSheetId="8">#REF!</definedName>
    <definedName name="PY_Operating_Income" localSheetId="4">#REF!</definedName>
    <definedName name="PY_Operating_Income" localSheetId="9">#REF!</definedName>
    <definedName name="PY_Operating_Income">#REF!</definedName>
    <definedName name="PY_Other_Curr_Assets" localSheetId="1">#REF!</definedName>
    <definedName name="PY_Other_Curr_Assets" localSheetId="2">#REF!</definedName>
    <definedName name="PY_Other_Curr_Assets" localSheetId="3">#REF!</definedName>
    <definedName name="PY_Other_Curr_Assets" localSheetId="8">#REF!</definedName>
    <definedName name="PY_Other_Curr_Assets" localSheetId="4">#REF!</definedName>
    <definedName name="PY_Other_Curr_Assets" localSheetId="9">#REF!</definedName>
    <definedName name="PY_Other_Curr_Assets">#REF!</definedName>
    <definedName name="PY_Other_LT_Assets" localSheetId="1">#REF!</definedName>
    <definedName name="PY_Other_LT_Assets" localSheetId="2">#REF!</definedName>
    <definedName name="PY_Other_LT_Assets" localSheetId="3">#REF!</definedName>
    <definedName name="PY_Other_LT_Assets" localSheetId="8">#REF!</definedName>
    <definedName name="PY_Other_LT_Assets" localSheetId="4">#REF!</definedName>
    <definedName name="PY_Other_LT_Assets" localSheetId="9">#REF!</definedName>
    <definedName name="PY_Other_LT_Assets">#REF!</definedName>
    <definedName name="PY_Other_LT_Liabilities" localSheetId="1">#REF!</definedName>
    <definedName name="PY_Other_LT_Liabilities" localSheetId="2">#REF!</definedName>
    <definedName name="PY_Other_LT_Liabilities" localSheetId="3">#REF!</definedName>
    <definedName name="PY_Other_LT_Liabilities" localSheetId="8">#REF!</definedName>
    <definedName name="PY_Other_LT_Liabilities" localSheetId="4">#REF!</definedName>
    <definedName name="PY_Other_LT_Liabilities" localSheetId="9">#REF!</definedName>
    <definedName name="PY_Other_LT_Liabilities">#REF!</definedName>
    <definedName name="PY_Preferred_Stock" localSheetId="1">#REF!</definedName>
    <definedName name="PY_Preferred_Stock" localSheetId="2">#REF!</definedName>
    <definedName name="PY_Preferred_Stock" localSheetId="3">#REF!</definedName>
    <definedName name="PY_Preferred_Stock" localSheetId="8">#REF!</definedName>
    <definedName name="PY_Preferred_Stock" localSheetId="4">#REF!</definedName>
    <definedName name="PY_Preferred_Stock" localSheetId="9">#REF!</definedName>
    <definedName name="PY_Preferred_Stock">#REF!</definedName>
    <definedName name="PY_QUICK_ASSETS" localSheetId="1">#REF!</definedName>
    <definedName name="PY_QUICK_ASSETS" localSheetId="2">#REF!</definedName>
    <definedName name="PY_QUICK_ASSETS" localSheetId="3">#REF!</definedName>
    <definedName name="PY_QUICK_ASSETS" localSheetId="8">#REF!</definedName>
    <definedName name="PY_QUICK_ASSETS" localSheetId="4">#REF!</definedName>
    <definedName name="PY_QUICK_ASSETS" localSheetId="9">#REF!</definedName>
    <definedName name="PY_QUICK_ASSETS">#REF!</definedName>
    <definedName name="PY_Retained_Earnings" localSheetId="1">#REF!</definedName>
    <definedName name="PY_Retained_Earnings" localSheetId="2">#REF!</definedName>
    <definedName name="PY_Retained_Earnings" localSheetId="3">#REF!</definedName>
    <definedName name="PY_Retained_Earnings" localSheetId="8">#REF!</definedName>
    <definedName name="PY_Retained_Earnings" localSheetId="4">#REF!</definedName>
    <definedName name="PY_Retained_Earnings" localSheetId="9">#REF!</definedName>
    <definedName name="PY_Retained_Earnings">#REF!</definedName>
    <definedName name="PY_Tangible_Assets" localSheetId="1">#REF!</definedName>
    <definedName name="PY_Tangible_Assets" localSheetId="2">#REF!</definedName>
    <definedName name="PY_Tangible_Assets" localSheetId="3">#REF!</definedName>
    <definedName name="PY_Tangible_Assets" localSheetId="8">#REF!</definedName>
    <definedName name="PY_Tangible_Assets" localSheetId="4">#REF!</definedName>
    <definedName name="PY_Tangible_Assets" localSheetId="9">#REF!</definedName>
    <definedName name="PY_Tangible_Assets">#REF!</definedName>
    <definedName name="PY_Tangible_Net_Worth" localSheetId="1">#REF!</definedName>
    <definedName name="PY_Tangible_Net_Worth" localSheetId="2">#REF!</definedName>
    <definedName name="PY_Tangible_Net_Worth" localSheetId="3">#REF!</definedName>
    <definedName name="PY_Tangible_Net_Worth" localSheetId="8">#REF!</definedName>
    <definedName name="PY_Tangible_Net_Worth" localSheetId="4">#REF!</definedName>
    <definedName name="PY_Tangible_Net_Worth" localSheetId="9">#REF!</definedName>
    <definedName name="PY_Tangible_Net_Worth">#REF!</definedName>
    <definedName name="PY_Taxes" localSheetId="1">#REF!</definedName>
    <definedName name="PY_Taxes" localSheetId="2">#REF!</definedName>
    <definedName name="PY_Taxes" localSheetId="3">#REF!</definedName>
    <definedName name="PY_Taxes" localSheetId="8">#REF!</definedName>
    <definedName name="PY_Taxes" localSheetId="4">#REF!</definedName>
    <definedName name="PY_Taxes" localSheetId="9">#REF!</definedName>
    <definedName name="PY_Taxes">#REF!</definedName>
    <definedName name="PY_TOTAL_ASSETS" localSheetId="1">#REF!</definedName>
    <definedName name="PY_TOTAL_ASSETS" localSheetId="2">#REF!</definedName>
    <definedName name="PY_TOTAL_ASSETS" localSheetId="3">#REF!</definedName>
    <definedName name="PY_TOTAL_ASSETS" localSheetId="8">#REF!</definedName>
    <definedName name="PY_TOTAL_ASSETS" localSheetId="4">#REF!</definedName>
    <definedName name="PY_TOTAL_ASSETS" localSheetId="9">#REF!</definedName>
    <definedName name="PY_TOTAL_ASSETS">#REF!</definedName>
    <definedName name="PY_TOTAL_CURR_ASSETS" localSheetId="1">#REF!</definedName>
    <definedName name="PY_TOTAL_CURR_ASSETS" localSheetId="2">#REF!</definedName>
    <definedName name="PY_TOTAL_CURR_ASSETS" localSheetId="3">#REF!</definedName>
    <definedName name="PY_TOTAL_CURR_ASSETS" localSheetId="8">#REF!</definedName>
    <definedName name="PY_TOTAL_CURR_ASSETS" localSheetId="4">#REF!</definedName>
    <definedName name="PY_TOTAL_CURR_ASSETS" localSheetId="9">#REF!</definedName>
    <definedName name="PY_TOTAL_CURR_ASSETS">#REF!</definedName>
    <definedName name="PY_TOTAL_DEBT" localSheetId="1">#REF!</definedName>
    <definedName name="PY_TOTAL_DEBT" localSheetId="2">#REF!</definedName>
    <definedName name="PY_TOTAL_DEBT" localSheetId="3">#REF!</definedName>
    <definedName name="PY_TOTAL_DEBT" localSheetId="8">#REF!</definedName>
    <definedName name="PY_TOTAL_DEBT" localSheetId="4">#REF!</definedName>
    <definedName name="PY_TOTAL_DEBT" localSheetId="9">#REF!</definedName>
    <definedName name="PY_TOTAL_DEBT">#REF!</definedName>
    <definedName name="PY_TOTAL_EQUITY" localSheetId="1">#REF!</definedName>
    <definedName name="PY_TOTAL_EQUITY" localSheetId="2">#REF!</definedName>
    <definedName name="PY_TOTAL_EQUITY" localSheetId="3">#REF!</definedName>
    <definedName name="PY_TOTAL_EQUITY" localSheetId="8">#REF!</definedName>
    <definedName name="PY_TOTAL_EQUITY" localSheetId="4">#REF!</definedName>
    <definedName name="PY_TOTAL_EQUITY" localSheetId="9">#REF!</definedName>
    <definedName name="PY_TOTAL_EQUITY">#REF!</definedName>
    <definedName name="PY_Working_Capital" localSheetId="1">#REF!</definedName>
    <definedName name="PY_Working_Capital" localSheetId="2">#REF!</definedName>
    <definedName name="PY_Working_Capital" localSheetId="3">#REF!</definedName>
    <definedName name="PY_Working_Capital" localSheetId="8">#REF!</definedName>
    <definedName name="PY_Working_Capital" localSheetId="4">#REF!</definedName>
    <definedName name="PY_Working_Capital" localSheetId="9">#REF!</definedName>
    <definedName name="PY_Working_Capital">#REF!</definedName>
    <definedName name="PY2_Accounts_Receivable" localSheetId="1">#REF!</definedName>
    <definedName name="PY2_Accounts_Receivable" localSheetId="2">#REF!</definedName>
    <definedName name="PY2_Accounts_Receivable" localSheetId="3">#REF!</definedName>
    <definedName name="PY2_Accounts_Receivable" localSheetId="8">#REF!</definedName>
    <definedName name="PY2_Accounts_Receivable" localSheetId="4">#REF!</definedName>
    <definedName name="PY2_Accounts_Receivable" localSheetId="9">#REF!</definedName>
    <definedName name="PY2_Accounts_Receivable">#REF!</definedName>
    <definedName name="PY2_Cash" localSheetId="1">#REF!</definedName>
    <definedName name="PY2_Cash" localSheetId="2">#REF!</definedName>
    <definedName name="PY2_Cash" localSheetId="3">#REF!</definedName>
    <definedName name="PY2_Cash" localSheetId="8">#REF!</definedName>
    <definedName name="PY2_Cash" localSheetId="4">#REF!</definedName>
    <definedName name="PY2_Cash" localSheetId="9">#REF!</definedName>
    <definedName name="PY2_Cash">#REF!</definedName>
    <definedName name="PY2_Common_Equity" localSheetId="1">#REF!</definedName>
    <definedName name="PY2_Common_Equity" localSheetId="2">#REF!</definedName>
    <definedName name="PY2_Common_Equity" localSheetId="3">#REF!</definedName>
    <definedName name="PY2_Common_Equity" localSheetId="8">#REF!</definedName>
    <definedName name="PY2_Common_Equity" localSheetId="4">#REF!</definedName>
    <definedName name="PY2_Common_Equity" localSheetId="9">#REF!</definedName>
    <definedName name="PY2_Common_Equity">#REF!</definedName>
    <definedName name="PY2_Cost_of_Sales" localSheetId="1">#REF!</definedName>
    <definedName name="PY2_Cost_of_Sales" localSheetId="2">#REF!</definedName>
    <definedName name="PY2_Cost_of_Sales" localSheetId="3">#REF!</definedName>
    <definedName name="PY2_Cost_of_Sales" localSheetId="8">#REF!</definedName>
    <definedName name="PY2_Cost_of_Sales" localSheetId="4">#REF!</definedName>
    <definedName name="PY2_Cost_of_Sales" localSheetId="9">#REF!</definedName>
    <definedName name="PY2_Cost_of_Sales">#REF!</definedName>
    <definedName name="PY2_Current_Liabilities" localSheetId="1">#REF!</definedName>
    <definedName name="PY2_Current_Liabilities" localSheetId="2">#REF!</definedName>
    <definedName name="PY2_Current_Liabilities" localSheetId="3">#REF!</definedName>
    <definedName name="PY2_Current_Liabilities" localSheetId="8">#REF!</definedName>
    <definedName name="PY2_Current_Liabilities" localSheetId="4">#REF!</definedName>
    <definedName name="PY2_Current_Liabilities" localSheetId="9">#REF!</definedName>
    <definedName name="PY2_Current_Liabilities">#REF!</definedName>
    <definedName name="PY2_Depreciation" localSheetId="1">#REF!</definedName>
    <definedName name="PY2_Depreciation" localSheetId="2">#REF!</definedName>
    <definedName name="PY2_Depreciation" localSheetId="3">#REF!</definedName>
    <definedName name="PY2_Depreciation" localSheetId="8">#REF!</definedName>
    <definedName name="PY2_Depreciation" localSheetId="4">#REF!</definedName>
    <definedName name="PY2_Depreciation" localSheetId="9">#REF!</definedName>
    <definedName name="PY2_Depreciation">#REF!</definedName>
    <definedName name="PY2_Gross_Profit" localSheetId="1">#REF!</definedName>
    <definedName name="PY2_Gross_Profit" localSheetId="2">#REF!</definedName>
    <definedName name="PY2_Gross_Profit" localSheetId="3">#REF!</definedName>
    <definedName name="PY2_Gross_Profit" localSheetId="8">#REF!</definedName>
    <definedName name="PY2_Gross_Profit" localSheetId="4">#REF!</definedName>
    <definedName name="PY2_Gross_Profit" localSheetId="9">#REF!</definedName>
    <definedName name="PY2_Gross_Profit">#REF!</definedName>
    <definedName name="PY2_Inc_Bef_Tax" localSheetId="1">#REF!</definedName>
    <definedName name="PY2_Inc_Bef_Tax" localSheetId="2">#REF!</definedName>
    <definedName name="PY2_Inc_Bef_Tax" localSheetId="3">#REF!</definedName>
    <definedName name="PY2_Inc_Bef_Tax" localSheetId="8">#REF!</definedName>
    <definedName name="PY2_Inc_Bef_Tax" localSheetId="4">#REF!</definedName>
    <definedName name="PY2_Inc_Bef_Tax" localSheetId="9">#REF!</definedName>
    <definedName name="PY2_Inc_Bef_Tax">#REF!</definedName>
    <definedName name="PY2_Intangible_Assets" localSheetId="1">#REF!</definedName>
    <definedName name="PY2_Intangible_Assets" localSheetId="2">#REF!</definedName>
    <definedName name="PY2_Intangible_Assets" localSheetId="3">#REF!</definedName>
    <definedName name="PY2_Intangible_Assets" localSheetId="8">#REF!</definedName>
    <definedName name="PY2_Intangible_Assets" localSheetId="4">#REF!</definedName>
    <definedName name="PY2_Intangible_Assets" localSheetId="9">#REF!</definedName>
    <definedName name="PY2_Intangible_Assets">#REF!</definedName>
    <definedName name="PY2_Interest_Expense" localSheetId="1">#REF!</definedName>
    <definedName name="PY2_Interest_Expense" localSheetId="2">#REF!</definedName>
    <definedName name="PY2_Interest_Expense" localSheetId="3">#REF!</definedName>
    <definedName name="PY2_Interest_Expense" localSheetId="8">#REF!</definedName>
    <definedName name="PY2_Interest_Expense" localSheetId="4">#REF!</definedName>
    <definedName name="PY2_Interest_Expense" localSheetId="9">#REF!</definedName>
    <definedName name="PY2_Interest_Expense">#REF!</definedName>
    <definedName name="PY2_Inventory" localSheetId="1">#REF!</definedName>
    <definedName name="PY2_Inventory" localSheetId="2">#REF!</definedName>
    <definedName name="PY2_Inventory" localSheetId="3">#REF!</definedName>
    <definedName name="PY2_Inventory" localSheetId="8">#REF!</definedName>
    <definedName name="PY2_Inventory" localSheetId="4">#REF!</definedName>
    <definedName name="PY2_Inventory" localSheetId="9">#REF!</definedName>
    <definedName name="PY2_Inventory">#REF!</definedName>
    <definedName name="PY2_LIABIL_EQUITY" localSheetId="1">#REF!</definedName>
    <definedName name="PY2_LIABIL_EQUITY" localSheetId="2">#REF!</definedName>
    <definedName name="PY2_LIABIL_EQUITY" localSheetId="3">#REF!</definedName>
    <definedName name="PY2_LIABIL_EQUITY" localSheetId="8">#REF!</definedName>
    <definedName name="PY2_LIABIL_EQUITY" localSheetId="4">#REF!</definedName>
    <definedName name="PY2_LIABIL_EQUITY" localSheetId="9">#REF!</definedName>
    <definedName name="PY2_LIABIL_EQUITY">#REF!</definedName>
    <definedName name="PY2_LT_Debt" localSheetId="1">#REF!</definedName>
    <definedName name="PY2_LT_Debt" localSheetId="2">#REF!</definedName>
    <definedName name="PY2_LT_Debt" localSheetId="3">#REF!</definedName>
    <definedName name="PY2_LT_Debt" localSheetId="8">#REF!</definedName>
    <definedName name="PY2_LT_Debt" localSheetId="4">#REF!</definedName>
    <definedName name="PY2_LT_Debt" localSheetId="9">#REF!</definedName>
    <definedName name="PY2_LT_Debt">#REF!</definedName>
    <definedName name="PY2_Marketable_Sec" localSheetId="1">#REF!</definedName>
    <definedName name="PY2_Marketable_Sec" localSheetId="2">#REF!</definedName>
    <definedName name="PY2_Marketable_Sec" localSheetId="3">#REF!</definedName>
    <definedName name="PY2_Marketable_Sec" localSheetId="8">#REF!</definedName>
    <definedName name="PY2_Marketable_Sec" localSheetId="4">#REF!</definedName>
    <definedName name="PY2_Marketable_Sec" localSheetId="9">#REF!</definedName>
    <definedName name="PY2_Marketable_Sec">#REF!</definedName>
    <definedName name="PY2_NET_PROFIT" localSheetId="1">#REF!</definedName>
    <definedName name="PY2_NET_PROFIT" localSheetId="2">#REF!</definedName>
    <definedName name="PY2_NET_PROFIT" localSheetId="3">#REF!</definedName>
    <definedName name="PY2_NET_PROFIT" localSheetId="8">#REF!</definedName>
    <definedName name="PY2_NET_PROFIT" localSheetId="4">#REF!</definedName>
    <definedName name="PY2_NET_PROFIT" localSheetId="9">#REF!</definedName>
    <definedName name="PY2_NET_PROFIT">#REF!</definedName>
    <definedName name="PY2_Net_Revenue" localSheetId="1">#REF!</definedName>
    <definedName name="PY2_Net_Revenue" localSheetId="2">#REF!</definedName>
    <definedName name="PY2_Net_Revenue" localSheetId="3">#REF!</definedName>
    <definedName name="PY2_Net_Revenue" localSheetId="8">#REF!</definedName>
    <definedName name="PY2_Net_Revenue" localSheetId="4">#REF!</definedName>
    <definedName name="PY2_Net_Revenue" localSheetId="9">#REF!</definedName>
    <definedName name="PY2_Net_Revenue">#REF!</definedName>
    <definedName name="PY2_Operating_Inc" localSheetId="1">#REF!</definedName>
    <definedName name="PY2_Operating_Inc" localSheetId="2">#REF!</definedName>
    <definedName name="PY2_Operating_Inc" localSheetId="3">#REF!</definedName>
    <definedName name="PY2_Operating_Inc" localSheetId="8">#REF!</definedName>
    <definedName name="PY2_Operating_Inc" localSheetId="4">#REF!</definedName>
    <definedName name="PY2_Operating_Inc" localSheetId="9">#REF!</definedName>
    <definedName name="PY2_Operating_Inc">#REF!</definedName>
    <definedName name="PY2_Operating_Income" localSheetId="1">#REF!</definedName>
    <definedName name="PY2_Operating_Income" localSheetId="2">#REF!</definedName>
    <definedName name="PY2_Operating_Income" localSheetId="3">#REF!</definedName>
    <definedName name="PY2_Operating_Income" localSheetId="8">#REF!</definedName>
    <definedName name="PY2_Operating_Income" localSheetId="4">#REF!</definedName>
    <definedName name="PY2_Operating_Income" localSheetId="9">#REF!</definedName>
    <definedName name="PY2_Operating_Income">#REF!</definedName>
    <definedName name="PY2_Other_Curr_Assets" localSheetId="1">#REF!</definedName>
    <definedName name="PY2_Other_Curr_Assets" localSheetId="2">#REF!</definedName>
    <definedName name="PY2_Other_Curr_Assets" localSheetId="3">#REF!</definedName>
    <definedName name="PY2_Other_Curr_Assets" localSheetId="8">#REF!</definedName>
    <definedName name="PY2_Other_Curr_Assets" localSheetId="4">#REF!</definedName>
    <definedName name="PY2_Other_Curr_Assets" localSheetId="9">#REF!</definedName>
    <definedName name="PY2_Other_Curr_Assets">#REF!</definedName>
    <definedName name="PY2_Other_LT_Assets" localSheetId="1">#REF!</definedName>
    <definedName name="PY2_Other_LT_Assets" localSheetId="2">#REF!</definedName>
    <definedName name="PY2_Other_LT_Assets" localSheetId="3">#REF!</definedName>
    <definedName name="PY2_Other_LT_Assets" localSheetId="8">#REF!</definedName>
    <definedName name="PY2_Other_LT_Assets" localSheetId="4">#REF!</definedName>
    <definedName name="PY2_Other_LT_Assets" localSheetId="9">#REF!</definedName>
    <definedName name="PY2_Other_LT_Assets">#REF!</definedName>
    <definedName name="PY2_Other_LT_Liabilities" localSheetId="1">#REF!</definedName>
    <definedName name="PY2_Other_LT_Liabilities" localSheetId="2">#REF!</definedName>
    <definedName name="PY2_Other_LT_Liabilities" localSheetId="3">#REF!</definedName>
    <definedName name="PY2_Other_LT_Liabilities" localSheetId="8">#REF!</definedName>
    <definedName name="PY2_Other_LT_Liabilities" localSheetId="4">#REF!</definedName>
    <definedName name="PY2_Other_LT_Liabilities" localSheetId="9">#REF!</definedName>
    <definedName name="PY2_Other_LT_Liabilities">#REF!</definedName>
    <definedName name="PY2_Preferred_Stock" localSheetId="1">#REF!</definedName>
    <definedName name="PY2_Preferred_Stock" localSheetId="2">#REF!</definedName>
    <definedName name="PY2_Preferred_Stock" localSheetId="3">#REF!</definedName>
    <definedName name="PY2_Preferred_Stock" localSheetId="8">#REF!</definedName>
    <definedName name="PY2_Preferred_Stock" localSheetId="4">#REF!</definedName>
    <definedName name="PY2_Preferred_Stock" localSheetId="9">#REF!</definedName>
    <definedName name="PY2_Preferred_Stock">#REF!</definedName>
    <definedName name="PY2_QUICK_ASSETS" localSheetId="1">#REF!</definedName>
    <definedName name="PY2_QUICK_ASSETS" localSheetId="2">#REF!</definedName>
    <definedName name="PY2_QUICK_ASSETS" localSheetId="3">#REF!</definedName>
    <definedName name="PY2_QUICK_ASSETS" localSheetId="8">#REF!</definedName>
    <definedName name="PY2_QUICK_ASSETS" localSheetId="4">#REF!</definedName>
    <definedName name="PY2_QUICK_ASSETS" localSheetId="9">#REF!</definedName>
    <definedName name="PY2_QUICK_ASSETS">#REF!</definedName>
    <definedName name="PY2_Retained_Earnings" localSheetId="1">#REF!</definedName>
    <definedName name="PY2_Retained_Earnings" localSheetId="2">#REF!</definedName>
    <definedName name="PY2_Retained_Earnings" localSheetId="3">#REF!</definedName>
    <definedName name="PY2_Retained_Earnings" localSheetId="8">#REF!</definedName>
    <definedName name="PY2_Retained_Earnings" localSheetId="4">#REF!</definedName>
    <definedName name="PY2_Retained_Earnings" localSheetId="9">#REF!</definedName>
    <definedName name="PY2_Retained_Earnings">#REF!</definedName>
    <definedName name="PY2_Tangible_Assets" localSheetId="1">#REF!</definedName>
    <definedName name="PY2_Tangible_Assets" localSheetId="2">#REF!</definedName>
    <definedName name="PY2_Tangible_Assets" localSheetId="3">#REF!</definedName>
    <definedName name="PY2_Tangible_Assets" localSheetId="8">#REF!</definedName>
    <definedName name="PY2_Tangible_Assets" localSheetId="4">#REF!</definedName>
    <definedName name="PY2_Tangible_Assets" localSheetId="9">#REF!</definedName>
    <definedName name="PY2_Tangible_Assets">#REF!</definedName>
    <definedName name="PY2_Tangible_Net_Worth" localSheetId="1">#REF!</definedName>
    <definedName name="PY2_Tangible_Net_Worth" localSheetId="2">#REF!</definedName>
    <definedName name="PY2_Tangible_Net_Worth" localSheetId="3">#REF!</definedName>
    <definedName name="PY2_Tangible_Net_Worth" localSheetId="8">#REF!</definedName>
    <definedName name="PY2_Tangible_Net_Worth" localSheetId="4">#REF!</definedName>
    <definedName name="PY2_Tangible_Net_Worth" localSheetId="9">#REF!</definedName>
    <definedName name="PY2_Tangible_Net_Worth">#REF!</definedName>
    <definedName name="PY2_Taxes" localSheetId="1">#REF!</definedName>
    <definedName name="PY2_Taxes" localSheetId="2">#REF!</definedName>
    <definedName name="PY2_Taxes" localSheetId="3">#REF!</definedName>
    <definedName name="PY2_Taxes" localSheetId="8">#REF!</definedName>
    <definedName name="PY2_Taxes" localSheetId="4">#REF!</definedName>
    <definedName name="PY2_Taxes" localSheetId="9">#REF!</definedName>
    <definedName name="PY2_Taxes">#REF!</definedName>
    <definedName name="PY2_TOTAL_ASSETS" localSheetId="1">#REF!</definedName>
    <definedName name="PY2_TOTAL_ASSETS" localSheetId="2">#REF!</definedName>
    <definedName name="PY2_TOTAL_ASSETS" localSheetId="3">#REF!</definedName>
    <definedName name="PY2_TOTAL_ASSETS" localSheetId="8">#REF!</definedName>
    <definedName name="PY2_TOTAL_ASSETS" localSheetId="4">#REF!</definedName>
    <definedName name="PY2_TOTAL_ASSETS" localSheetId="9">#REF!</definedName>
    <definedName name="PY2_TOTAL_ASSETS">#REF!</definedName>
    <definedName name="PY2_TOTAL_CURR_ASSETS" localSheetId="1">#REF!</definedName>
    <definedName name="PY2_TOTAL_CURR_ASSETS" localSheetId="2">#REF!</definedName>
    <definedName name="PY2_TOTAL_CURR_ASSETS" localSheetId="3">#REF!</definedName>
    <definedName name="PY2_TOTAL_CURR_ASSETS" localSheetId="8">#REF!</definedName>
    <definedName name="PY2_TOTAL_CURR_ASSETS" localSheetId="4">#REF!</definedName>
    <definedName name="PY2_TOTAL_CURR_ASSETS" localSheetId="9">#REF!</definedName>
    <definedName name="PY2_TOTAL_CURR_ASSETS">#REF!</definedName>
    <definedName name="PY2_TOTAL_DEBT" localSheetId="1">#REF!</definedName>
    <definedName name="PY2_TOTAL_DEBT" localSheetId="2">#REF!</definedName>
    <definedName name="PY2_TOTAL_DEBT" localSheetId="3">#REF!</definedName>
    <definedName name="PY2_TOTAL_DEBT" localSheetId="8">#REF!</definedName>
    <definedName name="PY2_TOTAL_DEBT" localSheetId="4">#REF!</definedName>
    <definedName name="PY2_TOTAL_DEBT" localSheetId="9">#REF!</definedName>
    <definedName name="PY2_TOTAL_DEBT">#REF!</definedName>
    <definedName name="PY2_TOTAL_EQUITY" localSheetId="1">#REF!</definedName>
    <definedName name="PY2_TOTAL_EQUITY" localSheetId="2">#REF!</definedName>
    <definedName name="PY2_TOTAL_EQUITY" localSheetId="3">#REF!</definedName>
    <definedName name="PY2_TOTAL_EQUITY" localSheetId="8">#REF!</definedName>
    <definedName name="PY2_TOTAL_EQUITY" localSheetId="4">#REF!</definedName>
    <definedName name="PY2_TOTAL_EQUITY" localSheetId="9">#REF!</definedName>
    <definedName name="PY2_TOTAL_EQUITY">#REF!</definedName>
    <definedName name="PY2_Working_Capital" localSheetId="1">#REF!</definedName>
    <definedName name="PY2_Working_Capital" localSheetId="2">#REF!</definedName>
    <definedName name="PY2_Working_Capital" localSheetId="3">#REF!</definedName>
    <definedName name="PY2_Working_Capital" localSheetId="8">#REF!</definedName>
    <definedName name="PY2_Working_Capital" localSheetId="4">#REF!</definedName>
    <definedName name="PY2_Working_Capital" localSheetId="9">#REF!</definedName>
    <definedName name="PY2_Working_Capital">#REF!</definedName>
    <definedName name="Q" localSheetId="7">{"PFE",#N/A,TRUE,"FILMS"}</definedName>
    <definedName name="Q" localSheetId="5">{"PFE",#N/A,TRUE,"FILMS"}</definedName>
    <definedName name="Q">{"PFE",#N/A,TRUE,"FILMS"}</definedName>
    <definedName name="QQ" localSheetId="7">#REF!</definedName>
    <definedName name="QQ" localSheetId="1">#REF!</definedName>
    <definedName name="QQ" localSheetId="2">#REF!</definedName>
    <definedName name="QQ" localSheetId="3">#REF!</definedName>
    <definedName name="QQ" localSheetId="8">#REF!</definedName>
    <definedName name="QQ" localSheetId="4">#REF!</definedName>
    <definedName name="QQ" localSheetId="5">#REF!</definedName>
    <definedName name="QQ" localSheetId="9">#REF!</definedName>
    <definedName name="QQ">#REF!</definedName>
    <definedName name="QQQ" localSheetId="7">#REF!</definedName>
    <definedName name="QQQ" localSheetId="1">#REF!</definedName>
    <definedName name="QQQ" localSheetId="2">#REF!</definedName>
    <definedName name="QQQ" localSheetId="3">#REF!</definedName>
    <definedName name="QQQ" localSheetId="8">#REF!</definedName>
    <definedName name="QQQ" localSheetId="4">#REF!</definedName>
    <definedName name="QQQ" localSheetId="5">#REF!</definedName>
    <definedName name="QQQ" localSheetId="9">#REF!</definedName>
    <definedName name="QQQ">#REF!</definedName>
    <definedName name="qqqqq" localSheetId="7" hidden="1">{"cashflow",#N/A,FALSE,"cash flow"}</definedName>
    <definedName name="qqqqq" localSheetId="5" hidden="1">{"cashflow",#N/A,FALSE,"cash flow"}</definedName>
    <definedName name="qqqqq" hidden="1">{"cashflow",#N/A,FALSE,"cash flow"}</definedName>
    <definedName name="qqqqqq" localSheetId="7">#REF!</definedName>
    <definedName name="qqqqqq" localSheetId="1">#REF!</definedName>
    <definedName name="qqqqqq" localSheetId="2">#REF!</definedName>
    <definedName name="qqqqqq" localSheetId="3">#REF!</definedName>
    <definedName name="qqqqqq" localSheetId="8">#REF!</definedName>
    <definedName name="qqqqqq" localSheetId="4">#REF!</definedName>
    <definedName name="qqqqqq" localSheetId="5">#REF!</definedName>
    <definedName name="qqqqqq" localSheetId="9">#REF!</definedName>
    <definedName name="qqqqqq">#REF!</definedName>
    <definedName name="qrr" localSheetId="7">#REF!</definedName>
    <definedName name="qrr" localSheetId="1">#REF!</definedName>
    <definedName name="qrr" localSheetId="2">#REF!</definedName>
    <definedName name="qrr" localSheetId="3">#REF!</definedName>
    <definedName name="qrr" localSheetId="8">#REF!</definedName>
    <definedName name="qrr" localSheetId="4">#REF!</definedName>
    <definedName name="qrr" localSheetId="5">#REF!</definedName>
    <definedName name="qrr" localSheetId="9">#REF!</definedName>
    <definedName name="qrr">#REF!</definedName>
    <definedName name="qrr_14" localSheetId="7">#REF!</definedName>
    <definedName name="qrr_14" localSheetId="1">#REF!</definedName>
    <definedName name="qrr_14" localSheetId="2">#REF!</definedName>
    <definedName name="qrr_14" localSheetId="3">#REF!</definedName>
    <definedName name="qrr_14" localSheetId="8">#REF!</definedName>
    <definedName name="qrr_14" localSheetId="4">#REF!</definedName>
    <definedName name="qrr_14" localSheetId="5">#REF!</definedName>
    <definedName name="qrr_14" localSheetId="9">#REF!</definedName>
    <definedName name="qrr_14">#REF!</definedName>
    <definedName name="qrr_23" localSheetId="1">#REF!</definedName>
    <definedName name="qrr_23" localSheetId="2">#REF!</definedName>
    <definedName name="qrr_23" localSheetId="3">#REF!</definedName>
    <definedName name="qrr_23" localSheetId="8">#REF!</definedName>
    <definedName name="qrr_23" localSheetId="4">#REF!</definedName>
    <definedName name="qrr_23" localSheetId="9">#REF!</definedName>
    <definedName name="qrr_23">#REF!</definedName>
    <definedName name="qrr_41" localSheetId="1">#REF!</definedName>
    <definedName name="qrr_41" localSheetId="2">#REF!</definedName>
    <definedName name="qrr_41" localSheetId="3">#REF!</definedName>
    <definedName name="qrr_41" localSheetId="8">#REF!</definedName>
    <definedName name="qrr_41" localSheetId="4">#REF!</definedName>
    <definedName name="qrr_41" localSheetId="9">#REF!</definedName>
    <definedName name="qrr_41">#REF!</definedName>
    <definedName name="QUANTITIES" localSheetId="1">#REF!</definedName>
    <definedName name="QUANTITIES" localSheetId="2">#REF!</definedName>
    <definedName name="QUANTITIES" localSheetId="3">#REF!</definedName>
    <definedName name="QUANTITIES" localSheetId="8">#REF!</definedName>
    <definedName name="QUANTITIES" localSheetId="4">#REF!</definedName>
    <definedName name="QUANTITIES" localSheetId="9">#REF!</definedName>
    <definedName name="QUANTITIES">#REF!</definedName>
    <definedName name="quarter1" localSheetId="1">#REF!</definedName>
    <definedName name="quarter1" localSheetId="2">#REF!</definedName>
    <definedName name="quarter1" localSheetId="3">#REF!</definedName>
    <definedName name="quarter1" localSheetId="8">#REF!</definedName>
    <definedName name="quarter1" localSheetId="4">#REF!</definedName>
    <definedName name="quarter1" localSheetId="9">#REF!</definedName>
    <definedName name="quarter1">#REF!</definedName>
    <definedName name="Query2" localSheetId="1">#REF!</definedName>
    <definedName name="Query2" localSheetId="2">#REF!</definedName>
    <definedName name="Query2" localSheetId="3">#REF!</definedName>
    <definedName name="Query2" localSheetId="8">#REF!</definedName>
    <definedName name="Query2" localSheetId="4">#REF!</definedName>
    <definedName name="Query2" localSheetId="9">#REF!</definedName>
    <definedName name="Query2">#REF!</definedName>
    <definedName name="qw" localSheetId="1">#REF!</definedName>
    <definedName name="qw" localSheetId="2">#REF!</definedName>
    <definedName name="qw" localSheetId="3">#REF!</definedName>
    <definedName name="qw" localSheetId="8">#REF!</definedName>
    <definedName name="qw" localSheetId="4">#REF!</definedName>
    <definedName name="qw" localSheetId="9">#REF!</definedName>
    <definedName name="qw">#REF!</definedName>
    <definedName name="qw_14" localSheetId="1">#REF!</definedName>
    <definedName name="qw_14" localSheetId="2">#REF!</definedName>
    <definedName name="qw_14" localSheetId="3">#REF!</definedName>
    <definedName name="qw_14" localSheetId="8">#REF!</definedName>
    <definedName name="qw_14" localSheetId="4">#REF!</definedName>
    <definedName name="qw_14" localSheetId="9">#REF!</definedName>
    <definedName name="qw_14">#REF!</definedName>
    <definedName name="qw_23" localSheetId="1">#REF!</definedName>
    <definedName name="qw_23" localSheetId="2">#REF!</definedName>
    <definedName name="qw_23" localSheetId="3">#REF!</definedName>
    <definedName name="qw_23" localSheetId="8">#REF!</definedName>
    <definedName name="qw_23" localSheetId="4">#REF!</definedName>
    <definedName name="qw_23" localSheetId="9">#REF!</definedName>
    <definedName name="qw_23">#REF!</definedName>
    <definedName name="qw_41" localSheetId="1">#REF!</definedName>
    <definedName name="qw_41" localSheetId="2">#REF!</definedName>
    <definedName name="qw_41" localSheetId="3">#REF!</definedName>
    <definedName name="qw_41" localSheetId="8">#REF!</definedName>
    <definedName name="qw_41" localSheetId="4">#REF!</definedName>
    <definedName name="qw_41" localSheetId="9">#REF!</definedName>
    <definedName name="qw_41">#REF!</definedName>
    <definedName name="qwwef" localSheetId="1">#REF!</definedName>
    <definedName name="qwwef" localSheetId="2">#REF!</definedName>
    <definedName name="qwwef" localSheetId="3">#REF!</definedName>
    <definedName name="qwwef" localSheetId="8">#REF!</definedName>
    <definedName name="qwwef" localSheetId="4">#REF!</definedName>
    <definedName name="qwwef" localSheetId="9">#REF!</definedName>
    <definedName name="qwwef">#REF!</definedName>
    <definedName name="R.J._London_Chem._Ind." localSheetId="7">'[24]B-105'!#REF!</definedName>
    <definedName name="R.J._London_Chem._Ind." localSheetId="1">'[24]B-105'!#REF!</definedName>
    <definedName name="R.J._London_Chem._Ind." localSheetId="2">'[24]B-105'!#REF!</definedName>
    <definedName name="R.J._London_Chem._Ind." localSheetId="3">'[24]B-105'!#REF!</definedName>
    <definedName name="R.J._London_Chem._Ind." localSheetId="8">'[24]B-105'!#REF!</definedName>
    <definedName name="R.J._London_Chem._Ind." localSheetId="4">'[24]B-105'!#REF!</definedName>
    <definedName name="R.J._London_Chem._Ind." localSheetId="5">'[24]B-105'!#REF!</definedName>
    <definedName name="R.J._London_Chem._Ind." localSheetId="9">'[24]B-105'!#REF!</definedName>
    <definedName name="R.J._London_Chem._Ind.">'[24]B-105'!#REF!</definedName>
    <definedName name="R.J.LONDON_CHEMICALS_INDUSTRIES_CO._LTD." localSheetId="7">#REF!</definedName>
    <definedName name="R.J.LONDON_CHEMICALS_INDUSTRIES_CO._LTD." localSheetId="1">#REF!</definedName>
    <definedName name="R.J.LONDON_CHEMICALS_INDUSTRIES_CO._LTD." localSheetId="2">#REF!</definedName>
    <definedName name="R.J.LONDON_CHEMICALS_INDUSTRIES_CO._LTD." localSheetId="3">#REF!</definedName>
    <definedName name="R.J.LONDON_CHEMICALS_INDUSTRIES_CO._LTD." localSheetId="8">#REF!</definedName>
    <definedName name="R.J.LONDON_CHEMICALS_INDUSTRIES_CO._LTD." localSheetId="4">#REF!</definedName>
    <definedName name="R.J.LONDON_CHEMICALS_INDUSTRIES_CO._LTD." localSheetId="5">#REF!</definedName>
    <definedName name="R.J.LONDON_CHEMICALS_INDUSTRIES_CO._LTD." localSheetId="9">#REF!</definedName>
    <definedName name="R.J.LONDON_CHEMICALS_INDUSTRIES_CO._LTD.">#REF!</definedName>
    <definedName name="ra" localSheetId="7">'11-12'!ra</definedName>
    <definedName name="ra" localSheetId="1">'5(3M)'!ra</definedName>
    <definedName name="ra" localSheetId="2">'6(3M)'!ra</definedName>
    <definedName name="ra" localSheetId="3">'7(6M)'!ra</definedName>
    <definedName name="ra" localSheetId="8">'8 (6M)'!ra</definedName>
    <definedName name="ra" localSheetId="4">'8(6M)'!ra</definedName>
    <definedName name="ra" localSheetId="9">'9(6M)'!ra</definedName>
    <definedName name="ra">#N/A</definedName>
    <definedName name="RAJA_UCHINO_CO._LTD." localSheetId="7">#REF!</definedName>
    <definedName name="RAJA_UCHINO_CO._LTD." localSheetId="1">#REF!</definedName>
    <definedName name="RAJA_UCHINO_CO._LTD." localSheetId="2">#REF!</definedName>
    <definedName name="RAJA_UCHINO_CO._LTD." localSheetId="3">#REF!</definedName>
    <definedName name="RAJA_UCHINO_CO._LTD." localSheetId="8">#REF!</definedName>
    <definedName name="RAJA_UCHINO_CO._LTD." localSheetId="4">#REF!</definedName>
    <definedName name="RAJA_UCHINO_CO._LTD." localSheetId="5">#REF!</definedName>
    <definedName name="RAJA_UCHINO_CO._LTD." localSheetId="9">#REF!</definedName>
    <definedName name="RAJA_UCHINO_CO._LTD.">#REF!</definedName>
    <definedName name="ratio" localSheetId="7">IF(#REF!&lt;=5,INDEX(#REF!,(#REF!*5)-4),#REF!)</definedName>
    <definedName name="ratio" localSheetId="1">IF(#REF!&lt;=5,INDEX(#REF!,(#REF!*5)-4),#REF!)</definedName>
    <definedName name="ratio" localSheetId="2">IF(#REF!&lt;=5,INDEX(#REF!,(#REF!*5)-4),#REF!)</definedName>
    <definedName name="ratio" localSheetId="3">IF(#REF!&lt;=5,INDEX(#REF!,(#REF!*5)-4),#REF!)</definedName>
    <definedName name="ratio" localSheetId="8">IF(#REF!&lt;=5,INDEX(#REF!,(#REF!*5)-4),#REF!)</definedName>
    <definedName name="ratio" localSheetId="4">IF(#REF!&lt;=5,INDEX(#REF!,(#REF!*5)-4),#REF!)</definedName>
    <definedName name="ratio" localSheetId="5">IF(#REF!&lt;=5,INDEX(#REF!,(#REF!*5)-4),#REF!)</definedName>
    <definedName name="ratio" localSheetId="9">IF(#REF!&lt;=5,INDEX(#REF!,(#REF!*5)-4),#REF!)</definedName>
    <definedName name="ratio">IF(#REF!&lt;=5,INDEX(#REF!,(#REF!*5)-4),#REF!)</definedName>
    <definedName name="ratio1" localSheetId="7">IF(#REF!&lt;=5,INDEX(#REF!,(#REF!*5)-4),#REF!)</definedName>
    <definedName name="ratio1" localSheetId="1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 localSheetId="8">IF(#REF!&lt;=5,INDEX(#REF!,(#REF!*5)-4),#REF!)</definedName>
    <definedName name="ratio1" localSheetId="4">IF(#REF!&lt;=5,INDEX(#REF!,(#REF!*5)-4),#REF!)</definedName>
    <definedName name="ratio1" localSheetId="5">IF(#REF!&lt;=5,INDEX(#REF!,(#REF!*5)-4),#REF!)</definedName>
    <definedName name="ratio1" localSheetId="9">IF(#REF!&lt;=5,INDEX(#REF!,(#REF!*5)-4),#REF!)</definedName>
    <definedName name="ratio1">IF(#REF!&lt;=5,INDEX(#REF!,(#REF!*5)-4),#REF!)</definedName>
    <definedName name="ratio2" localSheetId="7">IF(#REF!&lt;=5,INDEX(#REF!,(#REF!*5)-4),#REF!)</definedName>
    <definedName name="ratio2" localSheetId="1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 localSheetId="8">IF(#REF!&lt;=5,INDEX(#REF!,(#REF!*5)-4),#REF!)</definedName>
    <definedName name="ratio2" localSheetId="4">IF(#REF!&lt;=5,INDEX(#REF!,(#REF!*5)-4),#REF!)</definedName>
    <definedName name="ratio2" localSheetId="5">IF(#REF!&lt;=5,INDEX(#REF!,(#REF!*5)-4),#REF!)</definedName>
    <definedName name="ratio2" localSheetId="9">IF(#REF!&lt;=5,INDEX(#REF!,(#REF!*5)-4),#REF!)</definedName>
    <definedName name="ratio2">IF(#REF!&lt;=5,INDEX(#REF!,(#REF!*5)-4),#REF!)</definedName>
    <definedName name="ratio3" localSheetId="7">IF(#REF!&lt;=5,INDEX(#REF!,(#REF!*5)-4),#REF!)</definedName>
    <definedName name="ratio3" localSheetId="1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 localSheetId="8">IF(#REF!&lt;=5,INDEX(#REF!,(#REF!*5)-4),#REF!)</definedName>
    <definedName name="ratio3" localSheetId="4">IF(#REF!&lt;=5,INDEX(#REF!,(#REF!*5)-4),#REF!)</definedName>
    <definedName name="ratio3" localSheetId="5">IF(#REF!&lt;=5,INDEX(#REF!,(#REF!*5)-4),#REF!)</definedName>
    <definedName name="ratio3" localSheetId="9">IF(#REF!&lt;=5,INDEX(#REF!,(#REF!*5)-4),#REF!)</definedName>
    <definedName name="ratio3">IF(#REF!&lt;=5,INDEX(#REF!,(#REF!*5)-4),#REF!)</definedName>
    <definedName name="RawAgencyPrice" localSheetId="7">#REF!</definedName>
    <definedName name="RawAgencyPrice" localSheetId="1">#REF!</definedName>
    <definedName name="RawAgencyPrice" localSheetId="2">#REF!</definedName>
    <definedName name="RawAgencyPrice" localSheetId="3">#REF!</definedName>
    <definedName name="RawAgencyPrice" localSheetId="8">#REF!</definedName>
    <definedName name="RawAgencyPrice" localSheetId="4">#REF!</definedName>
    <definedName name="RawAgencyPrice" localSheetId="5">#REF!</definedName>
    <definedName name="RawAgencyPrice" localSheetId="9">#REF!</definedName>
    <definedName name="RawAgencyPrice">#REF!</definedName>
    <definedName name="RBData" localSheetId="7">#REF!</definedName>
    <definedName name="RBData" localSheetId="1">#REF!</definedName>
    <definedName name="RBData" localSheetId="2">#REF!</definedName>
    <definedName name="RBData" localSheetId="3">#REF!</definedName>
    <definedName name="RBData" localSheetId="8">#REF!</definedName>
    <definedName name="RBData" localSheetId="4">#REF!</definedName>
    <definedName name="RBData" localSheetId="5">#REF!</definedName>
    <definedName name="RBData" localSheetId="9">#REF!</definedName>
    <definedName name="RBData">#REF!</definedName>
    <definedName name="REC" localSheetId="7" hidden="1">{"conso",#N/A,FALSE,"cash flow"}</definedName>
    <definedName name="REC" localSheetId="5" hidden="1">{"conso",#N/A,FALSE,"cash flow"}</definedName>
    <definedName name="REC" hidden="1">{"conso",#N/A,FALSE,"cash flow"}</definedName>
    <definedName name="Rec.CF">#N/A</definedName>
    <definedName name="RecnPage1" localSheetId="7">#REF!</definedName>
    <definedName name="RecnPage1" localSheetId="1">#REF!</definedName>
    <definedName name="RecnPage1" localSheetId="2">#REF!</definedName>
    <definedName name="RecnPage1" localSheetId="3">#REF!</definedName>
    <definedName name="RecnPage1" localSheetId="8">#REF!</definedName>
    <definedName name="RecnPage1" localSheetId="4">#REF!</definedName>
    <definedName name="RecnPage1" localSheetId="5">#REF!</definedName>
    <definedName name="RecnPage1" localSheetId="9">#REF!</definedName>
    <definedName name="RecnPage1">#REF!</definedName>
    <definedName name="repax" localSheetId="1">'[50]AGING LOCAL'!#REF!</definedName>
    <definedName name="repax" localSheetId="2">'[50]AGING LOCAL'!#REF!</definedName>
    <definedName name="repax" localSheetId="3">'[50]AGING LOCAL'!#REF!</definedName>
    <definedName name="repax" localSheetId="8">'[50]AGING LOCAL'!#REF!</definedName>
    <definedName name="repax" localSheetId="4">'[50]AGING LOCAL'!#REF!</definedName>
    <definedName name="repax" localSheetId="5">'[50]AGING LOCAL'!#REF!</definedName>
    <definedName name="repax" localSheetId="9">'[50]AGING LOCAL'!#REF!</definedName>
    <definedName name="repax">'[50]AGING LOCAL'!#REF!</definedName>
    <definedName name="Repax_Construction" localSheetId="7">#REF!</definedName>
    <definedName name="Repax_Construction" localSheetId="1">#REF!</definedName>
    <definedName name="Repax_Construction" localSheetId="2">#REF!</definedName>
    <definedName name="Repax_Construction" localSheetId="3">#REF!</definedName>
    <definedName name="Repax_Construction" localSheetId="8">#REF!</definedName>
    <definedName name="Repax_Construction" localSheetId="4">#REF!</definedName>
    <definedName name="Repax_Construction" localSheetId="5">#REF!</definedName>
    <definedName name="Repax_Construction" localSheetId="9">#REF!</definedName>
    <definedName name="Repax_Construction">#REF!</definedName>
    <definedName name="Report" localSheetId="7">#REF!</definedName>
    <definedName name="Report" localSheetId="1">#REF!</definedName>
    <definedName name="Report" localSheetId="2">#REF!</definedName>
    <definedName name="Report" localSheetId="3">#REF!</definedName>
    <definedName name="Report" localSheetId="8">#REF!</definedName>
    <definedName name="Report" localSheetId="4">#REF!</definedName>
    <definedName name="Report" localSheetId="5">#REF!</definedName>
    <definedName name="Report" localSheetId="9">#REF!</definedName>
    <definedName name="Report">#REF!</definedName>
    <definedName name="Report_ChqOutByDate_3" localSheetId="7">#REF!</definedName>
    <definedName name="Report_ChqOutByDate_3" localSheetId="1">#REF!</definedName>
    <definedName name="Report_ChqOutByDate_3" localSheetId="2">#REF!</definedName>
    <definedName name="Report_ChqOutByDate_3" localSheetId="3">#REF!</definedName>
    <definedName name="Report_ChqOutByDate_3" localSheetId="8">#REF!</definedName>
    <definedName name="Report_ChqOutByDate_3" localSheetId="4">#REF!</definedName>
    <definedName name="Report_ChqOutByDate_3" localSheetId="5">#REF!</definedName>
    <definedName name="Report_ChqOutByDate_3" localSheetId="9">#REF!</definedName>
    <definedName name="Report_ChqOutByDate_3">#REF!</definedName>
    <definedName name="Report_ChqOutDueDate_2" localSheetId="1">#REF!</definedName>
    <definedName name="Report_ChqOutDueDate_2" localSheetId="2">#REF!</definedName>
    <definedName name="Report_ChqOutDueDate_2" localSheetId="3">#REF!</definedName>
    <definedName name="Report_ChqOutDueDate_2" localSheetId="8">#REF!</definedName>
    <definedName name="Report_ChqOutDueDate_2" localSheetId="4">#REF!</definedName>
    <definedName name="Report_ChqOutDueDate_2" localSheetId="9">#REF!</definedName>
    <definedName name="Report_ChqOutDueDate_2">#REF!</definedName>
    <definedName name="Report_ChqOutStatus" localSheetId="1">#REF!</definedName>
    <definedName name="Report_ChqOutStatus" localSheetId="2">#REF!</definedName>
    <definedName name="Report_ChqOutStatus" localSheetId="3">#REF!</definedName>
    <definedName name="Report_ChqOutStatus" localSheetId="8">#REF!</definedName>
    <definedName name="Report_ChqOutStatus" localSheetId="4">#REF!</definedName>
    <definedName name="Report_ChqOutStatus" localSheetId="9">#REF!</definedName>
    <definedName name="Report_ChqOutStatus">#REF!</definedName>
    <definedName name="Reselects" localSheetId="1">#REF!</definedName>
    <definedName name="Reselects" localSheetId="2">#REF!</definedName>
    <definedName name="Reselects" localSheetId="3">#REF!</definedName>
    <definedName name="Reselects" localSheetId="8">#REF!</definedName>
    <definedName name="Reselects" localSheetId="4">#REF!</definedName>
    <definedName name="Reselects" localSheetId="9">#REF!</definedName>
    <definedName name="Reselects">#REF!</definedName>
    <definedName name="Reversal_of_intercompanies_debt_to_income" localSheetId="1">#REF!</definedName>
    <definedName name="Reversal_of_intercompanies_debt_to_income" localSheetId="2">#REF!</definedName>
    <definedName name="Reversal_of_intercompanies_debt_to_income" localSheetId="3">#REF!</definedName>
    <definedName name="Reversal_of_intercompanies_debt_to_income" localSheetId="8">#REF!</definedName>
    <definedName name="Reversal_of_intercompanies_debt_to_income" localSheetId="4">#REF!</definedName>
    <definedName name="Reversal_of_intercompanies_debt_to_income" localSheetId="9">#REF!</definedName>
    <definedName name="Reversal_of_intercompanies_debt_to_income">#REF!</definedName>
    <definedName name="RM">'[43]ADJ - RATE'!$B$5</definedName>
    <definedName name="RPSC_CHEMICAL_CO._LTD." localSheetId="7">#REF!</definedName>
    <definedName name="RPSC_CHEMICAL_CO._LTD." localSheetId="1">#REF!</definedName>
    <definedName name="RPSC_CHEMICAL_CO._LTD." localSheetId="2">#REF!</definedName>
    <definedName name="RPSC_CHEMICAL_CO._LTD." localSheetId="3">#REF!</definedName>
    <definedName name="RPSC_CHEMICAL_CO._LTD." localSheetId="8">#REF!</definedName>
    <definedName name="RPSC_CHEMICAL_CO._LTD." localSheetId="4">#REF!</definedName>
    <definedName name="RPSC_CHEMICAL_CO._LTD." localSheetId="5">#REF!</definedName>
    <definedName name="RPSC_CHEMICAL_CO._LTD." localSheetId="9">#REF!</definedName>
    <definedName name="RPSC_CHEMICAL_CO._LTD.">#REF!</definedName>
    <definedName name="RR" localSheetId="7">#REF!</definedName>
    <definedName name="RR" localSheetId="1">#REF!</definedName>
    <definedName name="RR" localSheetId="2">#REF!</definedName>
    <definedName name="RR" localSheetId="3">#REF!</definedName>
    <definedName name="RR" localSheetId="8">#REF!</definedName>
    <definedName name="RR" localSheetId="4">#REF!</definedName>
    <definedName name="RR" localSheetId="5">#REF!</definedName>
    <definedName name="RR" localSheetId="9">#REF!</definedName>
    <definedName name="RR">#REF!</definedName>
    <definedName name="rrr" localSheetId="7">#REF!</definedName>
    <definedName name="rrr" localSheetId="1">#REF!</definedName>
    <definedName name="rrr" localSheetId="2">#REF!</definedName>
    <definedName name="rrr" localSheetId="3">#REF!</definedName>
    <definedName name="rrr" localSheetId="8">#REF!</definedName>
    <definedName name="rrr" localSheetId="4">#REF!</definedName>
    <definedName name="rrr" localSheetId="5">#REF!</definedName>
    <definedName name="rrr" localSheetId="9">#REF!</definedName>
    <definedName name="rrr">#REF!</definedName>
    <definedName name="rtr" localSheetId="1">#REF!</definedName>
    <definedName name="rtr" localSheetId="2">#REF!</definedName>
    <definedName name="rtr" localSheetId="3">#REF!</definedName>
    <definedName name="rtr" localSheetId="8">#REF!</definedName>
    <definedName name="rtr" localSheetId="4">#REF!</definedName>
    <definedName name="rtr" localSheetId="9">#REF!</definedName>
    <definedName name="rtr">#REF!</definedName>
    <definedName name="rty" localSheetId="7">'11-12'!rty</definedName>
    <definedName name="rty" localSheetId="1">'5(3M)'!rty</definedName>
    <definedName name="rty" localSheetId="2">'6(3M)'!rty</definedName>
    <definedName name="rty" localSheetId="3">'7(6M)'!rty</definedName>
    <definedName name="rty" localSheetId="8">'8 (6M)'!rty</definedName>
    <definedName name="rty" localSheetId="4">'8(6M)'!rty</definedName>
    <definedName name="rty" localSheetId="9">'9(6M)'!rty</definedName>
    <definedName name="rty">#N/A</definedName>
    <definedName name="rtyt" localSheetId="7">#REF!</definedName>
    <definedName name="rtyt" localSheetId="1">#REF!</definedName>
    <definedName name="rtyt" localSheetId="2">#REF!</definedName>
    <definedName name="rtyt" localSheetId="3">#REF!</definedName>
    <definedName name="rtyt" localSheetId="8">#REF!</definedName>
    <definedName name="rtyt" localSheetId="4">#REF!</definedName>
    <definedName name="rtyt" localSheetId="5">#REF!</definedName>
    <definedName name="rtyt" localSheetId="9">#REF!</definedName>
    <definedName name="rtyt">#REF!</definedName>
    <definedName name="rtyt_14" localSheetId="7">#REF!</definedName>
    <definedName name="rtyt_14" localSheetId="1">#REF!</definedName>
    <definedName name="rtyt_14" localSheetId="2">#REF!</definedName>
    <definedName name="rtyt_14" localSheetId="3">#REF!</definedName>
    <definedName name="rtyt_14" localSheetId="8">#REF!</definedName>
    <definedName name="rtyt_14" localSheetId="4">#REF!</definedName>
    <definedName name="rtyt_14" localSheetId="5">#REF!</definedName>
    <definedName name="rtyt_14" localSheetId="9">#REF!</definedName>
    <definedName name="rtyt_14">#REF!</definedName>
    <definedName name="rtyt_23" localSheetId="7">#REF!</definedName>
    <definedName name="rtyt_23" localSheetId="1">#REF!</definedName>
    <definedName name="rtyt_23" localSheetId="2">#REF!</definedName>
    <definedName name="rtyt_23" localSheetId="3">#REF!</definedName>
    <definedName name="rtyt_23" localSheetId="8">#REF!</definedName>
    <definedName name="rtyt_23" localSheetId="4">#REF!</definedName>
    <definedName name="rtyt_23" localSheetId="5">#REF!</definedName>
    <definedName name="rtyt_23" localSheetId="9">#REF!</definedName>
    <definedName name="rtyt_23">#REF!</definedName>
    <definedName name="rtyt_41" localSheetId="1">#REF!</definedName>
    <definedName name="rtyt_41" localSheetId="2">#REF!</definedName>
    <definedName name="rtyt_41" localSheetId="3">#REF!</definedName>
    <definedName name="rtyt_41" localSheetId="8">#REF!</definedName>
    <definedName name="rtyt_41" localSheetId="4">#REF!</definedName>
    <definedName name="rtyt_41" localSheetId="9">#REF!</definedName>
    <definedName name="rtyt_41">#REF!</definedName>
    <definedName name="RUBRICK_THAI_CO._LTD." localSheetId="7">'[24]B-105'!#REF!</definedName>
    <definedName name="RUBRICK_THAI_CO._LTD." localSheetId="1">'[24]B-105'!#REF!</definedName>
    <definedName name="RUBRICK_THAI_CO._LTD." localSheetId="2">'[24]B-105'!#REF!</definedName>
    <definedName name="RUBRICK_THAI_CO._LTD." localSheetId="3">'[24]B-105'!#REF!</definedName>
    <definedName name="RUBRICK_THAI_CO._LTD." localSheetId="8">'[24]B-105'!#REF!</definedName>
    <definedName name="RUBRICK_THAI_CO._LTD." localSheetId="4">'[24]B-105'!#REF!</definedName>
    <definedName name="RUBRICK_THAI_CO._LTD." localSheetId="5">'[24]B-105'!#REF!</definedName>
    <definedName name="RUBRICK_THAI_CO._LTD." localSheetId="9">'[24]B-105'!#REF!</definedName>
    <definedName name="RUBRICK_THAI_CO._LTD.">'[24]B-105'!#REF!</definedName>
    <definedName name="RYOHOKU" localSheetId="7">#REF!</definedName>
    <definedName name="RYOHOKU" localSheetId="1">#REF!</definedName>
    <definedName name="RYOHOKU" localSheetId="2">#REF!</definedName>
    <definedName name="RYOHOKU" localSheetId="3">#REF!</definedName>
    <definedName name="RYOHOKU" localSheetId="8">#REF!</definedName>
    <definedName name="RYOHOKU" localSheetId="4">#REF!</definedName>
    <definedName name="RYOHOKU" localSheetId="5">#REF!</definedName>
    <definedName name="RYOHOKU" localSheetId="9">#REF!</definedName>
    <definedName name="RYOHOKU">#REF!</definedName>
    <definedName name="s" localSheetId="7">'[24]B-105'!#REF!</definedName>
    <definedName name="s" localSheetId="1">'[24]B-105'!#REF!</definedName>
    <definedName name="s" localSheetId="2">'[24]B-105'!#REF!</definedName>
    <definedName name="s" localSheetId="3">'[24]B-105'!#REF!</definedName>
    <definedName name="s" localSheetId="8">'[24]B-105'!#REF!</definedName>
    <definedName name="s" localSheetId="4">'[24]B-105'!#REF!</definedName>
    <definedName name="s" localSheetId="5">'[24]B-105'!#REF!</definedName>
    <definedName name="s" localSheetId="9">'[24]B-105'!#REF!</definedName>
    <definedName name="s">'[24]B-105'!#REF!</definedName>
    <definedName name="S.A.P._Paint___Chemical" localSheetId="7">'[24]B-105'!#REF!</definedName>
    <definedName name="S.A.P._Paint___Chemical" localSheetId="1">'[24]B-105'!#REF!</definedName>
    <definedName name="S.A.P._Paint___Chemical" localSheetId="2">'[24]B-105'!#REF!</definedName>
    <definedName name="S.A.P._Paint___Chemical" localSheetId="3">'[24]B-105'!#REF!</definedName>
    <definedName name="S.A.P._Paint___Chemical" localSheetId="8">'[24]B-105'!#REF!</definedName>
    <definedName name="S.A.P._Paint___Chemical" localSheetId="4">'[24]B-105'!#REF!</definedName>
    <definedName name="S.A.P._Paint___Chemical" localSheetId="5">'[24]B-105'!#REF!</definedName>
    <definedName name="S.A.P._Paint___Chemical" localSheetId="9">'[24]B-105'!#REF!</definedName>
    <definedName name="S.A.P._Paint___Chemical">'[24]B-105'!#REF!</definedName>
    <definedName name="S.A.P._PAINT___CHEMICAL_CO._LTD." localSheetId="7">'[24]B-105'!#REF!</definedName>
    <definedName name="S.A.P._PAINT___CHEMICAL_CO._LTD." localSheetId="1">'[24]B-105'!#REF!</definedName>
    <definedName name="S.A.P._PAINT___CHEMICAL_CO._LTD." localSheetId="2">'[24]B-105'!#REF!</definedName>
    <definedName name="S.A.P._PAINT___CHEMICAL_CO._LTD." localSheetId="3">'[24]B-105'!#REF!</definedName>
    <definedName name="S.A.P._PAINT___CHEMICAL_CO._LTD." localSheetId="8">'[24]B-105'!#REF!</definedName>
    <definedName name="S.A.P._PAINT___CHEMICAL_CO._LTD." localSheetId="4">'[24]B-105'!#REF!</definedName>
    <definedName name="S.A.P._PAINT___CHEMICAL_CO._LTD." localSheetId="5">'[24]B-105'!#REF!</definedName>
    <definedName name="S.A.P._PAINT___CHEMICAL_CO._LTD." localSheetId="9">'[24]B-105'!#REF!</definedName>
    <definedName name="S.A.P._PAINT___CHEMICAL_CO._LTD.">'[24]B-105'!#REF!</definedName>
    <definedName name="S.K.COLOR___CHEMICALS_LIMITED_PARTNERSHIP" localSheetId="7">#REF!</definedName>
    <definedName name="S.K.COLOR___CHEMICALS_LIMITED_PARTNERSHIP" localSheetId="1">#REF!</definedName>
    <definedName name="S.K.COLOR___CHEMICALS_LIMITED_PARTNERSHIP" localSheetId="2">#REF!</definedName>
    <definedName name="S.K.COLOR___CHEMICALS_LIMITED_PARTNERSHIP" localSheetId="3">#REF!</definedName>
    <definedName name="S.K.COLOR___CHEMICALS_LIMITED_PARTNERSHIP" localSheetId="8">#REF!</definedName>
    <definedName name="S.K.COLOR___CHEMICALS_LIMITED_PARTNERSHIP" localSheetId="4">#REF!</definedName>
    <definedName name="S.K.COLOR___CHEMICALS_LIMITED_PARTNERSHIP" localSheetId="5">#REF!</definedName>
    <definedName name="S.K.COLOR___CHEMICALS_LIMITED_PARTNERSHIP" localSheetId="9">#REF!</definedName>
    <definedName name="S.K.COLOR___CHEMICALS_LIMITED_PARTNERSHIP">#REF!</definedName>
    <definedName name="S.P.TEXTURE_PAINT_CO._LTD." localSheetId="7">#REF!</definedName>
    <definedName name="S.P.TEXTURE_PAINT_CO._LTD." localSheetId="1">#REF!</definedName>
    <definedName name="S.P.TEXTURE_PAINT_CO._LTD." localSheetId="2">#REF!</definedName>
    <definedName name="S.P.TEXTURE_PAINT_CO._LTD." localSheetId="3">#REF!</definedName>
    <definedName name="S.P.TEXTURE_PAINT_CO._LTD." localSheetId="8">#REF!</definedName>
    <definedName name="S.P.TEXTURE_PAINT_CO._LTD." localSheetId="4">#REF!</definedName>
    <definedName name="S.P.TEXTURE_PAINT_CO._LTD." localSheetId="5">#REF!</definedName>
    <definedName name="S.P.TEXTURE_PAINT_CO._LTD." localSheetId="9">#REF!</definedName>
    <definedName name="S.P.TEXTURE_PAINT_CO._LTD.">#REF!</definedName>
    <definedName name="S.PACK___PRINT_PUBLIC_COMPANY_LIMITED">"S.PACK PRINT PUBLIC COMPANY LIMITED"</definedName>
    <definedName name="sa" localSheetId="7">#REF!</definedName>
    <definedName name="sa" localSheetId="1">#REF!</definedName>
    <definedName name="sa" localSheetId="2">#REF!</definedName>
    <definedName name="sa" localSheetId="3">#REF!</definedName>
    <definedName name="sa" localSheetId="8">#REF!</definedName>
    <definedName name="sa" localSheetId="4">#REF!</definedName>
    <definedName name="sa" localSheetId="5">#REF!</definedName>
    <definedName name="sa" localSheetId="9">#REF!</definedName>
    <definedName name="sa">#REF!</definedName>
    <definedName name="Sabpantawee" localSheetId="7">'[24]B-105'!#REF!</definedName>
    <definedName name="Sabpantawee" localSheetId="1">'[24]B-105'!#REF!</definedName>
    <definedName name="Sabpantawee" localSheetId="2">'[24]B-105'!#REF!</definedName>
    <definedName name="Sabpantawee" localSheetId="3">'[24]B-105'!#REF!</definedName>
    <definedName name="Sabpantawee" localSheetId="8">'[24]B-105'!#REF!</definedName>
    <definedName name="Sabpantawee" localSheetId="4">'[24]B-105'!#REF!</definedName>
    <definedName name="Sabpantawee" localSheetId="5">'[24]B-105'!#REF!</definedName>
    <definedName name="Sabpantawee" localSheetId="9">'[24]B-105'!#REF!</definedName>
    <definedName name="Sabpantawee">'[24]B-105'!#REF!</definedName>
    <definedName name="sada" localSheetId="7">[29]ELIM!#REF!</definedName>
    <definedName name="sada" localSheetId="1">[29]ELIM!#REF!</definedName>
    <definedName name="sada" localSheetId="2">[29]ELIM!#REF!</definedName>
    <definedName name="sada" localSheetId="3">[29]ELIM!#REF!</definedName>
    <definedName name="sada" localSheetId="8">[29]ELIM!#REF!</definedName>
    <definedName name="sada" localSheetId="4">[29]ELIM!#REF!</definedName>
    <definedName name="sada" localSheetId="5">[29]ELIM!#REF!</definedName>
    <definedName name="sada" localSheetId="9">[29]ELIM!#REF!</definedName>
    <definedName name="sada">[29]ELIM!#REF!</definedName>
    <definedName name="sada_14" localSheetId="7">[29]ELIM!#REF!</definedName>
    <definedName name="sada_14" localSheetId="1">[29]ELIM!#REF!</definedName>
    <definedName name="sada_14" localSheetId="2">[29]ELIM!#REF!</definedName>
    <definedName name="sada_14" localSheetId="3">[29]ELIM!#REF!</definedName>
    <definedName name="sada_14" localSheetId="8">[29]ELIM!#REF!</definedName>
    <definedName name="sada_14" localSheetId="4">[29]ELIM!#REF!</definedName>
    <definedName name="sada_14" localSheetId="5">[29]ELIM!#REF!</definedName>
    <definedName name="sada_14" localSheetId="9">[29]ELIM!#REF!</definedName>
    <definedName name="sada_14">[29]ELIM!#REF!</definedName>
    <definedName name="sada_23" localSheetId="7">[29]ELIM!#REF!</definedName>
    <definedName name="sada_23" localSheetId="1">[29]ELIM!#REF!</definedName>
    <definedName name="sada_23" localSheetId="2">[29]ELIM!#REF!</definedName>
    <definedName name="sada_23" localSheetId="3">[29]ELIM!#REF!</definedName>
    <definedName name="sada_23" localSheetId="8">[29]ELIM!#REF!</definedName>
    <definedName name="sada_23" localSheetId="4">[29]ELIM!#REF!</definedName>
    <definedName name="sada_23" localSheetId="5">[29]ELIM!#REF!</definedName>
    <definedName name="sada_23" localSheetId="9">[29]ELIM!#REF!</definedName>
    <definedName name="sada_23">[29]ELIM!#REF!</definedName>
    <definedName name="sada_25" localSheetId="7">[29]ELIM!#REF!</definedName>
    <definedName name="sada_25" localSheetId="1">[29]ELIM!#REF!</definedName>
    <definedName name="sada_25" localSheetId="2">[29]ELIM!#REF!</definedName>
    <definedName name="sada_25" localSheetId="3">[29]ELIM!#REF!</definedName>
    <definedName name="sada_25" localSheetId="8">[29]ELIM!#REF!</definedName>
    <definedName name="sada_25" localSheetId="4">[29]ELIM!#REF!</definedName>
    <definedName name="sada_25" localSheetId="5">[29]ELIM!#REF!</definedName>
    <definedName name="sada_25" localSheetId="9">[29]ELIM!#REF!</definedName>
    <definedName name="sada_25">[29]ELIM!#REF!</definedName>
    <definedName name="sada_41" localSheetId="1">[29]ELIM!#REF!</definedName>
    <definedName name="sada_41" localSheetId="2">[29]ELIM!#REF!</definedName>
    <definedName name="sada_41" localSheetId="3">[29]ELIM!#REF!</definedName>
    <definedName name="sada_41" localSheetId="8">[29]ELIM!#REF!</definedName>
    <definedName name="sada_41" localSheetId="4">[29]ELIM!#REF!</definedName>
    <definedName name="sada_41" localSheetId="9">[29]ELIM!#REF!</definedName>
    <definedName name="sada_41">[29]ELIM!#REF!</definedName>
    <definedName name="SAHAKIT_WISARN_CO._LTD." localSheetId="7">#REF!</definedName>
    <definedName name="SAHAKIT_WISARN_CO._LTD." localSheetId="1">#REF!</definedName>
    <definedName name="SAHAKIT_WISARN_CO._LTD." localSheetId="2">#REF!</definedName>
    <definedName name="SAHAKIT_WISARN_CO._LTD." localSheetId="3">#REF!</definedName>
    <definedName name="SAHAKIT_WISARN_CO._LTD." localSheetId="8">#REF!</definedName>
    <definedName name="SAHAKIT_WISARN_CO._LTD." localSheetId="4">#REF!</definedName>
    <definedName name="SAHAKIT_WISARN_CO._LTD." localSheetId="5">#REF!</definedName>
    <definedName name="SAHAKIT_WISARN_CO._LTD." localSheetId="9">#REF!</definedName>
    <definedName name="SAHAKIT_WISARN_CO._LTD.">#REF!</definedName>
    <definedName name="sales_2002" localSheetId="7">#REF!</definedName>
    <definedName name="sales_2002" localSheetId="1">#REF!</definedName>
    <definedName name="sales_2002" localSheetId="2">#REF!</definedName>
    <definedName name="sales_2002" localSheetId="3">#REF!</definedName>
    <definedName name="sales_2002" localSheetId="8">#REF!</definedName>
    <definedName name="sales_2002" localSheetId="4">#REF!</definedName>
    <definedName name="sales_2002" localSheetId="5">#REF!</definedName>
    <definedName name="sales_2002" localSheetId="9">#REF!</definedName>
    <definedName name="sales_2002">#REF!</definedName>
    <definedName name="SALESPLAN" localSheetId="7">#REF!</definedName>
    <definedName name="SALESPLAN" localSheetId="1">#REF!</definedName>
    <definedName name="SALESPLAN" localSheetId="2">#REF!</definedName>
    <definedName name="SALESPLAN" localSheetId="3">#REF!</definedName>
    <definedName name="SALESPLAN" localSheetId="8">#REF!</definedName>
    <definedName name="SALESPLAN" localSheetId="4">#REF!</definedName>
    <definedName name="SALESPLAN" localSheetId="5">#REF!</definedName>
    <definedName name="SALESPLAN" localSheetId="9">#REF!</definedName>
    <definedName name="SALESPLAN">#REF!</definedName>
    <definedName name="sao" localSheetId="1">#REF!</definedName>
    <definedName name="sao" localSheetId="2">#REF!</definedName>
    <definedName name="sao" localSheetId="3">#REF!</definedName>
    <definedName name="sao" localSheetId="8">#REF!</definedName>
    <definedName name="sao" localSheetId="4">#REF!</definedName>
    <definedName name="sao" localSheetId="9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 localSheetId="7">'[31]ADJ - RATE'!#REF!</definedName>
    <definedName name="SCB" localSheetId="1">'[31]ADJ - RATE'!#REF!</definedName>
    <definedName name="SCB" localSheetId="2">'[31]ADJ - RATE'!#REF!</definedName>
    <definedName name="SCB" localSheetId="3">'[31]ADJ - RATE'!#REF!</definedName>
    <definedName name="SCB" localSheetId="8">'[31]ADJ - RATE'!#REF!</definedName>
    <definedName name="SCB" localSheetId="4">'[31]ADJ - RATE'!#REF!</definedName>
    <definedName name="SCB" localSheetId="5">'[31]ADJ - RATE'!#REF!</definedName>
    <definedName name="SCB" localSheetId="9">'[31]ADJ - RATE'!#REF!</definedName>
    <definedName name="SCB">'[31]ADJ - RATE'!#REF!</definedName>
    <definedName name="Sched_Pay" localSheetId="7">#REF!</definedName>
    <definedName name="Sched_Pay" localSheetId="1">#REF!</definedName>
    <definedName name="Sched_Pay" localSheetId="2">#REF!</definedName>
    <definedName name="Sched_Pay" localSheetId="3">#REF!</definedName>
    <definedName name="Sched_Pay" localSheetId="8">#REF!</definedName>
    <definedName name="Sched_Pay" localSheetId="4">#REF!</definedName>
    <definedName name="Sched_Pay" localSheetId="5">#REF!</definedName>
    <definedName name="Sched_Pay" localSheetId="9">#REF!</definedName>
    <definedName name="Sched_Pay">#REF!</definedName>
    <definedName name="Scheduled_Extra_Payments" localSheetId="7">#REF!</definedName>
    <definedName name="Scheduled_Extra_Payments" localSheetId="1">#REF!</definedName>
    <definedName name="Scheduled_Extra_Payments" localSheetId="2">#REF!</definedName>
    <definedName name="Scheduled_Extra_Payments" localSheetId="3">#REF!</definedName>
    <definedName name="Scheduled_Extra_Payments" localSheetId="8">#REF!</definedName>
    <definedName name="Scheduled_Extra_Payments" localSheetId="4">#REF!</definedName>
    <definedName name="Scheduled_Extra_Payments" localSheetId="5">#REF!</definedName>
    <definedName name="Scheduled_Extra_Payments" localSheetId="9">#REF!</definedName>
    <definedName name="Scheduled_Extra_Payments">#REF!</definedName>
    <definedName name="Scheduled_Interest_Rate" localSheetId="7">#REF!</definedName>
    <definedName name="Scheduled_Interest_Rate" localSheetId="1">#REF!</definedName>
    <definedName name="Scheduled_Interest_Rate" localSheetId="2">#REF!</definedName>
    <definedName name="Scheduled_Interest_Rate" localSheetId="3">#REF!</definedName>
    <definedName name="Scheduled_Interest_Rate" localSheetId="8">#REF!</definedName>
    <definedName name="Scheduled_Interest_Rate" localSheetId="4">#REF!</definedName>
    <definedName name="Scheduled_Interest_Rate" localSheetId="5">#REF!</definedName>
    <definedName name="Scheduled_Interest_Rate" localSheetId="9">#REF!</definedName>
    <definedName name="Scheduled_Interest_Rate">#REF!</definedName>
    <definedName name="Scheduled_Monthly_Payment" localSheetId="1">#REF!</definedName>
    <definedName name="Scheduled_Monthly_Payment" localSheetId="2">#REF!</definedName>
    <definedName name="Scheduled_Monthly_Payment" localSheetId="3">#REF!</definedName>
    <definedName name="Scheduled_Monthly_Payment" localSheetId="8">#REF!</definedName>
    <definedName name="Scheduled_Monthly_Payment" localSheetId="4">#REF!</definedName>
    <definedName name="Scheduled_Monthly_Payment" localSheetId="9">#REF!</definedName>
    <definedName name="Scheduled_Monthly_Payment">#REF!</definedName>
    <definedName name="sdsd" localSheetId="7" hidden="1">{"'Eng (page2)'!$A$1:$D$52"}</definedName>
    <definedName name="sdsd" localSheetId="5" hidden="1">{"'Eng (page2)'!$A$1:$D$52"}</definedName>
    <definedName name="sdsd" hidden="1">{"'Eng (page2)'!$A$1:$D$52"}</definedName>
    <definedName name="sdwsdwdw" localSheetId="1" hidden="1">[68]A!#REF!</definedName>
    <definedName name="sdwsdwdw" localSheetId="2" hidden="1">[68]A!#REF!</definedName>
    <definedName name="sdwsdwdw" localSheetId="3" hidden="1">[68]A!#REF!</definedName>
    <definedName name="sdwsdwdw" localSheetId="8" hidden="1">[68]A!#REF!</definedName>
    <definedName name="sdwsdwdw" localSheetId="4" hidden="1">[68]A!#REF!</definedName>
    <definedName name="sdwsdwdw" localSheetId="9" hidden="1">[68]A!#REF!</definedName>
    <definedName name="sdwsdwdw" hidden="1">[68]A!#REF!</definedName>
    <definedName name="Search" localSheetId="7">#REF!</definedName>
    <definedName name="Search" localSheetId="1">#REF!</definedName>
    <definedName name="Search" localSheetId="2">#REF!</definedName>
    <definedName name="Search" localSheetId="3">#REF!</definedName>
    <definedName name="Search" localSheetId="8">#REF!</definedName>
    <definedName name="Search" localSheetId="4">#REF!</definedName>
    <definedName name="Search" localSheetId="5">#REF!</definedName>
    <definedName name="Search" localSheetId="9">#REF!</definedName>
    <definedName name="Search">#REF!</definedName>
    <definedName name="Sefco_Chemical_2001" localSheetId="7">#REF!</definedName>
    <definedName name="Sefco_Chemical_2001" localSheetId="1">#REF!</definedName>
    <definedName name="Sefco_Chemical_2001" localSheetId="2">#REF!</definedName>
    <definedName name="Sefco_Chemical_2001" localSheetId="3">#REF!</definedName>
    <definedName name="Sefco_Chemical_2001" localSheetId="8">#REF!</definedName>
    <definedName name="Sefco_Chemical_2001" localSheetId="4">#REF!</definedName>
    <definedName name="Sefco_Chemical_2001" localSheetId="5">#REF!</definedName>
    <definedName name="Sefco_Chemical_2001" localSheetId="9">#REF!</definedName>
    <definedName name="Sefco_Chemical_2001">#REF!</definedName>
    <definedName name="SEK">[69]View!$E$6</definedName>
    <definedName name="SEND" localSheetId="7">#REF!</definedName>
    <definedName name="SEND" localSheetId="1">#REF!</definedName>
    <definedName name="SEND" localSheetId="2">#REF!</definedName>
    <definedName name="SEND" localSheetId="3">#REF!</definedName>
    <definedName name="SEND" localSheetId="8">#REF!</definedName>
    <definedName name="SEND" localSheetId="4">#REF!</definedName>
    <definedName name="SEND" localSheetId="5">#REF!</definedName>
    <definedName name="SEND" localSheetId="9">#REF!</definedName>
    <definedName name="SEND">#REF!</definedName>
    <definedName name="Sep" localSheetId="7">#REF!</definedName>
    <definedName name="Sep" localSheetId="1">#REF!</definedName>
    <definedName name="Sep" localSheetId="2">#REF!</definedName>
    <definedName name="Sep" localSheetId="3">#REF!</definedName>
    <definedName name="Sep" localSheetId="8">#REF!</definedName>
    <definedName name="Sep" localSheetId="4">#REF!</definedName>
    <definedName name="Sep" localSheetId="5">#REF!</definedName>
    <definedName name="Sep" localSheetId="9">#REF!</definedName>
    <definedName name="Sep">#REF!</definedName>
    <definedName name="sew" localSheetId="7">#REF!</definedName>
    <definedName name="sew" localSheetId="1">#REF!</definedName>
    <definedName name="sew" localSheetId="2">#REF!</definedName>
    <definedName name="sew" localSheetId="3">#REF!</definedName>
    <definedName name="sew" localSheetId="8">#REF!</definedName>
    <definedName name="sew" localSheetId="4">#REF!</definedName>
    <definedName name="sew" localSheetId="5">#REF!</definedName>
    <definedName name="sew" localSheetId="9">#REF!</definedName>
    <definedName name="sew">#REF!</definedName>
    <definedName name="sew_14" localSheetId="1">#REF!</definedName>
    <definedName name="sew_14" localSheetId="2">#REF!</definedName>
    <definedName name="sew_14" localSheetId="3">#REF!</definedName>
    <definedName name="sew_14" localSheetId="8">#REF!</definedName>
    <definedName name="sew_14" localSheetId="4">#REF!</definedName>
    <definedName name="sew_14" localSheetId="9">#REF!</definedName>
    <definedName name="sew_14">#REF!</definedName>
    <definedName name="sew_23" localSheetId="1">#REF!</definedName>
    <definedName name="sew_23" localSheetId="2">#REF!</definedName>
    <definedName name="sew_23" localSheetId="3">#REF!</definedName>
    <definedName name="sew_23" localSheetId="8">#REF!</definedName>
    <definedName name="sew_23" localSheetId="4">#REF!</definedName>
    <definedName name="sew_23" localSheetId="9">#REF!</definedName>
    <definedName name="sew_23">#REF!</definedName>
    <definedName name="sew_41" localSheetId="1">#REF!</definedName>
    <definedName name="sew_41" localSheetId="2">#REF!</definedName>
    <definedName name="sew_41" localSheetId="3">#REF!</definedName>
    <definedName name="sew_41" localSheetId="8">#REF!</definedName>
    <definedName name="sew_41" localSheetId="4">#REF!</definedName>
    <definedName name="sew_41" localSheetId="9">#REF!</definedName>
    <definedName name="sew_41">#REF!</definedName>
    <definedName name="SF" localSheetId="1">#REF!</definedName>
    <definedName name="SF" localSheetId="2">#REF!</definedName>
    <definedName name="SF" localSheetId="3">#REF!</definedName>
    <definedName name="SF" localSheetId="8">#REF!</definedName>
    <definedName name="SF" localSheetId="4">#REF!</definedName>
    <definedName name="SF" localSheetId="9">#REF!</definedName>
    <definedName name="SF">#REF!</definedName>
    <definedName name="sfdf" localSheetId="1">#REF!</definedName>
    <definedName name="sfdf" localSheetId="2">#REF!</definedName>
    <definedName name="sfdf" localSheetId="3">#REF!</definedName>
    <definedName name="sfdf" localSheetId="8">#REF!</definedName>
    <definedName name="sfdf" localSheetId="4">#REF!</definedName>
    <definedName name="sfdf" localSheetId="9">#REF!</definedName>
    <definedName name="sfdf">#REF!</definedName>
    <definedName name="sgv" localSheetId="1">#REF!</definedName>
    <definedName name="sgv" localSheetId="2">#REF!</definedName>
    <definedName name="sgv" localSheetId="3">#REF!</definedName>
    <definedName name="sgv" localSheetId="8">#REF!</definedName>
    <definedName name="sgv" localSheetId="4">#REF!</definedName>
    <definedName name="sgv" localSheetId="9">#REF!</definedName>
    <definedName name="sgv">#REF!</definedName>
    <definedName name="SHANGHAI_PAINTS_AND_HARDWARE_LTD." localSheetId="1">#REF!</definedName>
    <definedName name="SHANGHAI_PAINTS_AND_HARDWARE_LTD." localSheetId="2">#REF!</definedName>
    <definedName name="SHANGHAI_PAINTS_AND_HARDWARE_LTD." localSheetId="3">#REF!</definedName>
    <definedName name="SHANGHAI_PAINTS_AND_HARDWARE_LTD." localSheetId="8">#REF!</definedName>
    <definedName name="SHANGHAI_PAINTS_AND_HARDWARE_LTD." localSheetId="4">#REF!</definedName>
    <definedName name="SHANGHAI_PAINTS_AND_HARDWARE_LTD." localSheetId="9">#REF!</definedName>
    <definedName name="SHANGHAI_PAINTS_AND_HARDWARE_LTD.">#REF!</definedName>
    <definedName name="sheet" localSheetId="1">#REF!</definedName>
    <definedName name="sheet" localSheetId="2">#REF!</definedName>
    <definedName name="sheet" localSheetId="3">#REF!</definedName>
    <definedName name="sheet" localSheetId="8">#REF!</definedName>
    <definedName name="sheet" localSheetId="4">#REF!</definedName>
    <definedName name="sheet" localSheetId="9">#REF!</definedName>
    <definedName name="sheet">#REF!</definedName>
    <definedName name="SHOKYAKU97">'[70]#REF'!$A$6:$H$145</definedName>
    <definedName name="Short">[56]เงินกู้ธนชาติ!$E$17</definedName>
    <definedName name="short1">'[56]เงินกู้ MGC'!$E$17</definedName>
    <definedName name="Short2">[57]เงินกู้ธนชาติ!$E$17</definedName>
    <definedName name="Short3">'[57]เงินกู้ MGC'!$E$17</definedName>
    <definedName name="Shortt">[37]เงินกู้ธนชาติ!$E$17</definedName>
    <definedName name="shortt1">'[37]เงินกู้ MGC'!$E$17</definedName>
    <definedName name="shorttt">'[37]เงินกู้ MGC'!$E$17</definedName>
    <definedName name="SIAM_EXCEL_POLYTECH_CO._LTD." localSheetId="7">#REF!</definedName>
    <definedName name="SIAM_EXCEL_POLYTECH_CO._LTD." localSheetId="1">#REF!</definedName>
    <definedName name="SIAM_EXCEL_POLYTECH_CO._LTD." localSheetId="2">#REF!</definedName>
    <definedName name="SIAM_EXCEL_POLYTECH_CO._LTD." localSheetId="3">#REF!</definedName>
    <definedName name="SIAM_EXCEL_POLYTECH_CO._LTD." localSheetId="8">#REF!</definedName>
    <definedName name="SIAM_EXCEL_POLYTECH_CO._LTD." localSheetId="4">#REF!</definedName>
    <definedName name="SIAM_EXCEL_POLYTECH_CO._LTD." localSheetId="5">#REF!</definedName>
    <definedName name="SIAM_EXCEL_POLYTECH_CO._LTD." localSheetId="9">#REF!</definedName>
    <definedName name="SIAM_EXCEL_POLYTECH_CO._LTD.">#REF!</definedName>
    <definedName name="Siam_Paint_Industry" localSheetId="7">#REF!</definedName>
    <definedName name="Siam_Paint_Industry" localSheetId="1">#REF!</definedName>
    <definedName name="Siam_Paint_Industry" localSheetId="2">#REF!</definedName>
    <definedName name="Siam_Paint_Industry" localSheetId="3">#REF!</definedName>
    <definedName name="Siam_Paint_Industry" localSheetId="8">#REF!</definedName>
    <definedName name="Siam_Paint_Industry" localSheetId="4">#REF!</definedName>
    <definedName name="Siam_Paint_Industry" localSheetId="5">#REF!</definedName>
    <definedName name="Siam_Paint_Industry" localSheetId="9">#REF!</definedName>
    <definedName name="Siam_Paint_Industry">#REF!</definedName>
    <definedName name="SIAM_SPONG_FOAM_CO._LTD." localSheetId="7">#REF!</definedName>
    <definedName name="SIAM_SPONG_FOAM_CO._LTD." localSheetId="1">#REF!</definedName>
    <definedName name="SIAM_SPONG_FOAM_CO._LTD." localSheetId="2">#REF!</definedName>
    <definedName name="SIAM_SPONG_FOAM_CO._LTD." localSheetId="3">#REF!</definedName>
    <definedName name="SIAM_SPONG_FOAM_CO._LTD." localSheetId="8">#REF!</definedName>
    <definedName name="SIAM_SPONG_FOAM_CO._LTD." localSheetId="4">#REF!</definedName>
    <definedName name="SIAM_SPONG_FOAM_CO._LTD." localSheetId="5">#REF!</definedName>
    <definedName name="SIAM_SPONG_FOAM_CO._LTD." localSheetId="9">#REF!</definedName>
    <definedName name="SIAM_SPONG_FOAM_CO._LTD.">#REF!</definedName>
    <definedName name="Sicpa__Thailand" localSheetId="1">#REF!</definedName>
    <definedName name="Sicpa__Thailand" localSheetId="2">#REF!</definedName>
    <definedName name="Sicpa__Thailand" localSheetId="3">#REF!</definedName>
    <definedName name="Sicpa__Thailand" localSheetId="8">#REF!</definedName>
    <definedName name="Sicpa__Thailand" localSheetId="4">#REF!</definedName>
    <definedName name="Sicpa__Thailand" localSheetId="9">#REF!</definedName>
    <definedName name="Sicpa__Thailand">#REF!</definedName>
    <definedName name="SIKA" localSheetId="7">'[24]B-105'!#REF!</definedName>
    <definedName name="SIKA" localSheetId="1">'[24]B-105'!#REF!</definedName>
    <definedName name="SIKA" localSheetId="2">'[24]B-105'!#REF!</definedName>
    <definedName name="SIKA" localSheetId="3">'[24]B-105'!#REF!</definedName>
    <definedName name="SIKA" localSheetId="8">'[24]B-105'!#REF!</definedName>
    <definedName name="SIKA" localSheetId="4">'[24]B-105'!#REF!</definedName>
    <definedName name="SIKA" localSheetId="5">'[24]B-105'!#REF!</definedName>
    <definedName name="SIKA" localSheetId="9">'[24]B-105'!#REF!</definedName>
    <definedName name="SIKA">'[24]B-105'!#REF!</definedName>
    <definedName name="Sika__Thailand" localSheetId="7">#REF!</definedName>
    <definedName name="Sika__Thailand" localSheetId="1">#REF!</definedName>
    <definedName name="Sika__Thailand" localSheetId="2">#REF!</definedName>
    <definedName name="Sika__Thailand" localSheetId="3">#REF!</definedName>
    <definedName name="Sika__Thailand" localSheetId="8">#REF!</definedName>
    <definedName name="Sika__Thailand" localSheetId="4">#REF!</definedName>
    <definedName name="Sika__Thailand" localSheetId="5">#REF!</definedName>
    <definedName name="Sika__Thailand" localSheetId="9">#REF!</definedName>
    <definedName name="Sika__Thailand">#REF!</definedName>
    <definedName name="Silicone_Coating" localSheetId="7">'[24]B-105'!#REF!</definedName>
    <definedName name="Silicone_Coating" localSheetId="1">'[24]B-105'!#REF!</definedName>
    <definedName name="Silicone_Coating" localSheetId="2">'[24]B-105'!#REF!</definedName>
    <definedName name="Silicone_Coating" localSheetId="3">'[24]B-105'!#REF!</definedName>
    <definedName name="Silicone_Coating" localSheetId="8">'[24]B-105'!#REF!</definedName>
    <definedName name="Silicone_Coating" localSheetId="4">'[24]B-105'!#REF!</definedName>
    <definedName name="Silicone_Coating" localSheetId="5">'[24]B-105'!#REF!</definedName>
    <definedName name="Silicone_Coating" localSheetId="9">'[24]B-105'!#REF!</definedName>
    <definedName name="Silicone_Coating">'[24]B-105'!#REF!</definedName>
    <definedName name="sld" localSheetId="7">#REF!</definedName>
    <definedName name="sld" localSheetId="1">#REF!</definedName>
    <definedName name="sld" localSheetId="2">#REF!</definedName>
    <definedName name="sld" localSheetId="3">#REF!</definedName>
    <definedName name="sld" localSheetId="8">#REF!</definedName>
    <definedName name="sld" localSheetId="4">#REF!</definedName>
    <definedName name="sld" localSheetId="5">#REF!</definedName>
    <definedName name="sld" localSheetId="9">#REF!</definedName>
    <definedName name="sld">#REF!</definedName>
    <definedName name="SOMBOON_SCREEN_CO._LTD." localSheetId="7">'[24]B-105'!#REF!</definedName>
    <definedName name="SOMBOON_SCREEN_CO._LTD." localSheetId="1">'[24]B-105'!#REF!</definedName>
    <definedName name="SOMBOON_SCREEN_CO._LTD." localSheetId="2">'[24]B-105'!#REF!</definedName>
    <definedName name="SOMBOON_SCREEN_CO._LTD." localSheetId="3">'[24]B-105'!#REF!</definedName>
    <definedName name="SOMBOON_SCREEN_CO._LTD." localSheetId="8">'[24]B-105'!#REF!</definedName>
    <definedName name="SOMBOON_SCREEN_CO._LTD." localSheetId="4">'[24]B-105'!#REF!</definedName>
    <definedName name="SOMBOON_SCREEN_CO._LTD." localSheetId="5">'[24]B-105'!#REF!</definedName>
    <definedName name="SOMBOON_SCREEN_CO._LTD." localSheetId="9">'[24]B-105'!#REF!</definedName>
    <definedName name="SOMBOON_SCREEN_CO._LTD.">'[24]B-105'!#REF!</definedName>
    <definedName name="spec" localSheetId="7">#REF!</definedName>
    <definedName name="spec" localSheetId="1">#REF!</definedName>
    <definedName name="spec" localSheetId="2">#REF!</definedName>
    <definedName name="spec" localSheetId="3">#REF!</definedName>
    <definedName name="spec" localSheetId="8">#REF!</definedName>
    <definedName name="spec" localSheetId="4">#REF!</definedName>
    <definedName name="spec" localSheetId="5">#REF!</definedName>
    <definedName name="spec" localSheetId="9">#REF!</definedName>
    <definedName name="spec">#REF!</definedName>
    <definedName name="SS" localSheetId="7">#REF!</definedName>
    <definedName name="SS" localSheetId="1">#REF!</definedName>
    <definedName name="SS" localSheetId="2">#REF!</definedName>
    <definedName name="SS" localSheetId="3">#REF!</definedName>
    <definedName name="SS" localSheetId="8">#REF!</definedName>
    <definedName name="SS" localSheetId="4">#REF!</definedName>
    <definedName name="SS" localSheetId="5">#REF!</definedName>
    <definedName name="SS" localSheetId="9">#REF!</definedName>
    <definedName name="SS">#REF!</definedName>
    <definedName name="sss" localSheetId="7">[3]MOULD!#REF!</definedName>
    <definedName name="sss" localSheetId="1">[3]MOULD!#REF!</definedName>
    <definedName name="sss" localSheetId="2">[3]MOULD!#REF!</definedName>
    <definedName name="sss" localSheetId="3">[3]MOULD!#REF!</definedName>
    <definedName name="sss" localSheetId="8">[3]MOULD!#REF!</definedName>
    <definedName name="sss" localSheetId="4">[3]MOULD!#REF!</definedName>
    <definedName name="sss" localSheetId="5">[3]MOULD!#REF!</definedName>
    <definedName name="sss" localSheetId="9">[3]MOULD!#REF!</definedName>
    <definedName name="sss">[3]MOULD!#REF!</definedName>
    <definedName name="star" localSheetId="7">'[24]B-105'!#REF!</definedName>
    <definedName name="star" localSheetId="1">'[24]B-105'!#REF!</definedName>
    <definedName name="star" localSheetId="2">'[24]B-105'!#REF!</definedName>
    <definedName name="star" localSheetId="3">'[24]B-105'!#REF!</definedName>
    <definedName name="star" localSheetId="8">'[24]B-105'!#REF!</definedName>
    <definedName name="star" localSheetId="4">'[24]B-105'!#REF!</definedName>
    <definedName name="star" localSheetId="5">'[24]B-105'!#REF!</definedName>
    <definedName name="star" localSheetId="9">'[24]B-105'!#REF!</definedName>
    <definedName name="star">'[24]B-105'!#REF!</definedName>
    <definedName name="Star_Carpet_co._ltd." localSheetId="7">#REF!</definedName>
    <definedName name="Star_Carpet_co._ltd." localSheetId="1">#REF!</definedName>
    <definedName name="Star_Carpet_co._ltd." localSheetId="2">#REF!</definedName>
    <definedName name="Star_Carpet_co._ltd." localSheetId="3">#REF!</definedName>
    <definedName name="Star_Carpet_co._ltd." localSheetId="8">#REF!</definedName>
    <definedName name="Star_Carpet_co._ltd." localSheetId="4">#REF!</definedName>
    <definedName name="Star_Carpet_co._ltd." localSheetId="5">#REF!</definedName>
    <definedName name="Star_Carpet_co._ltd." localSheetId="9">#REF!</definedName>
    <definedName name="Star_Carpet_co._ltd.">#REF!</definedName>
    <definedName name="Star_Tech_Che." localSheetId="7">#REF!</definedName>
    <definedName name="Star_Tech_Che." localSheetId="1">#REF!</definedName>
    <definedName name="Star_Tech_Che." localSheetId="2">#REF!</definedName>
    <definedName name="Star_Tech_Che." localSheetId="3">#REF!</definedName>
    <definedName name="Star_Tech_Che." localSheetId="8">#REF!</definedName>
    <definedName name="Star_Tech_Che." localSheetId="4">#REF!</definedName>
    <definedName name="Star_Tech_Che." localSheetId="5">#REF!</definedName>
    <definedName name="Star_Tech_Che." localSheetId="9">#REF!</definedName>
    <definedName name="Star_Tech_Che.">#REF!</definedName>
    <definedName name="Start" localSheetId="7">#REF!</definedName>
    <definedName name="Start" localSheetId="1">#REF!</definedName>
    <definedName name="Start" localSheetId="2">#REF!</definedName>
    <definedName name="Start" localSheetId="3">#REF!</definedName>
    <definedName name="Start" localSheetId="8">#REF!</definedName>
    <definedName name="Start" localSheetId="4">#REF!</definedName>
    <definedName name="Start" localSheetId="5">#REF!</definedName>
    <definedName name="Start" localSheetId="9">#REF!</definedName>
    <definedName name="Start">#REF!</definedName>
    <definedName name="StartCode" localSheetId="1">#REF!</definedName>
    <definedName name="StartCode" localSheetId="2">#REF!</definedName>
    <definedName name="StartCode" localSheetId="3">#REF!</definedName>
    <definedName name="StartCode" localSheetId="8">#REF!</definedName>
    <definedName name="StartCode" localSheetId="4">#REF!</definedName>
    <definedName name="StartCode" localSheetId="9">#REF!</definedName>
    <definedName name="StartCode">#REF!</definedName>
    <definedName name="StartDate" localSheetId="1">#REF!</definedName>
    <definedName name="StartDate" localSheetId="2">#REF!</definedName>
    <definedName name="StartDate" localSheetId="3">#REF!</definedName>
    <definedName name="StartDate" localSheetId="8">#REF!</definedName>
    <definedName name="StartDate" localSheetId="4">#REF!</definedName>
    <definedName name="StartDate" localSheetId="9">#REF!</definedName>
    <definedName name="StartDate">#REF!</definedName>
    <definedName name="STD" localSheetId="7">[71]VarProduct!#REF!</definedName>
    <definedName name="STD" localSheetId="1">[71]VarProduct!#REF!</definedName>
    <definedName name="STD" localSheetId="2">[71]VarProduct!#REF!</definedName>
    <definedName name="STD" localSheetId="3">[71]VarProduct!#REF!</definedName>
    <definedName name="STD" localSheetId="8">[71]VarProduct!#REF!</definedName>
    <definedName name="STD" localSheetId="4">[71]VarProduct!#REF!</definedName>
    <definedName name="STD" localSheetId="5">[71]VarProduct!#REF!</definedName>
    <definedName name="STD" localSheetId="9">[71]VarProduct!#REF!</definedName>
    <definedName name="STD">[71]VarProduct!#REF!</definedName>
    <definedName name="stp" localSheetId="7">#REF!</definedName>
    <definedName name="stp" localSheetId="1">#REF!</definedName>
    <definedName name="stp" localSheetId="2">#REF!</definedName>
    <definedName name="stp" localSheetId="3">#REF!</definedName>
    <definedName name="stp" localSheetId="8">#REF!</definedName>
    <definedName name="stp" localSheetId="4">#REF!</definedName>
    <definedName name="stp" localSheetId="5">#REF!</definedName>
    <definedName name="stp" localSheetId="9">#REF!</definedName>
    <definedName name="stp">#REF!</definedName>
    <definedName name="SU" localSheetId="7">'[50]AGING LOCAL'!#REF!</definedName>
    <definedName name="SU" localSheetId="1">'[50]AGING LOCAL'!#REF!</definedName>
    <definedName name="SU" localSheetId="2">'[50]AGING LOCAL'!#REF!</definedName>
    <definedName name="SU" localSheetId="3">'[50]AGING LOCAL'!#REF!</definedName>
    <definedName name="SU" localSheetId="8">'[50]AGING LOCAL'!#REF!</definedName>
    <definedName name="SU" localSheetId="4">'[50]AGING LOCAL'!#REF!</definedName>
    <definedName name="SU" localSheetId="5">'[50]AGING LOCAL'!#REF!</definedName>
    <definedName name="SU" localSheetId="9">'[50]AGING LOCAL'!#REF!</definedName>
    <definedName name="SU">'[50]AGING LOCAL'!#REF!</definedName>
    <definedName name="SUBPANTAVEE_CO._LTD." localSheetId="7">#REF!</definedName>
    <definedName name="SUBPANTAVEE_CO._LTD." localSheetId="1">#REF!</definedName>
    <definedName name="SUBPANTAVEE_CO._LTD." localSheetId="2">#REF!</definedName>
    <definedName name="SUBPANTAVEE_CO._LTD." localSheetId="3">#REF!</definedName>
    <definedName name="SUBPANTAVEE_CO._LTD." localSheetId="8">#REF!</definedName>
    <definedName name="SUBPANTAVEE_CO._LTD." localSheetId="4">#REF!</definedName>
    <definedName name="SUBPANTAVEE_CO._LTD." localSheetId="5">#REF!</definedName>
    <definedName name="SUBPANTAVEE_CO._LTD." localSheetId="9">#REF!</definedName>
    <definedName name="SUBPANTAVEE_CO._LTD.">#REF!</definedName>
    <definedName name="SUM" localSheetId="7">[72]SUM!#REF!</definedName>
    <definedName name="SUM" localSheetId="1">[72]SUM!#REF!</definedName>
    <definedName name="SUM" localSheetId="2">[72]SUM!#REF!</definedName>
    <definedName name="SUM" localSheetId="3">[72]SUM!#REF!</definedName>
    <definedName name="SUM" localSheetId="8">[72]SUM!#REF!</definedName>
    <definedName name="SUM" localSheetId="4">[72]SUM!#REF!</definedName>
    <definedName name="SUM" localSheetId="5">[72]SUM!#REF!</definedName>
    <definedName name="SUM" localSheetId="9">[72]SUM!#REF!</definedName>
    <definedName name="SUM">[72]SUM!#REF!</definedName>
    <definedName name="Superior_Construction_C." localSheetId="7">#REF!</definedName>
    <definedName name="Superior_Construction_C." localSheetId="1">#REF!</definedName>
    <definedName name="Superior_Construction_C." localSheetId="2">#REF!</definedName>
    <definedName name="Superior_Construction_C." localSheetId="3">#REF!</definedName>
    <definedName name="Superior_Construction_C." localSheetId="8">#REF!</definedName>
    <definedName name="Superior_Construction_C." localSheetId="4">#REF!</definedName>
    <definedName name="Superior_Construction_C." localSheetId="5">#REF!</definedName>
    <definedName name="Superior_Construction_C." localSheetId="9">#REF!</definedName>
    <definedName name="Superior_Construction_C.">#REF!</definedName>
    <definedName name="Syntec_Quality" localSheetId="7">'[24]B-105'!#REF!</definedName>
    <definedName name="Syntec_Quality" localSheetId="1">'[24]B-105'!#REF!</definedName>
    <definedName name="Syntec_Quality" localSheetId="2">'[24]B-105'!#REF!</definedName>
    <definedName name="Syntec_Quality" localSheetId="3">'[24]B-105'!#REF!</definedName>
    <definedName name="Syntec_Quality" localSheetId="8">'[24]B-105'!#REF!</definedName>
    <definedName name="Syntec_Quality" localSheetId="4">'[24]B-105'!#REF!</definedName>
    <definedName name="Syntec_Quality" localSheetId="5">'[24]B-105'!#REF!</definedName>
    <definedName name="Syntec_Quality" localSheetId="9">'[24]B-105'!#REF!</definedName>
    <definedName name="Syntec_Quality">'[24]B-105'!#REF!</definedName>
    <definedName name="T" localSheetId="7">#REF!</definedName>
    <definedName name="T" localSheetId="1">#REF!</definedName>
    <definedName name="T" localSheetId="2">#REF!</definedName>
    <definedName name="T" localSheetId="3">#REF!</definedName>
    <definedName name="T" localSheetId="8">#REF!</definedName>
    <definedName name="T" localSheetId="4">#REF!</definedName>
    <definedName name="T" localSheetId="5">#REF!</definedName>
    <definedName name="T" localSheetId="9">#REF!</definedName>
    <definedName name="T">#REF!</definedName>
    <definedName name="T.A.T.C." localSheetId="7">#REF!</definedName>
    <definedName name="T.A.T.C." localSheetId="1">#REF!</definedName>
    <definedName name="T.A.T.C." localSheetId="2">#REF!</definedName>
    <definedName name="T.A.T.C." localSheetId="3">#REF!</definedName>
    <definedName name="T.A.T.C." localSheetId="8">#REF!</definedName>
    <definedName name="T.A.T.C." localSheetId="4">#REF!</definedName>
    <definedName name="T.A.T.C." localSheetId="5">#REF!</definedName>
    <definedName name="T.A.T.C." localSheetId="9">#REF!</definedName>
    <definedName name="T.A.T.C.">#REF!</definedName>
    <definedName name="T.R.Y_INTERNATIONAL_CO._LTD." localSheetId="7">#REF!</definedName>
    <definedName name="T.R.Y_INTERNATIONAL_CO._LTD." localSheetId="1">#REF!</definedName>
    <definedName name="T.R.Y_INTERNATIONAL_CO._LTD." localSheetId="2">#REF!</definedName>
    <definedName name="T.R.Y_INTERNATIONAL_CO._LTD." localSheetId="3">#REF!</definedName>
    <definedName name="T.R.Y_INTERNATIONAL_CO._LTD." localSheetId="8">#REF!</definedName>
    <definedName name="T.R.Y_INTERNATIONAL_CO._LTD." localSheetId="4">#REF!</definedName>
    <definedName name="T.R.Y_INTERNATIONAL_CO._LTD." localSheetId="5">#REF!</definedName>
    <definedName name="T.R.Y_INTERNATIONAL_CO._LTD." localSheetId="9">#REF!</definedName>
    <definedName name="T.R.Y_INTERNATIONAL_CO._LTD.">#REF!</definedName>
    <definedName name="TABJUN" localSheetId="1">#REF!</definedName>
    <definedName name="TABJUN" localSheetId="2">#REF!</definedName>
    <definedName name="TABJUN" localSheetId="3">#REF!</definedName>
    <definedName name="TABJUN" localSheetId="8">#REF!</definedName>
    <definedName name="TABJUN" localSheetId="4">#REF!</definedName>
    <definedName name="TABJUN" localSheetId="9">#REF!</definedName>
    <definedName name="TABJUN">#REF!</definedName>
    <definedName name="table" localSheetId="1">#REF!</definedName>
    <definedName name="table" localSheetId="2">#REF!</definedName>
    <definedName name="table" localSheetId="3">#REF!</definedName>
    <definedName name="table" localSheetId="8">#REF!</definedName>
    <definedName name="table" localSheetId="4">#REF!</definedName>
    <definedName name="table" localSheetId="9">#REF!</definedName>
    <definedName name="table">#REF!</definedName>
    <definedName name="Table1" localSheetId="1">#REF!</definedName>
    <definedName name="Table1" localSheetId="2">#REF!</definedName>
    <definedName name="Table1" localSheetId="3">#REF!</definedName>
    <definedName name="Table1" localSheetId="8">#REF!</definedName>
    <definedName name="Table1" localSheetId="4">#REF!</definedName>
    <definedName name="Table1" localSheetId="9">#REF!</definedName>
    <definedName name="Table1">#REF!</definedName>
    <definedName name="TABMARCH" localSheetId="1">#REF!</definedName>
    <definedName name="TABMARCH" localSheetId="2">#REF!</definedName>
    <definedName name="TABMARCH" localSheetId="3">#REF!</definedName>
    <definedName name="TABMARCH" localSheetId="8">#REF!</definedName>
    <definedName name="TABMARCH" localSheetId="4">#REF!</definedName>
    <definedName name="TABMARCH" localSheetId="9">#REF!</definedName>
    <definedName name="TABMARCH">#REF!</definedName>
    <definedName name="TABQ1" localSheetId="1">#REF!</definedName>
    <definedName name="TABQ1" localSheetId="2">#REF!</definedName>
    <definedName name="TABQ1" localSheetId="3">#REF!</definedName>
    <definedName name="TABQ1" localSheetId="8">#REF!</definedName>
    <definedName name="TABQ1" localSheetId="4">#REF!</definedName>
    <definedName name="TABQ1" localSheetId="9">#REF!</definedName>
    <definedName name="TABQ1">#REF!</definedName>
    <definedName name="TABQ2" localSheetId="1">#REF!</definedName>
    <definedName name="TABQ2" localSheetId="2">#REF!</definedName>
    <definedName name="TABQ2" localSheetId="3">#REF!</definedName>
    <definedName name="TABQ2" localSheetId="8">#REF!</definedName>
    <definedName name="TABQ2" localSheetId="4">#REF!</definedName>
    <definedName name="TABQ2" localSheetId="9">#REF!</definedName>
    <definedName name="TABQ2">#REF!</definedName>
    <definedName name="tabtest" localSheetId="1">#REF!</definedName>
    <definedName name="tabtest" localSheetId="2">#REF!</definedName>
    <definedName name="tabtest" localSheetId="3">#REF!</definedName>
    <definedName name="tabtest" localSheetId="8">#REF!</definedName>
    <definedName name="tabtest" localSheetId="4">#REF!</definedName>
    <definedName name="tabtest" localSheetId="9">#REF!</definedName>
    <definedName name="tabtest">#REF!</definedName>
    <definedName name="tam" localSheetId="7">'11-12'!tam</definedName>
    <definedName name="tam" localSheetId="1">'5(3M)'!tam</definedName>
    <definedName name="tam" localSheetId="2">'6(3M)'!tam</definedName>
    <definedName name="tam" localSheetId="3">'7(6M)'!tam</definedName>
    <definedName name="tam" localSheetId="8">'8 (6M)'!tam</definedName>
    <definedName name="tam" localSheetId="4">'8(6M)'!tam</definedName>
    <definedName name="tam" localSheetId="9">'9(6M)'!tam</definedName>
    <definedName name="tam">#N/A</definedName>
    <definedName name="TANG_TIHUA_HENG_CO._LTD." localSheetId="7">'[24]B-105'!#REF!</definedName>
    <definedName name="TANG_TIHUA_HENG_CO._LTD." localSheetId="1">'[24]B-105'!#REF!</definedName>
    <definedName name="TANG_TIHUA_HENG_CO._LTD." localSheetId="2">'[24]B-105'!#REF!</definedName>
    <definedName name="TANG_TIHUA_HENG_CO._LTD." localSheetId="3">'[24]B-105'!#REF!</definedName>
    <definedName name="TANG_TIHUA_HENG_CO._LTD." localSheetId="8">'[24]B-105'!#REF!</definedName>
    <definedName name="TANG_TIHUA_HENG_CO._LTD." localSheetId="4">'[24]B-105'!#REF!</definedName>
    <definedName name="TANG_TIHUA_HENG_CO._LTD." localSheetId="5">'[24]B-105'!#REF!</definedName>
    <definedName name="TANG_TIHUA_HENG_CO._LTD." localSheetId="9">'[24]B-105'!#REF!</definedName>
    <definedName name="TANG_TIHUA_HENG_CO._LTD.">'[24]B-105'!#REF!</definedName>
    <definedName name="Tayo" localSheetId="7" hidden="1">{"PFE",#N/A,TRUE,"FILMS"}</definedName>
    <definedName name="Tayo" localSheetId="5" hidden="1">{"PFE",#N/A,TRUE,"FILMS"}</definedName>
    <definedName name="Tayo" hidden="1">{"PFE",#N/A,TRUE,"FILMS"}</definedName>
    <definedName name="tb">'[63]TrialBalance Q3-2002'!$A$1:$H$301</definedName>
    <definedName name="TB_010508" localSheetId="7">#REF!</definedName>
    <definedName name="TB_010508" localSheetId="1">#REF!</definedName>
    <definedName name="TB_010508" localSheetId="2">#REF!</definedName>
    <definedName name="TB_010508" localSheetId="3">#REF!</definedName>
    <definedName name="TB_010508" localSheetId="8">#REF!</definedName>
    <definedName name="TB_010508" localSheetId="4">#REF!</definedName>
    <definedName name="TB_010508" localSheetId="5">#REF!</definedName>
    <definedName name="TB_010508" localSheetId="9">#REF!</definedName>
    <definedName name="TB_010508">#REF!</definedName>
    <definedName name="tbold" localSheetId="7">#REF!</definedName>
    <definedName name="tbold" localSheetId="1">#REF!</definedName>
    <definedName name="tbold" localSheetId="2">#REF!</definedName>
    <definedName name="tbold" localSheetId="3">#REF!</definedName>
    <definedName name="tbold" localSheetId="8">#REF!</definedName>
    <definedName name="tbold" localSheetId="4">#REF!</definedName>
    <definedName name="tbold" localSheetId="5">#REF!</definedName>
    <definedName name="tbold" localSheetId="9">#REF!</definedName>
    <definedName name="tbold">#REF!</definedName>
    <definedName name="tcr">[73]Group!$B$255</definedName>
    <definedName name="TDB" localSheetId="7">'[74]B&amp;S 1999'!#REF!</definedName>
    <definedName name="TDB" localSheetId="1">'[74]B&amp;S 1999'!#REF!</definedName>
    <definedName name="TDB" localSheetId="2">'[74]B&amp;S 1999'!#REF!</definedName>
    <definedName name="TDB" localSheetId="3">'[74]B&amp;S 1999'!#REF!</definedName>
    <definedName name="TDB" localSheetId="8">'[74]B&amp;S 1999'!#REF!</definedName>
    <definedName name="TDB" localSheetId="4">'[74]B&amp;S 1999'!#REF!</definedName>
    <definedName name="TDB" localSheetId="5">'[74]B&amp;S 1999'!#REF!</definedName>
    <definedName name="TDB" localSheetId="9">'[74]B&amp;S 1999'!#REF!</definedName>
    <definedName name="TDB">'[74]B&amp;S 1999'!#REF!</definedName>
    <definedName name="test" localSheetId="7" hidden="1">{"'Model'!$A$1:$N$53"}</definedName>
    <definedName name="test" localSheetId="5" hidden="1">{"'Model'!$A$1:$N$53"}</definedName>
    <definedName name="test" hidden="1">{"'Model'!$A$1:$N$53"}</definedName>
    <definedName name="TEST0">[19]TB!$A$3:$F$605</definedName>
    <definedName name="TESTAREA" localSheetId="7">#REF!</definedName>
    <definedName name="TESTAREA" localSheetId="1">#REF!</definedName>
    <definedName name="TESTAREA" localSheetId="2">#REF!</definedName>
    <definedName name="TESTAREA" localSheetId="3">#REF!</definedName>
    <definedName name="TESTAREA" localSheetId="8">#REF!</definedName>
    <definedName name="TESTAREA" localSheetId="4">#REF!</definedName>
    <definedName name="TESTAREA" localSheetId="5">#REF!</definedName>
    <definedName name="TESTAREA" localSheetId="9">#REF!</definedName>
    <definedName name="TESTAREA">#REF!</definedName>
    <definedName name="TESTHKEY">[19]TB!$B$2:$F$2</definedName>
    <definedName name="TESTKEYS">[19]TB!$A$3:$A$605</definedName>
    <definedName name="TESTVKEY">[19]TB!$A$2:$A$2</definedName>
    <definedName name="TextRefCopy1" localSheetId="7">#REF!</definedName>
    <definedName name="TextRefCopy1" localSheetId="1">#REF!</definedName>
    <definedName name="TextRefCopy1" localSheetId="2">#REF!</definedName>
    <definedName name="TextRefCopy1" localSheetId="3">#REF!</definedName>
    <definedName name="TextRefCopy1" localSheetId="8">#REF!</definedName>
    <definedName name="TextRefCopy1" localSheetId="4">#REF!</definedName>
    <definedName name="TextRefCopy1" localSheetId="5">#REF!</definedName>
    <definedName name="TextRefCopy1" localSheetId="9">#REF!</definedName>
    <definedName name="TextRefCopy1">#REF!</definedName>
    <definedName name="TextRefCopy14" localSheetId="7">#REF!</definedName>
    <definedName name="TextRefCopy14" localSheetId="1">#REF!</definedName>
    <definedName name="TextRefCopy14" localSheetId="2">#REF!</definedName>
    <definedName name="TextRefCopy14" localSheetId="3">#REF!</definedName>
    <definedName name="TextRefCopy14" localSheetId="8">#REF!</definedName>
    <definedName name="TextRefCopy14" localSheetId="4">#REF!</definedName>
    <definedName name="TextRefCopy14" localSheetId="5">#REF!</definedName>
    <definedName name="TextRefCopy14" localSheetId="9">#REF!</definedName>
    <definedName name="TextRefCopy14">#REF!</definedName>
    <definedName name="TextRefCopy57" localSheetId="7">'[75]I-203'!#REF!</definedName>
    <definedName name="TextRefCopy57" localSheetId="1">'[75]I-203'!#REF!</definedName>
    <definedName name="TextRefCopy57" localSheetId="2">'[75]I-203'!#REF!</definedName>
    <definedName name="TextRefCopy57" localSheetId="3">'[75]I-203'!#REF!</definedName>
    <definedName name="TextRefCopy57" localSheetId="8">'[75]I-203'!#REF!</definedName>
    <definedName name="TextRefCopy57" localSheetId="4">'[75]I-203'!#REF!</definedName>
    <definedName name="TextRefCopy57" localSheetId="5">'[75]I-203'!#REF!</definedName>
    <definedName name="TextRefCopy57" localSheetId="9">'[75]I-203'!#REF!</definedName>
    <definedName name="TextRefCopy57">'[75]I-203'!#REF!</definedName>
    <definedName name="TextRefCopyRangeCount" hidden="1">1</definedName>
    <definedName name="thai" localSheetId="7">#REF!</definedName>
    <definedName name="thai" localSheetId="1">#REF!</definedName>
    <definedName name="thai" localSheetId="2">#REF!</definedName>
    <definedName name="thai" localSheetId="3">#REF!</definedName>
    <definedName name="thai" localSheetId="8">#REF!</definedName>
    <definedName name="thai" localSheetId="4">#REF!</definedName>
    <definedName name="thai" localSheetId="5">#REF!</definedName>
    <definedName name="thai" localSheetId="9">#REF!</definedName>
    <definedName name="thai">#REF!</definedName>
    <definedName name="THAI_DNT_PAINT_MFG._CO._LTD." localSheetId="7">#REF!</definedName>
    <definedName name="THAI_DNT_PAINT_MFG._CO._LTD." localSheetId="1">#REF!</definedName>
    <definedName name="THAI_DNT_PAINT_MFG._CO._LTD." localSheetId="2">#REF!</definedName>
    <definedName name="THAI_DNT_PAINT_MFG._CO._LTD." localSheetId="3">#REF!</definedName>
    <definedName name="THAI_DNT_PAINT_MFG._CO._LTD." localSheetId="8">#REF!</definedName>
    <definedName name="THAI_DNT_PAINT_MFG._CO._LTD." localSheetId="4">#REF!</definedName>
    <definedName name="THAI_DNT_PAINT_MFG._CO._LTD." localSheetId="5">#REF!</definedName>
    <definedName name="THAI_DNT_PAINT_MFG._CO._LTD." localSheetId="9">#REF!</definedName>
    <definedName name="THAI_DNT_PAINT_MFG._CO._LTD.">#REF!</definedName>
    <definedName name="THAI_DO_NO___GEN_GEN_CO._LTD." localSheetId="7">#REF!</definedName>
    <definedName name="THAI_DO_NO___GEN_GEN_CO._LTD." localSheetId="1">#REF!</definedName>
    <definedName name="THAI_DO_NO___GEN_GEN_CO._LTD." localSheetId="2">#REF!</definedName>
    <definedName name="THAI_DO_NO___GEN_GEN_CO._LTD." localSheetId="3">#REF!</definedName>
    <definedName name="THAI_DO_NO___GEN_GEN_CO._LTD." localSheetId="8">#REF!</definedName>
    <definedName name="THAI_DO_NO___GEN_GEN_CO._LTD." localSheetId="4">#REF!</definedName>
    <definedName name="THAI_DO_NO___GEN_GEN_CO._LTD." localSheetId="5">#REF!</definedName>
    <definedName name="THAI_DO_NO___GEN_GEN_CO._LTD." localSheetId="9">#REF!</definedName>
    <definedName name="THAI_DO_NO___GEN_GEN_CO._LTD.">#REF!</definedName>
    <definedName name="Thai_Innovation_Chemical" localSheetId="1">#REF!</definedName>
    <definedName name="Thai_Innovation_Chemical" localSheetId="2">#REF!</definedName>
    <definedName name="Thai_Innovation_Chemical" localSheetId="3">#REF!</definedName>
    <definedName name="Thai_Innovation_Chemical" localSheetId="8">#REF!</definedName>
    <definedName name="Thai_Innovation_Chemical" localSheetId="4">#REF!</definedName>
    <definedName name="Thai_Innovation_Chemical" localSheetId="9">#REF!</definedName>
    <definedName name="Thai_Innovation_Chemical">#REF!</definedName>
    <definedName name="THAI_PACIFIC_PAINT" localSheetId="7">'[24]B-105'!#REF!</definedName>
    <definedName name="THAI_PACIFIC_PAINT" localSheetId="1">'[24]B-105'!#REF!</definedName>
    <definedName name="THAI_PACIFIC_PAINT" localSheetId="2">'[24]B-105'!#REF!</definedName>
    <definedName name="THAI_PACIFIC_PAINT" localSheetId="3">'[24]B-105'!#REF!</definedName>
    <definedName name="THAI_PACIFIC_PAINT" localSheetId="8">'[24]B-105'!#REF!</definedName>
    <definedName name="THAI_PACIFIC_PAINT" localSheetId="4">'[24]B-105'!#REF!</definedName>
    <definedName name="THAI_PACIFIC_PAINT" localSheetId="5">'[24]B-105'!#REF!</definedName>
    <definedName name="THAI_PACIFIC_PAINT" localSheetId="9">'[24]B-105'!#REF!</definedName>
    <definedName name="THAI_PACIFIC_PAINT">'[24]B-105'!#REF!</definedName>
    <definedName name="THANABUN_CHEMICAL_CO._LTD." localSheetId="7">#REF!</definedName>
    <definedName name="THANABUN_CHEMICAL_CO._LTD." localSheetId="1">#REF!</definedName>
    <definedName name="THANABUN_CHEMICAL_CO._LTD." localSheetId="2">#REF!</definedName>
    <definedName name="THANABUN_CHEMICAL_CO._LTD." localSheetId="3">#REF!</definedName>
    <definedName name="THANABUN_CHEMICAL_CO._LTD." localSheetId="8">#REF!</definedName>
    <definedName name="THANABUN_CHEMICAL_CO._LTD." localSheetId="4">#REF!</definedName>
    <definedName name="THANABUN_CHEMICAL_CO._LTD." localSheetId="5">#REF!</definedName>
    <definedName name="THANABUN_CHEMICAL_CO._LTD." localSheetId="9">#REF!</definedName>
    <definedName name="THANABUN_CHEMICAL_CO._LTD.">#REF!</definedName>
    <definedName name="THE_FASTER_PAINT__THAILAND__CO._LTD." localSheetId="7">#REF!</definedName>
    <definedName name="THE_FASTER_PAINT__THAILAND__CO._LTD." localSheetId="1">#REF!</definedName>
    <definedName name="THE_FASTER_PAINT__THAILAND__CO._LTD." localSheetId="2">#REF!</definedName>
    <definedName name="THE_FASTER_PAINT__THAILAND__CO._LTD." localSheetId="3">#REF!</definedName>
    <definedName name="THE_FASTER_PAINT__THAILAND__CO._LTD." localSheetId="8">#REF!</definedName>
    <definedName name="THE_FASTER_PAINT__THAILAND__CO._LTD." localSheetId="4">#REF!</definedName>
    <definedName name="THE_FASTER_PAINT__THAILAND__CO._LTD." localSheetId="5">#REF!</definedName>
    <definedName name="THE_FASTER_PAINT__THAILAND__CO._LTD." localSheetId="9">#REF!</definedName>
    <definedName name="THE_FASTER_PAINT__THAILAND__CO._LTD.">#REF!</definedName>
    <definedName name="Theptawee_Coating" localSheetId="7">#REF!</definedName>
    <definedName name="Theptawee_Coating" localSheetId="1">#REF!</definedName>
    <definedName name="Theptawee_Coating" localSheetId="2">#REF!</definedName>
    <definedName name="Theptawee_Coating" localSheetId="3">#REF!</definedName>
    <definedName name="Theptawee_Coating" localSheetId="8">#REF!</definedName>
    <definedName name="Theptawee_Coating" localSheetId="4">#REF!</definedName>
    <definedName name="Theptawee_Coating" localSheetId="5">#REF!</definedName>
    <definedName name="Theptawee_Coating" localSheetId="9">#REF!</definedName>
    <definedName name="Theptawee_Coating">#REF!</definedName>
    <definedName name="Tiansin_Carpet_Industry" localSheetId="7">'[24]B-105'!#REF!</definedName>
    <definedName name="Tiansin_Carpet_Industry" localSheetId="1">'[24]B-105'!#REF!</definedName>
    <definedName name="Tiansin_Carpet_Industry" localSheetId="2">'[24]B-105'!#REF!</definedName>
    <definedName name="Tiansin_Carpet_Industry" localSheetId="3">'[24]B-105'!#REF!</definedName>
    <definedName name="Tiansin_Carpet_Industry" localSheetId="8">'[24]B-105'!#REF!</definedName>
    <definedName name="Tiansin_Carpet_Industry" localSheetId="4">'[24]B-105'!#REF!</definedName>
    <definedName name="Tiansin_Carpet_Industry" localSheetId="5">'[24]B-105'!#REF!</definedName>
    <definedName name="Tiansin_Carpet_Industry" localSheetId="9">'[24]B-105'!#REF!</definedName>
    <definedName name="Tiansin_Carpet_Industry">'[24]B-105'!#REF!</definedName>
    <definedName name="tle">'[76]เงินกู้ MGC'!$E$17</definedName>
    <definedName name="To" localSheetId="7">#REF!</definedName>
    <definedName name="To" localSheetId="1">#REF!</definedName>
    <definedName name="To" localSheetId="2">#REF!</definedName>
    <definedName name="To" localSheetId="3">#REF!</definedName>
    <definedName name="To" localSheetId="8">#REF!</definedName>
    <definedName name="To" localSheetId="4">#REF!</definedName>
    <definedName name="To" localSheetId="5">#REF!</definedName>
    <definedName name="To" localSheetId="9">#REF!</definedName>
    <definedName name="To">#REF!</definedName>
    <definedName name="To_Print" localSheetId="7">#REF!</definedName>
    <definedName name="To_Print" localSheetId="1">#REF!</definedName>
    <definedName name="To_Print" localSheetId="2">#REF!</definedName>
    <definedName name="To_Print" localSheetId="3">#REF!</definedName>
    <definedName name="To_Print" localSheetId="8">#REF!</definedName>
    <definedName name="To_Print" localSheetId="4">#REF!</definedName>
    <definedName name="To_Print" localSheetId="5">#REF!</definedName>
    <definedName name="To_Print" localSheetId="9">#REF!</definedName>
    <definedName name="To_Print">#REF!</definedName>
    <definedName name="To_Print_by_Date" localSheetId="7">#REF!</definedName>
    <definedName name="To_Print_by_Date" localSheetId="1">#REF!</definedName>
    <definedName name="To_Print_by_Date" localSheetId="2">#REF!</definedName>
    <definedName name="To_Print_by_Date" localSheetId="3">#REF!</definedName>
    <definedName name="To_Print_by_Date" localSheetId="8">#REF!</definedName>
    <definedName name="To_Print_by_Date" localSheetId="4">#REF!</definedName>
    <definedName name="To_Print_by_Date" localSheetId="5">#REF!</definedName>
    <definedName name="To_Print_by_Date" localSheetId="9">#REF!</definedName>
    <definedName name="To_Print_by_Date">#REF!</definedName>
    <definedName name="To_Print_ห้ามลบ" localSheetId="1">#REF!</definedName>
    <definedName name="To_Print_ห้ามลบ" localSheetId="2">#REF!</definedName>
    <definedName name="To_Print_ห้ามลบ" localSheetId="3">#REF!</definedName>
    <definedName name="To_Print_ห้ามลบ" localSheetId="8">#REF!</definedName>
    <definedName name="To_Print_ห้ามลบ" localSheetId="4">#REF!</definedName>
    <definedName name="To_Print_ห้ามลบ" localSheetId="9">#REF!</definedName>
    <definedName name="To_Print_ห้ามลบ">#REF!</definedName>
    <definedName name="TO_YO_INK__THAILAND__CO._LTD." localSheetId="1">#REF!</definedName>
    <definedName name="TO_YO_INK__THAILAND__CO._LTD." localSheetId="2">#REF!</definedName>
    <definedName name="TO_YO_INK__THAILAND__CO._LTD." localSheetId="3">#REF!</definedName>
    <definedName name="TO_YO_INK__THAILAND__CO._LTD." localSheetId="8">#REF!</definedName>
    <definedName name="TO_YO_INK__THAILAND__CO._LTD." localSheetId="4">#REF!</definedName>
    <definedName name="TO_YO_INK__THAILAND__CO._LTD." localSheetId="9">#REF!</definedName>
    <definedName name="TO_YO_INK__THAILAND__CO._LTD.">#REF!</definedName>
    <definedName name="tome" localSheetId="1">#REF!</definedName>
    <definedName name="tome" localSheetId="2">#REF!</definedName>
    <definedName name="tome" localSheetId="3">#REF!</definedName>
    <definedName name="tome" localSheetId="8">#REF!</definedName>
    <definedName name="tome" localSheetId="4">#REF!</definedName>
    <definedName name="tome" localSheetId="9">#REF!</definedName>
    <definedName name="tome">#REF!</definedName>
    <definedName name="Total_Interest" localSheetId="1">#REF!</definedName>
    <definedName name="Total_Interest" localSheetId="2">#REF!</definedName>
    <definedName name="Total_Interest" localSheetId="3">#REF!</definedName>
    <definedName name="Total_Interest" localSheetId="8">#REF!</definedName>
    <definedName name="Total_Interest" localSheetId="4">#REF!</definedName>
    <definedName name="Total_Interest" localSheetId="9">#REF!</definedName>
    <definedName name="Total_Interest">#REF!</definedName>
    <definedName name="Total_Pay" localSheetId="1">#REF!</definedName>
    <definedName name="Total_Pay" localSheetId="2">#REF!</definedName>
    <definedName name="Total_Pay" localSheetId="3">#REF!</definedName>
    <definedName name="Total_Pay" localSheetId="8">#REF!</definedName>
    <definedName name="Total_Pay" localSheetId="4">#REF!</definedName>
    <definedName name="Total_Pay" localSheetId="9">#REF!</definedName>
    <definedName name="Total_Pay">#REF!</definedName>
    <definedName name="Total_Payment" localSheetId="7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8">Scheduled_Payment+Extra_Payment</definedName>
    <definedName name="Total_Payment" localSheetId="4">Scheduled_Payment+Extra_Payment</definedName>
    <definedName name="Total_Payment" localSheetId="5">Scheduled_Payment+Extra_Payment</definedName>
    <definedName name="Total_Payment" localSheetId="9">Scheduled_Payment+Extra_Payment</definedName>
    <definedName name="Total_Payment">Scheduled_Payment+Extra_Payment</definedName>
    <definedName name="TotalFound" localSheetId="7">#REF!</definedName>
    <definedName name="TotalFound" localSheetId="1">#REF!</definedName>
    <definedName name="TotalFound" localSheetId="2">#REF!</definedName>
    <definedName name="TotalFound" localSheetId="3">#REF!</definedName>
    <definedName name="TotalFound" localSheetId="8">#REF!</definedName>
    <definedName name="TotalFound" localSheetId="4">#REF!</definedName>
    <definedName name="TotalFound" localSheetId="5">#REF!</definedName>
    <definedName name="TotalFound" localSheetId="9">#REF!</definedName>
    <definedName name="TotalFound">#REF!</definedName>
    <definedName name="TOTALS" localSheetId="7">#REF!</definedName>
    <definedName name="TOTALS" localSheetId="1">#REF!</definedName>
    <definedName name="TOTALS" localSheetId="2">#REF!</definedName>
    <definedName name="TOTALS" localSheetId="3">#REF!</definedName>
    <definedName name="TOTALS" localSheetId="8">#REF!</definedName>
    <definedName name="TOTALS" localSheetId="4">#REF!</definedName>
    <definedName name="TOTALS" localSheetId="5">#REF!</definedName>
    <definedName name="TOTALS" localSheetId="9">#REF!</definedName>
    <definedName name="TOTALS">#REF!</definedName>
    <definedName name="tribal" localSheetId="7">#REF!</definedName>
    <definedName name="tribal" localSheetId="1">#REF!</definedName>
    <definedName name="tribal" localSheetId="2">#REF!</definedName>
    <definedName name="tribal" localSheetId="3">#REF!</definedName>
    <definedName name="tribal" localSheetId="8">#REF!</definedName>
    <definedName name="tribal" localSheetId="4">#REF!</definedName>
    <definedName name="tribal" localSheetId="5">#REF!</definedName>
    <definedName name="tribal" localSheetId="9">#REF!</definedName>
    <definedName name="tribal">#REF!</definedName>
    <definedName name="TRIVITH_SUPPLY_CO._LTD." localSheetId="1">#REF!</definedName>
    <definedName name="TRIVITH_SUPPLY_CO._LTD." localSheetId="2">#REF!</definedName>
    <definedName name="TRIVITH_SUPPLY_CO._LTD." localSheetId="3">#REF!</definedName>
    <definedName name="TRIVITH_SUPPLY_CO._LTD." localSheetId="8">#REF!</definedName>
    <definedName name="TRIVITH_SUPPLY_CO._LTD." localSheetId="4">#REF!</definedName>
    <definedName name="TRIVITH_SUPPLY_CO._LTD." localSheetId="9">#REF!</definedName>
    <definedName name="TRIVITH_SUPPLY_CO._LTD.">#REF!</definedName>
    <definedName name="tSelect" localSheetId="1">#REF!</definedName>
    <definedName name="tSelect" localSheetId="2">#REF!</definedName>
    <definedName name="tSelect" localSheetId="3">#REF!</definedName>
    <definedName name="tSelect" localSheetId="8">#REF!</definedName>
    <definedName name="tSelect" localSheetId="4">#REF!</definedName>
    <definedName name="tSelect" localSheetId="9">#REF!</definedName>
    <definedName name="tSelect">#REF!</definedName>
    <definedName name="TT" localSheetId="1">#REF!</definedName>
    <definedName name="TT" localSheetId="2">#REF!</definedName>
    <definedName name="TT" localSheetId="3">#REF!</definedName>
    <definedName name="TT" localSheetId="8">#REF!</definedName>
    <definedName name="TT" localSheetId="4">#REF!</definedName>
    <definedName name="TT" localSheetId="9">#REF!</definedName>
    <definedName name="TT">#REF!</definedName>
    <definedName name="ttetet" localSheetId="1">#REF!</definedName>
    <definedName name="ttetet" localSheetId="2">#REF!</definedName>
    <definedName name="ttetet" localSheetId="3">#REF!</definedName>
    <definedName name="ttetet" localSheetId="8">#REF!</definedName>
    <definedName name="ttetet" localSheetId="4">#REF!</definedName>
    <definedName name="ttetet" localSheetId="9">#REF!</definedName>
    <definedName name="ttetet">#REF!</definedName>
    <definedName name="ttr" localSheetId="1">#REF!</definedName>
    <definedName name="ttr" localSheetId="2">#REF!</definedName>
    <definedName name="ttr" localSheetId="3">#REF!</definedName>
    <definedName name="ttr" localSheetId="8">#REF!</definedName>
    <definedName name="ttr" localSheetId="4">#REF!</definedName>
    <definedName name="ttr" localSheetId="9">#REF!</definedName>
    <definedName name="ttr">#REF!</definedName>
    <definedName name="ttt" localSheetId="1">#REF!</definedName>
    <definedName name="ttt" localSheetId="2">#REF!</definedName>
    <definedName name="ttt" localSheetId="3">#REF!</definedName>
    <definedName name="ttt" localSheetId="8">#REF!</definedName>
    <definedName name="ttt" localSheetId="4">#REF!</definedName>
    <definedName name="ttt" localSheetId="9">#REF!</definedName>
    <definedName name="ttt">#REF!</definedName>
    <definedName name="U" localSheetId="1">#REF!</definedName>
    <definedName name="U" localSheetId="2">#REF!</definedName>
    <definedName name="U" localSheetId="3">#REF!</definedName>
    <definedName name="U" localSheetId="8">#REF!</definedName>
    <definedName name="U" localSheetId="4">#REF!</definedName>
    <definedName name="U" localSheetId="9">#REF!</definedName>
    <definedName name="U">#REF!</definedName>
    <definedName name="U.R._CHEMICAL_CO._LTD." localSheetId="1">#REF!</definedName>
    <definedName name="U.R._CHEMICAL_CO._LTD." localSheetId="2">#REF!</definedName>
    <definedName name="U.R._CHEMICAL_CO._LTD." localSheetId="3">#REF!</definedName>
    <definedName name="U.R._CHEMICAL_CO._LTD." localSheetId="8">#REF!</definedName>
    <definedName name="U.R._CHEMICAL_CO._LTD." localSheetId="4">#REF!</definedName>
    <definedName name="U.R._CHEMICAL_CO._LTD." localSheetId="9">#REF!</definedName>
    <definedName name="U.R._CHEMICAL_CO._LTD.">#REF!</definedName>
    <definedName name="U___LAND_CO._LTD." localSheetId="1">#REF!</definedName>
    <definedName name="U___LAND_CO._LTD." localSheetId="2">#REF!</definedName>
    <definedName name="U___LAND_CO._LTD." localSheetId="3">#REF!</definedName>
    <definedName name="U___LAND_CO._LTD." localSheetId="8">#REF!</definedName>
    <definedName name="U___LAND_CO._LTD." localSheetId="4">#REF!</definedName>
    <definedName name="U___LAND_CO._LTD." localSheetId="9">#REF!</definedName>
    <definedName name="U___LAND_CO._LTD.">#REF!</definedName>
    <definedName name="u_40239" localSheetId="1">#REF!</definedName>
    <definedName name="u_40239" localSheetId="2">#REF!</definedName>
    <definedName name="u_40239" localSheetId="3">#REF!</definedName>
    <definedName name="u_40239" localSheetId="8">#REF!</definedName>
    <definedName name="u_40239" localSheetId="4">#REF!</definedName>
    <definedName name="u_40239" localSheetId="9">#REF!</definedName>
    <definedName name="u_40239">#REF!</definedName>
    <definedName name="u_pang" localSheetId="1">#REF!</definedName>
    <definedName name="u_pang" localSheetId="2">#REF!</definedName>
    <definedName name="u_pang" localSheetId="3">#REF!</definedName>
    <definedName name="u_pang" localSheetId="8">#REF!</definedName>
    <definedName name="u_pang" localSheetId="4">#REF!</definedName>
    <definedName name="u_pang" localSheetId="9">#REF!</definedName>
    <definedName name="u_pang">#REF!</definedName>
    <definedName name="uiii">[65]BS!$B$2:$B$706</definedName>
    <definedName name="uio" localSheetId="7" hidden="1">{"PFE",#N/A,TRUE,"FILMS"}</definedName>
    <definedName name="uio" localSheetId="5" hidden="1">{"PFE",#N/A,TRUE,"FILMS"}</definedName>
    <definedName name="uio" hidden="1">{"PFE",#N/A,TRUE,"FILMS"}</definedName>
    <definedName name="uiui">[6]!uiui</definedName>
    <definedName name="uiy" localSheetId="7">#REF!</definedName>
    <definedName name="uiy" localSheetId="1">#REF!</definedName>
    <definedName name="uiy" localSheetId="2">#REF!</definedName>
    <definedName name="uiy" localSheetId="3">#REF!</definedName>
    <definedName name="uiy" localSheetId="8">#REF!</definedName>
    <definedName name="uiy" localSheetId="4">#REF!</definedName>
    <definedName name="uiy" localSheetId="5">#REF!</definedName>
    <definedName name="uiy" localSheetId="9">#REF!</definedName>
    <definedName name="uiy">#REF!</definedName>
    <definedName name="ULAND" localSheetId="7">#REF!</definedName>
    <definedName name="ULAND" localSheetId="1">#REF!</definedName>
    <definedName name="ULAND" localSheetId="2">#REF!</definedName>
    <definedName name="ULAND" localSheetId="3">#REF!</definedName>
    <definedName name="ULAND" localSheetId="8">#REF!</definedName>
    <definedName name="ULAND" localSheetId="4">#REF!</definedName>
    <definedName name="ULAND" localSheetId="5">#REF!</definedName>
    <definedName name="ULAND" localSheetId="9">#REF!</definedName>
    <definedName name="ULAND">#REF!</definedName>
    <definedName name="un">#N/A</definedName>
    <definedName name="UNICRON_CHEMICALS_CO._LTD." localSheetId="7">#REF!</definedName>
    <definedName name="UNICRON_CHEMICALS_CO._LTD." localSheetId="1">#REF!</definedName>
    <definedName name="UNICRON_CHEMICALS_CO._LTD." localSheetId="2">#REF!</definedName>
    <definedName name="UNICRON_CHEMICALS_CO._LTD." localSheetId="3">#REF!</definedName>
    <definedName name="UNICRON_CHEMICALS_CO._LTD." localSheetId="8">#REF!</definedName>
    <definedName name="UNICRON_CHEMICALS_CO._LTD." localSheetId="4">#REF!</definedName>
    <definedName name="UNICRON_CHEMICALS_CO._LTD." localSheetId="5">#REF!</definedName>
    <definedName name="UNICRON_CHEMICALS_CO._LTD." localSheetId="9">#REF!</definedName>
    <definedName name="UNICRON_CHEMICALS_CO._LTD.">#REF!</definedName>
    <definedName name="URAI_PHANICH" localSheetId="7">'[24]B-105'!#REF!</definedName>
    <definedName name="URAI_PHANICH" localSheetId="1">'[24]B-105'!#REF!</definedName>
    <definedName name="URAI_PHANICH" localSheetId="2">'[24]B-105'!#REF!</definedName>
    <definedName name="URAI_PHANICH" localSheetId="3">'[24]B-105'!#REF!</definedName>
    <definedName name="URAI_PHANICH" localSheetId="8">'[24]B-105'!#REF!</definedName>
    <definedName name="URAI_PHANICH" localSheetId="4">'[24]B-105'!#REF!</definedName>
    <definedName name="URAI_PHANICH" localSheetId="5">'[24]B-105'!#REF!</definedName>
    <definedName name="URAI_PHANICH" localSheetId="9">'[24]B-105'!#REF!</definedName>
    <definedName name="URAI_PHANICH">'[24]B-105'!#REF!</definedName>
    <definedName name="URAI_PHANICH_CO._LTD." localSheetId="7">#REF!</definedName>
    <definedName name="URAI_PHANICH_CO._LTD." localSheetId="1">#REF!</definedName>
    <definedName name="URAI_PHANICH_CO._LTD." localSheetId="2">#REF!</definedName>
    <definedName name="URAI_PHANICH_CO._LTD." localSheetId="3">#REF!</definedName>
    <definedName name="URAI_PHANICH_CO._LTD." localSheetId="8">#REF!</definedName>
    <definedName name="URAI_PHANICH_CO._LTD." localSheetId="4">#REF!</definedName>
    <definedName name="URAI_PHANICH_CO._LTD." localSheetId="5">#REF!</definedName>
    <definedName name="URAI_PHANICH_CO._LTD." localSheetId="9">#REF!</definedName>
    <definedName name="URAI_PHANICH_CO._LTD.">#REF!</definedName>
    <definedName name="US" localSheetId="7">#REF!</definedName>
    <definedName name="US" localSheetId="1">#REF!</definedName>
    <definedName name="US" localSheetId="2">#REF!</definedName>
    <definedName name="US" localSheetId="3">#REF!</definedName>
    <definedName name="US" localSheetId="8">#REF!</definedName>
    <definedName name="US" localSheetId="4">#REF!</definedName>
    <definedName name="US" localSheetId="5">#REF!</definedName>
    <definedName name="US" localSheetId="9">#REF!</definedName>
    <definedName name="US">#REF!</definedName>
    <definedName name="usa" localSheetId="7">#REF!</definedName>
    <definedName name="usa" localSheetId="1">#REF!</definedName>
    <definedName name="usa" localSheetId="2">#REF!</definedName>
    <definedName name="usa" localSheetId="3">#REF!</definedName>
    <definedName name="usa" localSheetId="8">#REF!</definedName>
    <definedName name="usa" localSheetId="4">#REF!</definedName>
    <definedName name="usa" localSheetId="5">#REF!</definedName>
    <definedName name="usa" localSheetId="9">#REF!</definedName>
    <definedName name="usa">#REF!</definedName>
    <definedName name="USD" localSheetId="1">#REF!</definedName>
    <definedName name="USD" localSheetId="2">#REF!</definedName>
    <definedName name="USD" localSheetId="3">#REF!</definedName>
    <definedName name="USD" localSheetId="8">#REF!</definedName>
    <definedName name="USD" localSheetId="4">#REF!</definedName>
    <definedName name="USD" localSheetId="9">#REF!</definedName>
    <definedName name="USD">#REF!</definedName>
    <definedName name="USDD" localSheetId="1">#REF!</definedName>
    <definedName name="USDD" localSheetId="2">#REF!</definedName>
    <definedName name="USDD" localSheetId="3">#REF!</definedName>
    <definedName name="USDD" localSheetId="8">#REF!</definedName>
    <definedName name="USDD" localSheetId="4">#REF!</definedName>
    <definedName name="USDD" localSheetId="9">#REF!</definedName>
    <definedName name="USDD">#REF!</definedName>
    <definedName name="UU" localSheetId="1">#REF!</definedName>
    <definedName name="UU" localSheetId="2">#REF!</definedName>
    <definedName name="UU" localSheetId="3">#REF!</definedName>
    <definedName name="UU" localSheetId="8">#REF!</definedName>
    <definedName name="UU" localSheetId="4">#REF!</definedName>
    <definedName name="UU" localSheetId="9">#REF!</definedName>
    <definedName name="UU">#REF!</definedName>
    <definedName name="V" localSheetId="1">#REF!</definedName>
    <definedName name="V" localSheetId="2">#REF!</definedName>
    <definedName name="V" localSheetId="3">#REF!</definedName>
    <definedName name="V" localSheetId="8">#REF!</definedName>
    <definedName name="V" localSheetId="4">#REF!</definedName>
    <definedName name="V" localSheetId="9">#REF!</definedName>
    <definedName name="V">#REF!</definedName>
    <definedName name="V.P." localSheetId="7">'[24]B-105'!#REF!</definedName>
    <definedName name="V.P." localSheetId="1">'[24]B-105'!#REF!</definedName>
    <definedName name="V.P." localSheetId="2">'[24]B-105'!#REF!</definedName>
    <definedName name="V.P." localSheetId="3">'[24]B-105'!#REF!</definedName>
    <definedName name="V.P." localSheetId="8">'[24]B-105'!#REF!</definedName>
    <definedName name="V.P." localSheetId="4">'[24]B-105'!#REF!</definedName>
    <definedName name="V.P." localSheetId="5">'[24]B-105'!#REF!</definedName>
    <definedName name="V.P." localSheetId="9">'[24]B-105'!#REF!</definedName>
    <definedName name="V.P.">'[24]B-105'!#REF!</definedName>
    <definedName name="V.P.HARDWARE_LTD._PART." localSheetId="7">#REF!</definedName>
    <definedName name="V.P.HARDWARE_LTD._PART." localSheetId="1">#REF!</definedName>
    <definedName name="V.P.HARDWARE_LTD._PART." localSheetId="2">#REF!</definedName>
    <definedName name="V.P.HARDWARE_LTD._PART." localSheetId="3">#REF!</definedName>
    <definedName name="V.P.HARDWARE_LTD._PART." localSheetId="8">#REF!</definedName>
    <definedName name="V.P.HARDWARE_LTD._PART." localSheetId="4">#REF!</definedName>
    <definedName name="V.P.HARDWARE_LTD._PART." localSheetId="5">#REF!</definedName>
    <definedName name="V.P.HARDWARE_LTD._PART." localSheetId="9">#REF!</definedName>
    <definedName name="V.P.HARDWARE_LTD._PART.">#REF!</definedName>
    <definedName name="VA" localSheetId="7">'11-12'!VA</definedName>
    <definedName name="VA" localSheetId="1">'5(3M)'!VA</definedName>
    <definedName name="VA" localSheetId="2">'6(3M)'!VA</definedName>
    <definedName name="VA" localSheetId="3">'7(6M)'!VA</definedName>
    <definedName name="VA" localSheetId="8">'8 (6M)'!VA</definedName>
    <definedName name="VA" localSheetId="4">'8(6M)'!VA</definedName>
    <definedName name="VA" localSheetId="9">'9(6M)'!VA</definedName>
    <definedName name="VA">#N/A</definedName>
    <definedName name="VALID01234" localSheetId="7">#REF!,#REF!</definedName>
    <definedName name="VALID01234" localSheetId="1">#REF!,#REF!</definedName>
    <definedName name="VALID01234" localSheetId="2">#REF!,#REF!</definedName>
    <definedName name="VALID01234" localSheetId="3">#REF!,#REF!</definedName>
    <definedName name="VALID01234" localSheetId="8">#REF!,#REF!</definedName>
    <definedName name="VALID01234" localSheetId="4">#REF!,#REF!</definedName>
    <definedName name="VALID01234" localSheetId="5">#REF!,#REF!</definedName>
    <definedName name="VALID01234" localSheetId="9">#REF!,#REF!</definedName>
    <definedName name="VALID01234">#REF!,#REF!</definedName>
    <definedName name="Values_Entered" localSheetId="6">IF(Loan_Amount*Interest_Rate*Loan_Years*Loan_Start&gt;0,1,0)</definedName>
    <definedName name="Values_Entered" localSheetId="7">IF('11-12'!Loan_Amount*'11-12'!Interest_Rate*'11-12'!Loan_Years*'11-12'!Loan_Start&gt;0,1,0)</definedName>
    <definedName name="Values_Entered" localSheetId="1">IF('5(3M)'!Loan_Amount*'5(3M)'!Interest_Rate*'5(3M)'!Loan_Years*'5(3M)'!Loan_Start&gt;0,1,0)</definedName>
    <definedName name="Values_Entered" localSheetId="2">IF('6(3M)'!Loan_Amount*'6(3M)'!Interest_Rate*'6(3M)'!Loan_Years*'6(3M)'!Loan_Start&gt;0,1,0)</definedName>
    <definedName name="Values_Entered" localSheetId="3">IF('7(6M)'!Loan_Amount*'7(6M)'!Interest_Rate*'7(6M)'!Loan_Years*'7(6M)'!Loan_Start&gt;0,1,0)</definedName>
    <definedName name="Values_Entered" localSheetId="8">IF('8 (6M)'!Loan_Amount*'8 (6M)'!Interest_Rate*'8 (6M)'!Loan_Years*'8 (6M)'!Loan_Start&gt;0,1,0)</definedName>
    <definedName name="Values_Entered" localSheetId="4">IF('8(6M)'!Loan_Amount*'8(6M)'!Interest_Rate*'8(6M)'!Loan_Years*'8(6M)'!Loan_Start&gt;0,1,0)</definedName>
    <definedName name="Values_Entered" localSheetId="5">IF('9'!Loan_Amount*'9'!Interest_Rate*'9'!Loan_Years*'9'!Loan_Start&gt;0,1,0)</definedName>
    <definedName name="Values_Entered" localSheetId="9">IF('9(6M)'!Loan_Amount*'9(6M)'!Interest_Rate*'9(6M)'!Loan_Years*'9(6M)'!Loan_Start&gt;0,1,0)</definedName>
    <definedName name="Values_Entered">IF(Loan_Amount*Interest_Rate*Loan_Years*Loan_Start&gt;0,1,0)</definedName>
    <definedName name="VDO.DE.08.CN">#N/A</definedName>
    <definedName name="vee" localSheetId="7" hidden="1">{"PFE",#N/A,TRUE,"FILMS"}</definedName>
    <definedName name="vee" localSheetId="5" hidden="1">{"PFE",#N/A,TRUE,"FILMS"}</definedName>
    <definedName name="vee" hidden="1">{"PFE",#N/A,TRUE,"FILMS"}</definedName>
    <definedName name="vital5" localSheetId="7">'[42]Customize Your Invoice'!$E$15</definedName>
    <definedName name="vital5">'[42]Customize Your Invoice'!$E$15</definedName>
    <definedName name="VV" localSheetId="7">#REF!</definedName>
    <definedName name="VV" localSheetId="1">#REF!</definedName>
    <definedName name="VV" localSheetId="2">#REF!</definedName>
    <definedName name="VV" localSheetId="3">#REF!</definedName>
    <definedName name="VV" localSheetId="8">#REF!</definedName>
    <definedName name="VV" localSheetId="4">#REF!</definedName>
    <definedName name="VV" localSheetId="5">#REF!</definedName>
    <definedName name="VV" localSheetId="9">#REF!</definedName>
    <definedName name="VV">#REF!</definedName>
    <definedName name="VVV" localSheetId="7">#REF!</definedName>
    <definedName name="VVV" localSheetId="1">#REF!</definedName>
    <definedName name="VVV" localSheetId="2">#REF!</definedName>
    <definedName name="VVV" localSheetId="3">#REF!</definedName>
    <definedName name="VVV" localSheetId="8">#REF!</definedName>
    <definedName name="VVV" localSheetId="4">#REF!</definedName>
    <definedName name="VVV" localSheetId="5">#REF!</definedName>
    <definedName name="VVV" localSheetId="9">#REF!</definedName>
    <definedName name="VVV">#REF!</definedName>
    <definedName name="W" localSheetId="7">#REF!</definedName>
    <definedName name="W" localSheetId="1">#REF!</definedName>
    <definedName name="W" localSheetId="2">#REF!</definedName>
    <definedName name="W" localSheetId="3">#REF!</definedName>
    <definedName name="W" localSheetId="8">#REF!</definedName>
    <definedName name="W" localSheetId="4">#REF!</definedName>
    <definedName name="W" localSheetId="5">#REF!</definedName>
    <definedName name="W" localSheetId="9">#REF!</definedName>
    <definedName name="W">#REF!</definedName>
    <definedName name="W_BROWN" localSheetId="1">#REF!</definedName>
    <definedName name="W_BROWN" localSheetId="2">#REF!</definedName>
    <definedName name="W_BROWN" localSheetId="3">#REF!</definedName>
    <definedName name="W_BROWN" localSheetId="8">#REF!</definedName>
    <definedName name="W_BROWN" localSheetId="4">#REF!</definedName>
    <definedName name="W_BROWN" localSheetId="9">#REF!</definedName>
    <definedName name="W_BROWN">#REF!</definedName>
    <definedName name="wa" localSheetId="7">'11-12'!wa</definedName>
    <definedName name="wa" localSheetId="1">'5(3M)'!wa</definedName>
    <definedName name="wa" localSheetId="2">'6(3M)'!wa</definedName>
    <definedName name="wa" localSheetId="3">'7(6M)'!wa</definedName>
    <definedName name="wa" localSheetId="8">'8 (6M)'!wa</definedName>
    <definedName name="wa" localSheetId="4">'8(6M)'!wa</definedName>
    <definedName name="wa" localSheetId="9">'9(6M)'!wa</definedName>
    <definedName name="wa">#N/A</definedName>
    <definedName name="WANCHAI_TRADING_LTD._PART." localSheetId="7">#REF!</definedName>
    <definedName name="WANCHAI_TRADING_LTD._PART." localSheetId="1">#REF!</definedName>
    <definedName name="WANCHAI_TRADING_LTD._PART." localSheetId="2">#REF!</definedName>
    <definedName name="WANCHAI_TRADING_LTD._PART." localSheetId="3">#REF!</definedName>
    <definedName name="WANCHAI_TRADING_LTD._PART." localSheetId="8">#REF!</definedName>
    <definedName name="WANCHAI_TRADING_LTD._PART." localSheetId="4">#REF!</definedName>
    <definedName name="WANCHAI_TRADING_LTD._PART." localSheetId="5">#REF!</definedName>
    <definedName name="WANCHAI_TRADING_LTD._PART." localSheetId="9">#REF!</definedName>
    <definedName name="WANCHAI_TRADING_LTD._PART.">#REF!</definedName>
    <definedName name="we" localSheetId="7">#REF!</definedName>
    <definedName name="we" localSheetId="1">#REF!</definedName>
    <definedName name="we" localSheetId="2">#REF!</definedName>
    <definedName name="we" localSheetId="3">#REF!</definedName>
    <definedName name="we" localSheetId="8">#REF!</definedName>
    <definedName name="we" localSheetId="4">#REF!</definedName>
    <definedName name="we" localSheetId="5">#REF!</definedName>
    <definedName name="we" localSheetId="9">#REF!</definedName>
    <definedName name="we">#REF!</definedName>
    <definedName name="werert" localSheetId="7">#REF!</definedName>
    <definedName name="werert" localSheetId="1">#REF!</definedName>
    <definedName name="werert" localSheetId="2">#REF!</definedName>
    <definedName name="werert" localSheetId="3">#REF!</definedName>
    <definedName name="werert" localSheetId="8">#REF!</definedName>
    <definedName name="werert" localSheetId="4">#REF!</definedName>
    <definedName name="werert" localSheetId="5">#REF!</definedName>
    <definedName name="werert" localSheetId="9">#REF!</definedName>
    <definedName name="werert">#REF!</definedName>
    <definedName name="werw" localSheetId="1">#REF!</definedName>
    <definedName name="werw" localSheetId="2">#REF!</definedName>
    <definedName name="werw" localSheetId="3">#REF!</definedName>
    <definedName name="werw" localSheetId="8">#REF!</definedName>
    <definedName name="werw" localSheetId="4">#REF!</definedName>
    <definedName name="werw" localSheetId="9">#REF!</definedName>
    <definedName name="werw">#REF!</definedName>
    <definedName name="werw_14" localSheetId="1">#REF!</definedName>
    <definedName name="werw_14" localSheetId="2">#REF!</definedName>
    <definedName name="werw_14" localSheetId="3">#REF!</definedName>
    <definedName name="werw_14" localSheetId="8">#REF!</definedName>
    <definedName name="werw_14" localSheetId="4">#REF!</definedName>
    <definedName name="werw_14" localSheetId="9">#REF!</definedName>
    <definedName name="werw_14">#REF!</definedName>
    <definedName name="werw_23" localSheetId="1">#REF!</definedName>
    <definedName name="werw_23" localSheetId="2">#REF!</definedName>
    <definedName name="werw_23" localSheetId="3">#REF!</definedName>
    <definedName name="werw_23" localSheetId="8">#REF!</definedName>
    <definedName name="werw_23" localSheetId="4">#REF!</definedName>
    <definedName name="werw_23" localSheetId="9">#REF!</definedName>
    <definedName name="werw_23">#REF!</definedName>
    <definedName name="werw_41" localSheetId="1">#REF!</definedName>
    <definedName name="werw_41" localSheetId="2">#REF!</definedName>
    <definedName name="werw_41" localSheetId="3">#REF!</definedName>
    <definedName name="werw_41" localSheetId="8">#REF!</definedName>
    <definedName name="werw_41" localSheetId="4">#REF!</definedName>
    <definedName name="werw_41" localSheetId="9">#REF!</definedName>
    <definedName name="werw_41">#REF!</definedName>
    <definedName name="WINCO_SCREEN_CO._LTD." localSheetId="1">#REF!</definedName>
    <definedName name="WINCO_SCREEN_CO._LTD." localSheetId="2">#REF!</definedName>
    <definedName name="WINCO_SCREEN_CO._LTD." localSheetId="3">#REF!</definedName>
    <definedName name="WINCO_SCREEN_CO._LTD." localSheetId="8">#REF!</definedName>
    <definedName name="WINCO_SCREEN_CO._LTD." localSheetId="4">#REF!</definedName>
    <definedName name="WINCO_SCREEN_CO._LTD." localSheetId="9">#REF!</definedName>
    <definedName name="WINCO_SCREEN_CO._LTD.">#REF!</definedName>
    <definedName name="Winson_Chemical" localSheetId="1">#REF!</definedName>
    <definedName name="Winson_Chemical" localSheetId="2">#REF!</definedName>
    <definedName name="Winson_Chemical" localSheetId="3">#REF!</definedName>
    <definedName name="Winson_Chemical" localSheetId="8">#REF!</definedName>
    <definedName name="Winson_Chemical" localSheetId="4">#REF!</definedName>
    <definedName name="Winson_Chemical" localSheetId="9">#REF!</definedName>
    <definedName name="Winson_Chemical">#REF!</definedName>
    <definedName name="wrn.Cashflow." localSheetId="7" hidden="1">{"cashflow",#N/A,FALSE,"cash flow"}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7" hidden="1">{"conso",#N/A,FALSE,"cash flow"}</definedName>
    <definedName name="wrn.conso." localSheetId="5" hidden="1">{"conso",#N/A,FALSE,"cash flow"}</definedName>
    <definedName name="wrn.conso." hidden="1">{"conso",#N/A,FALSE,"cash flow"}</definedName>
    <definedName name="wrn.MONTHLY.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localSheetId="7" hidden="1">{"PFE",#N/A,TRUE,"FILMS"}</definedName>
    <definedName name="wrn.Monthly._.Blurb." localSheetId="5" hidden="1">{"PFE",#N/A,TRUE,"FILMS"}</definedName>
    <definedName name="wrn.Monthly._.Blurb." hidden="1">{"PFE",#N/A,TRUE,"FILMS"}</definedName>
    <definedName name="wrn.Monthly._.Blurb2." localSheetId="7" hidden="1">{"PFE",#N/A,TRUE,"FILMS"}</definedName>
    <definedName name="wrn.Monthly._.Blurb2." localSheetId="5" hidden="1">{"PFE",#N/A,TRUE,"FILMS"}</definedName>
    <definedName name="wrn.Monthly._.Blurb2." hidden="1">{"PFE",#N/A,TRUE,"FILMS"}</definedName>
    <definedName name="ww" localSheetId="7" hidden="1">{"PFE",#N/A,TRUE,"FILMS"}</definedName>
    <definedName name="ww" localSheetId="5" hidden="1">{"PFE",#N/A,TRUE,"FILMS"}</definedName>
    <definedName name="ww" hidden="1">{"PFE",#N/A,TRUE,"FILMS"}</definedName>
    <definedName name="wwrw">#N/A</definedName>
    <definedName name="WWW" localSheetId="7">#REF!</definedName>
    <definedName name="WWW" localSheetId="1">#REF!</definedName>
    <definedName name="WWW" localSheetId="2">#REF!</definedName>
    <definedName name="WWW" localSheetId="3">#REF!</definedName>
    <definedName name="WWW" localSheetId="8">#REF!</definedName>
    <definedName name="WWW" localSheetId="4">#REF!</definedName>
    <definedName name="WWW" localSheetId="5">#REF!</definedName>
    <definedName name="WWW" localSheetId="9">#REF!</definedName>
    <definedName name="WWW">#REF!</definedName>
    <definedName name="x" localSheetId="6" hidden="1">{"'Eng (page2)'!$A$1:$D$52"}</definedName>
    <definedName name="x" localSheetId="7" hidden="1">{"'Eng (page2)'!$A$1:$D$52"}</definedName>
    <definedName name="x" localSheetId="1" hidden="1">{"'Eng (page2)'!$A$1:$D$52"}</definedName>
    <definedName name="x" localSheetId="2" hidden="1">{"'Eng (page2)'!$A$1:$D$52"}</definedName>
    <definedName name="x" localSheetId="3" hidden="1">{"'Eng (page2)'!$A$1:$D$52"}</definedName>
    <definedName name="x" localSheetId="8" hidden="1">{"'Eng (page2)'!$A$1:$D$52"}</definedName>
    <definedName name="x" localSheetId="4" hidden="1">{"'Eng (page2)'!$A$1:$D$52"}</definedName>
    <definedName name="x" localSheetId="5" hidden="1">{"'Eng (page2)'!$A$1:$D$52"}</definedName>
    <definedName name="x" localSheetId="9" hidden="1">{"'Eng (page2)'!$A$1:$D$52"}</definedName>
    <definedName name="x" hidden="1">{"'Eng (page2)'!$A$1:$D$52"}</definedName>
    <definedName name="XLS" localSheetId="7" hidden="1">{"'Eng (page2)'!$A$1:$D$52"}</definedName>
    <definedName name="XLS" localSheetId="5" hidden="1">{"'Eng (page2)'!$A$1:$D$52"}</definedName>
    <definedName name="XLS" hidden="1">{"'Eng (page2)'!$A$1:$D$52"}</definedName>
    <definedName name="xx">'[77]Trial Balance'!$A$1:$H$65536</definedName>
    <definedName name="XXX" localSheetId="7">'[78]10'!#REF!</definedName>
    <definedName name="XXX" localSheetId="1">'[78]10'!#REF!</definedName>
    <definedName name="XXX" localSheetId="2">'[78]10'!#REF!</definedName>
    <definedName name="XXX" localSheetId="3">'[78]10'!#REF!</definedName>
    <definedName name="XXX" localSheetId="8">'[78]10'!#REF!</definedName>
    <definedName name="XXX" localSheetId="4">'[78]10'!#REF!</definedName>
    <definedName name="XXX" localSheetId="5">'[78]10'!#REF!</definedName>
    <definedName name="XXX" localSheetId="9">'[78]10'!#REF!</definedName>
    <definedName name="XXX">'[78]10'!#REF!</definedName>
    <definedName name="XXXXXXXX" localSheetId="7" hidden="1">{"PFE",#N/A,TRUE,"FILMS"}</definedName>
    <definedName name="XXXXXXXX" localSheetId="5" hidden="1">{"PFE",#N/A,TRUE,"FILMS"}</definedName>
    <definedName name="XXXXXXXX" hidden="1">{"PFE",#N/A,TRUE,"FILMS"}</definedName>
    <definedName name="y" localSheetId="7">'11-12'!y</definedName>
    <definedName name="y" localSheetId="1">'5(3M)'!y</definedName>
    <definedName name="y" localSheetId="2">'6(3M)'!y</definedName>
    <definedName name="y" localSheetId="3">'7(6M)'!y</definedName>
    <definedName name="y" localSheetId="8">'8 (6M)'!y</definedName>
    <definedName name="y" localSheetId="4">'8(6M)'!y</definedName>
    <definedName name="y" localSheetId="9">'9(6M)'!y</definedName>
    <definedName name="y">#N/A</definedName>
    <definedName name="yearend" localSheetId="7">#REF!</definedName>
    <definedName name="yearend" localSheetId="1">#REF!</definedName>
    <definedName name="yearend" localSheetId="2">#REF!</definedName>
    <definedName name="yearend" localSheetId="3">#REF!</definedName>
    <definedName name="yearend" localSheetId="8">#REF!</definedName>
    <definedName name="yearend" localSheetId="4">#REF!</definedName>
    <definedName name="yearend" localSheetId="5">#REF!</definedName>
    <definedName name="yearend" localSheetId="9">#REF!</definedName>
    <definedName name="yearend">#REF!</definedName>
    <definedName name="yh">#N/A</definedName>
    <definedName name="Ying_Chareon_Paint_Industry" localSheetId="7">#REF!</definedName>
    <definedName name="Ying_Chareon_Paint_Industry" localSheetId="1">#REF!</definedName>
    <definedName name="Ying_Chareon_Paint_Industry" localSheetId="2">#REF!</definedName>
    <definedName name="Ying_Chareon_Paint_Industry" localSheetId="3">#REF!</definedName>
    <definedName name="Ying_Chareon_Paint_Industry" localSheetId="8">#REF!</definedName>
    <definedName name="Ying_Chareon_Paint_Industry" localSheetId="4">#REF!</definedName>
    <definedName name="Ying_Chareon_Paint_Industry" localSheetId="5">#REF!</definedName>
    <definedName name="Ying_Chareon_Paint_Industry" localSheetId="9">#REF!</definedName>
    <definedName name="Ying_Chareon_Paint_Industry">#REF!</definedName>
    <definedName name="ytd" localSheetId="1">[32]!ytd</definedName>
    <definedName name="ytd" localSheetId="2">[32]!ytd</definedName>
    <definedName name="ytd" localSheetId="3">[32]!ytd</definedName>
    <definedName name="ytd" localSheetId="8">[32]!ytd</definedName>
    <definedName name="ytd" localSheetId="4">[32]!ytd</definedName>
    <definedName name="ytd" localSheetId="9">[32]!ytd</definedName>
    <definedName name="ytd">[32]!ytd</definedName>
    <definedName name="ytuio" localSheetId="7">#REF!</definedName>
    <definedName name="ytuio" localSheetId="1">#REF!</definedName>
    <definedName name="ytuio" localSheetId="2">#REF!</definedName>
    <definedName name="ytuio" localSheetId="3">#REF!</definedName>
    <definedName name="ytuio" localSheetId="8">#REF!</definedName>
    <definedName name="ytuio" localSheetId="4">#REF!</definedName>
    <definedName name="ytuio" localSheetId="5">#REF!</definedName>
    <definedName name="ytuio" localSheetId="9">#REF!</definedName>
    <definedName name="ytuio">#REF!</definedName>
    <definedName name="yyy" localSheetId="7">#REF!</definedName>
    <definedName name="yyy" localSheetId="1">#REF!</definedName>
    <definedName name="yyy" localSheetId="2">#REF!</definedName>
    <definedName name="yyy" localSheetId="3">#REF!</definedName>
    <definedName name="yyy" localSheetId="8">#REF!</definedName>
    <definedName name="yyy" localSheetId="4">#REF!</definedName>
    <definedName name="yyy" localSheetId="5">#REF!</definedName>
    <definedName name="yyy" localSheetId="9">#REF!</definedName>
    <definedName name="yyy">#REF!</definedName>
    <definedName name="z" localSheetId="7">#REF!</definedName>
    <definedName name="z" localSheetId="1">#REF!</definedName>
    <definedName name="z" localSheetId="2">#REF!</definedName>
    <definedName name="z" localSheetId="3">#REF!</definedName>
    <definedName name="z" localSheetId="8">#REF!</definedName>
    <definedName name="z" localSheetId="4">#REF!</definedName>
    <definedName name="z" localSheetId="5">#REF!</definedName>
    <definedName name="z" localSheetId="9">#REF!</definedName>
    <definedName name="z">#REF!</definedName>
    <definedName name="zx" localSheetId="1">#REF!</definedName>
    <definedName name="zx" localSheetId="2">#REF!</definedName>
    <definedName name="zx" localSheetId="3">#REF!</definedName>
    <definedName name="zx" localSheetId="8">#REF!</definedName>
    <definedName name="zx" localSheetId="4">#REF!</definedName>
    <definedName name="zx" localSheetId="9">#REF!</definedName>
    <definedName name="zx">#REF!</definedName>
    <definedName name="zz" localSheetId="7" hidden="1">{"cashflow",#N/A,FALSE,"cash flow"}</definedName>
    <definedName name="zz" localSheetId="5" hidden="1">{"cashflow",#N/A,FALSE,"cash flow"}</definedName>
    <definedName name="zz" hidden="1">{"cashflow",#N/A,FALSE,"cash flow"}</definedName>
    <definedName name="zzzz">[6]!zzzz</definedName>
    <definedName name="เงินเดือน" localSheetId="6" hidden="1">{"'Eng (page2)'!$A$1:$D$52"}</definedName>
    <definedName name="เงินเดือน" localSheetId="7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8" hidden="1">{"'Eng (page2)'!$A$1:$D$52"}</definedName>
    <definedName name="เงินเดือน" localSheetId="4" hidden="1">{"'Eng (page2)'!$A$1:$D$52"}</definedName>
    <definedName name="เงินเดือน" localSheetId="5" hidden="1">{"'Eng (page2)'!$A$1:$D$52"}</definedName>
    <definedName name="เงินเดือน" localSheetId="9" hidden="1">{"'Eng (page2)'!$A$1:$D$52"}</definedName>
    <definedName name="เงินเดือน" hidden="1">{"'Eng (page2)'!$A$1:$D$52"}</definedName>
    <definedName name="เช่าซื้อ">#N/A</definedName>
    <definedName name="แ2" localSheetId="7">#REF!</definedName>
    <definedName name="แ2" localSheetId="1">#REF!</definedName>
    <definedName name="แ2" localSheetId="2">#REF!</definedName>
    <definedName name="แ2" localSheetId="3">#REF!</definedName>
    <definedName name="แ2" localSheetId="8">#REF!</definedName>
    <definedName name="แ2" localSheetId="4">#REF!</definedName>
    <definedName name="แ2" localSheetId="5">#REF!</definedName>
    <definedName name="แ2" localSheetId="9">#REF!</definedName>
    <definedName name="แ2">#REF!</definedName>
    <definedName name="ไ" localSheetId="7">#REF!</definedName>
    <definedName name="ไ" localSheetId="1">#REF!</definedName>
    <definedName name="ไ" localSheetId="2">#REF!</definedName>
    <definedName name="ไ" localSheetId="3">#REF!</definedName>
    <definedName name="ไ" localSheetId="8">#REF!</definedName>
    <definedName name="ไ" localSheetId="4">#REF!</definedName>
    <definedName name="ไ" localSheetId="5">#REF!</definedName>
    <definedName name="ไ" localSheetId="9">#REF!</definedName>
    <definedName name="ไ">#REF!</definedName>
    <definedName name="ก" localSheetId="7" hidden="1">{"PFE",#N/A,TRUE,"FILMS"}</definedName>
    <definedName name="ก" localSheetId="5" hidden="1">{"PFE",#N/A,TRUE,"FILMS"}</definedName>
    <definedName name="ก" hidden="1">{"PFE",#N/A,TRUE,"FILMS"}</definedName>
    <definedName name="ก138" localSheetId="1">'[79]คชจ.ดำเนินงาน6-43'!#REF!</definedName>
    <definedName name="ก138" localSheetId="2">'[79]คชจ.ดำเนินงาน6-43'!#REF!</definedName>
    <definedName name="ก138" localSheetId="3">'[79]คชจ.ดำเนินงาน6-43'!#REF!</definedName>
    <definedName name="ก138" localSheetId="8">'[79]คชจ.ดำเนินงาน6-43'!#REF!</definedName>
    <definedName name="ก138" localSheetId="4">'[79]คชจ.ดำเนินงาน6-43'!#REF!</definedName>
    <definedName name="ก138" localSheetId="9">'[79]คชจ.ดำเนินงาน6-43'!#REF!</definedName>
    <definedName name="ก138">'[79]คชจ.ดำเนินงาน6-43'!#REF!</definedName>
    <definedName name="กเก">#N/A</definedName>
    <definedName name="กกกก">[6]!กกกก</definedName>
    <definedName name="กด" localSheetId="7" hidden="1">{"PFE",#N/A,TRUE,"FILMS"}</definedName>
    <definedName name="กด" localSheetId="5" hidden="1">{"PFE",#N/A,TRUE,"FILMS"}</definedName>
    <definedName name="กด" hidden="1">{"PFE",#N/A,TRUE,"FILMS"}</definedName>
    <definedName name="กดก">[6]!กดก</definedName>
    <definedName name="กดกด" localSheetId="7" hidden="1">[80]A!#REF!</definedName>
    <definedName name="กดกด" localSheetId="1" hidden="1">[80]A!#REF!</definedName>
    <definedName name="กดกด" localSheetId="2" hidden="1">[80]A!#REF!</definedName>
    <definedName name="กดกด" localSheetId="3" hidden="1">[80]A!#REF!</definedName>
    <definedName name="กดกด" localSheetId="8" hidden="1">[80]A!#REF!</definedName>
    <definedName name="กดกด" localSheetId="4" hidden="1">[80]A!#REF!</definedName>
    <definedName name="กดกด" localSheetId="5" hidden="1">[80]A!#REF!</definedName>
    <definedName name="กดกด" localSheetId="9" hidden="1">[80]A!#REF!</definedName>
    <definedName name="กดกด" hidden="1">[80]A!#REF!</definedName>
    <definedName name="กดกดก">[6]!กดกดก</definedName>
    <definedName name="กดกดกด">[6]!กดกดกด</definedName>
    <definedName name="กดกดกดกด">[6]!กดกดกดกด</definedName>
    <definedName name="กดากดน" localSheetId="7" hidden="1">{"'Eng (page2)'!$A$1:$D$52"}</definedName>
    <definedName name="กดากดน" localSheetId="5" hidden="1">{"'Eng (page2)'!$A$1:$D$52"}</definedName>
    <definedName name="กดากดน" hidden="1">{"'Eng (page2)'!$A$1:$D$52"}</definedName>
    <definedName name="กรง">#N/A</definedName>
    <definedName name="ก้อบ">#N/A</definedName>
    <definedName name="ข้อมูล" localSheetId="7">#REF!</definedName>
    <definedName name="ข้อมูล" localSheetId="1">#REF!</definedName>
    <definedName name="ข้อมูล" localSheetId="2">#REF!</definedName>
    <definedName name="ข้อมูล" localSheetId="3">#REF!</definedName>
    <definedName name="ข้อมูล" localSheetId="8">#REF!</definedName>
    <definedName name="ข้อมูล" localSheetId="4">#REF!</definedName>
    <definedName name="ข้อมูล" localSheetId="5">#REF!</definedName>
    <definedName name="ข้อมูล" localSheetId="9">#REF!</definedName>
    <definedName name="ข้อมูล">#REF!</definedName>
    <definedName name="ด" localSheetId="7">#REF!</definedName>
    <definedName name="ด" localSheetId="1">#REF!</definedName>
    <definedName name="ด" localSheetId="2">#REF!</definedName>
    <definedName name="ด" localSheetId="3">#REF!</definedName>
    <definedName name="ด" localSheetId="8">#REF!</definedName>
    <definedName name="ด" localSheetId="4">#REF!</definedName>
    <definedName name="ด" localSheetId="5">#REF!</definedName>
    <definedName name="ด" localSheetId="9">#REF!</definedName>
    <definedName name="ด">#REF!</definedName>
    <definedName name="ดkkk" localSheetId="7" hidden="1">{"PFE",#N/A,TRUE,"FILMS"}</definedName>
    <definedName name="ดkkk" localSheetId="5" hidden="1">{"PFE",#N/A,TRUE,"FILMS"}</definedName>
    <definedName name="ดkkk" hidden="1">{"PFE",#N/A,TRUE,"FILMS"}</definedName>
    <definedName name="ดก" localSheetId="7">#REF!</definedName>
    <definedName name="ดก" localSheetId="1">#REF!</definedName>
    <definedName name="ดก" localSheetId="2">#REF!</definedName>
    <definedName name="ดก" localSheetId="3">#REF!</definedName>
    <definedName name="ดก" localSheetId="8">#REF!</definedName>
    <definedName name="ดก" localSheetId="4">#REF!</definedName>
    <definedName name="ดก" localSheetId="5">#REF!</definedName>
    <definedName name="ดก" localSheetId="9">#REF!</definedName>
    <definedName name="ดก">#REF!</definedName>
    <definedName name="ด่กรดส" localSheetId="7">#REF!</definedName>
    <definedName name="ด่กรดส" localSheetId="1">#REF!</definedName>
    <definedName name="ด่กรดส" localSheetId="2">#REF!</definedName>
    <definedName name="ด่กรดส" localSheetId="3">#REF!</definedName>
    <definedName name="ด่กรดส" localSheetId="8">#REF!</definedName>
    <definedName name="ด่กรดส" localSheetId="4">#REF!</definedName>
    <definedName name="ด่กรดส" localSheetId="5">#REF!</definedName>
    <definedName name="ด่กรดส" localSheetId="9">#REF!</definedName>
    <definedName name="ด่กรดส">#REF!</definedName>
    <definedName name="ดพพพ" localSheetId="7">#REF!</definedName>
    <definedName name="ดพพพ" localSheetId="1">#REF!</definedName>
    <definedName name="ดพพพ" localSheetId="2">#REF!</definedName>
    <definedName name="ดพพพ" localSheetId="3">#REF!</definedName>
    <definedName name="ดพพพ" localSheetId="8">#REF!</definedName>
    <definedName name="ดพพพ" localSheetId="4">#REF!</definedName>
    <definedName name="ดพพพ" localSheetId="5">#REF!</definedName>
    <definedName name="ดพพพ" localSheetId="9">#REF!</definedName>
    <definedName name="ดพพพ">#REF!</definedName>
    <definedName name="บ้าน" localSheetId="1">#REF!</definedName>
    <definedName name="บ้าน" localSheetId="2">#REF!</definedName>
    <definedName name="บ้าน" localSheetId="3">#REF!</definedName>
    <definedName name="บ้าน" localSheetId="8">#REF!</definedName>
    <definedName name="บ้าน" localSheetId="4">#REF!</definedName>
    <definedName name="บ้าน" localSheetId="9">#REF!</definedName>
    <definedName name="บ้าน">#REF!</definedName>
    <definedName name="ปห" localSheetId="1">#REF!</definedName>
    <definedName name="ปห" localSheetId="2">#REF!</definedName>
    <definedName name="ปห" localSheetId="3">#REF!</definedName>
    <definedName name="ปห" localSheetId="8">#REF!</definedName>
    <definedName name="ปห" localSheetId="4">#REF!</definedName>
    <definedName name="ปห" localSheetId="9">#REF!</definedName>
    <definedName name="ปห">#REF!</definedName>
    <definedName name="พ" localSheetId="1">#REF!</definedName>
    <definedName name="พ" localSheetId="2">#REF!</definedName>
    <definedName name="พ" localSheetId="3">#REF!</definedName>
    <definedName name="พ" localSheetId="8">#REF!</definedName>
    <definedName name="พ" localSheetId="4">#REF!</definedName>
    <definedName name="พ" localSheetId="9">#REF!</definedName>
    <definedName name="พ">#REF!</definedName>
    <definedName name="พพพ" localSheetId="1">#REF!</definedName>
    <definedName name="พพพ" localSheetId="2">#REF!</definedName>
    <definedName name="พพพ" localSheetId="3">#REF!</definedName>
    <definedName name="พพพ" localSheetId="8">#REF!</definedName>
    <definedName name="พพพ" localSheetId="4">#REF!</definedName>
    <definedName name="พพพ" localSheetId="9">#REF!</definedName>
    <definedName name="พพพ">#REF!</definedName>
    <definedName name="พำพำ">[6]!พำพำ</definedName>
    <definedName name="ฟ" localSheetId="7">#REF!</definedName>
    <definedName name="ฟ" localSheetId="1">#REF!</definedName>
    <definedName name="ฟ" localSheetId="2">#REF!</definedName>
    <definedName name="ฟ" localSheetId="3">#REF!</definedName>
    <definedName name="ฟ" localSheetId="8">#REF!</definedName>
    <definedName name="ฟ" localSheetId="4">#REF!</definedName>
    <definedName name="ฟ" localSheetId="5">#REF!</definedName>
    <definedName name="ฟ" localSheetId="9">#REF!</definedName>
    <definedName name="ฟ">#REF!</definedName>
    <definedName name="ฟ1" localSheetId="7">#REF!</definedName>
    <definedName name="ฟ1" localSheetId="1">#REF!</definedName>
    <definedName name="ฟ1" localSheetId="2">#REF!</definedName>
    <definedName name="ฟ1" localSheetId="3">#REF!</definedName>
    <definedName name="ฟ1" localSheetId="8">#REF!</definedName>
    <definedName name="ฟ1" localSheetId="4">#REF!</definedName>
    <definedName name="ฟ1" localSheetId="5">#REF!</definedName>
    <definedName name="ฟ1" localSheetId="9">#REF!</definedName>
    <definedName name="ฟ1">#REF!</definedName>
    <definedName name="ฟ1000" localSheetId="7">#REF!</definedName>
    <definedName name="ฟ1000" localSheetId="1">#REF!</definedName>
    <definedName name="ฟ1000" localSheetId="2">#REF!</definedName>
    <definedName name="ฟ1000" localSheetId="3">#REF!</definedName>
    <definedName name="ฟ1000" localSheetId="8">#REF!</definedName>
    <definedName name="ฟ1000" localSheetId="4">#REF!</definedName>
    <definedName name="ฟ1000" localSheetId="5">#REF!</definedName>
    <definedName name="ฟ1000" localSheetId="9">#REF!</definedName>
    <definedName name="ฟ1000">#REF!</definedName>
    <definedName name="ฟ200" localSheetId="1">#REF!</definedName>
    <definedName name="ฟ200" localSheetId="2">#REF!</definedName>
    <definedName name="ฟ200" localSheetId="3">#REF!</definedName>
    <definedName name="ฟ200" localSheetId="8">#REF!</definedName>
    <definedName name="ฟ200" localSheetId="4">#REF!</definedName>
    <definedName name="ฟ200" localSheetId="9">#REF!</definedName>
    <definedName name="ฟ200">#REF!</definedName>
    <definedName name="ฟ218" localSheetId="7">'[79]คชจ.ดำเนินงาน6-43'!#REF!</definedName>
    <definedName name="ฟ218" localSheetId="1">'[79]คชจ.ดำเนินงาน6-43'!#REF!</definedName>
    <definedName name="ฟ218" localSheetId="2">'[79]คชจ.ดำเนินงาน6-43'!#REF!</definedName>
    <definedName name="ฟ218" localSheetId="3">'[79]คชจ.ดำเนินงาน6-43'!#REF!</definedName>
    <definedName name="ฟ218" localSheetId="8">'[79]คชจ.ดำเนินงาน6-43'!#REF!</definedName>
    <definedName name="ฟ218" localSheetId="4">'[79]คชจ.ดำเนินงาน6-43'!#REF!</definedName>
    <definedName name="ฟ218" localSheetId="5">'[79]คชจ.ดำเนินงาน6-43'!#REF!</definedName>
    <definedName name="ฟ218" localSheetId="9">'[79]คชจ.ดำเนินงาน6-43'!#REF!</definedName>
    <definedName name="ฟ218">'[79]คชจ.ดำเนินงาน6-43'!#REF!</definedName>
    <definedName name="ฟ255" localSheetId="7">'[79]คชจ.ดำเนินงาน6-43'!#REF!</definedName>
    <definedName name="ฟ255" localSheetId="1">'[79]คชจ.ดำเนินงาน6-43'!#REF!</definedName>
    <definedName name="ฟ255" localSheetId="2">'[79]คชจ.ดำเนินงาน6-43'!#REF!</definedName>
    <definedName name="ฟ255" localSheetId="3">'[79]คชจ.ดำเนินงาน6-43'!#REF!</definedName>
    <definedName name="ฟ255" localSheetId="8">'[79]คชจ.ดำเนินงาน6-43'!#REF!</definedName>
    <definedName name="ฟ255" localSheetId="4">'[79]คชจ.ดำเนินงาน6-43'!#REF!</definedName>
    <definedName name="ฟ255" localSheetId="5">'[79]คชจ.ดำเนินงาน6-43'!#REF!</definedName>
    <definedName name="ฟ255" localSheetId="9">'[79]คชจ.ดำเนินงาน6-43'!#REF!</definedName>
    <definedName name="ฟ255">'[79]คชจ.ดำเนินงาน6-43'!#REF!</definedName>
    <definedName name="ฟ31" localSheetId="7">#REF!</definedName>
    <definedName name="ฟ31" localSheetId="1">#REF!</definedName>
    <definedName name="ฟ31" localSheetId="2">#REF!</definedName>
    <definedName name="ฟ31" localSheetId="3">#REF!</definedName>
    <definedName name="ฟ31" localSheetId="8">#REF!</definedName>
    <definedName name="ฟ31" localSheetId="4">#REF!</definedName>
    <definedName name="ฟ31" localSheetId="5">#REF!</definedName>
    <definedName name="ฟ31" localSheetId="9">#REF!</definedName>
    <definedName name="ฟ31">#REF!</definedName>
    <definedName name="ฟ35" localSheetId="7">#REF!</definedName>
    <definedName name="ฟ35" localSheetId="1">#REF!</definedName>
    <definedName name="ฟ35" localSheetId="2">#REF!</definedName>
    <definedName name="ฟ35" localSheetId="3">#REF!</definedName>
    <definedName name="ฟ35" localSheetId="8">#REF!</definedName>
    <definedName name="ฟ35" localSheetId="4">#REF!</definedName>
    <definedName name="ฟ35" localSheetId="5">#REF!</definedName>
    <definedName name="ฟ35" localSheetId="9">#REF!</definedName>
    <definedName name="ฟ35">#REF!</definedName>
    <definedName name="ฟ420" localSheetId="7">'[79]คชจ.ดำเนินงาน6-43'!#REF!</definedName>
    <definedName name="ฟ420" localSheetId="1">'[79]คชจ.ดำเนินงาน6-43'!#REF!</definedName>
    <definedName name="ฟ420" localSheetId="2">'[79]คชจ.ดำเนินงาน6-43'!#REF!</definedName>
    <definedName name="ฟ420" localSheetId="3">'[79]คชจ.ดำเนินงาน6-43'!#REF!</definedName>
    <definedName name="ฟ420" localSheetId="8">'[79]คชจ.ดำเนินงาน6-43'!#REF!</definedName>
    <definedName name="ฟ420" localSheetId="4">'[79]คชจ.ดำเนินงาน6-43'!#REF!</definedName>
    <definedName name="ฟ420" localSheetId="5">'[79]คชจ.ดำเนินงาน6-43'!#REF!</definedName>
    <definedName name="ฟ420" localSheetId="9">'[79]คชจ.ดำเนินงาน6-43'!#REF!</definedName>
    <definedName name="ฟ420">'[79]คชจ.ดำเนินงาน6-43'!#REF!</definedName>
    <definedName name="ฟ80" localSheetId="7">#REF!</definedName>
    <definedName name="ฟ80" localSheetId="1">#REF!</definedName>
    <definedName name="ฟ80" localSheetId="2">#REF!</definedName>
    <definedName name="ฟ80" localSheetId="3">#REF!</definedName>
    <definedName name="ฟ80" localSheetId="8">#REF!</definedName>
    <definedName name="ฟ80" localSheetId="4">#REF!</definedName>
    <definedName name="ฟ80" localSheetId="5">#REF!</definedName>
    <definedName name="ฟ80" localSheetId="9">#REF!</definedName>
    <definedName name="ฟ80">#REF!</definedName>
    <definedName name="ฟ850" localSheetId="7">#REF!</definedName>
    <definedName name="ฟ850" localSheetId="1">#REF!</definedName>
    <definedName name="ฟ850" localSheetId="2">#REF!</definedName>
    <definedName name="ฟ850" localSheetId="3">#REF!</definedName>
    <definedName name="ฟ850" localSheetId="8">#REF!</definedName>
    <definedName name="ฟ850" localSheetId="4">#REF!</definedName>
    <definedName name="ฟ850" localSheetId="5">#REF!</definedName>
    <definedName name="ฟ850" localSheetId="9">#REF!</definedName>
    <definedName name="ฟ850">#REF!</definedName>
    <definedName name="ฟฟฟ" localSheetId="7">#REF!</definedName>
    <definedName name="ฟฟฟ" localSheetId="1">#REF!</definedName>
    <definedName name="ฟฟฟ" localSheetId="2">#REF!</definedName>
    <definedName name="ฟฟฟ" localSheetId="3">#REF!</definedName>
    <definedName name="ฟฟฟ" localSheetId="8">#REF!</definedName>
    <definedName name="ฟฟฟ" localSheetId="4">#REF!</definedName>
    <definedName name="ฟฟฟ" localSheetId="5">#REF!</definedName>
    <definedName name="ฟฟฟ" localSheetId="9">#REF!</definedName>
    <definedName name="ฟฟฟ">#REF!</definedName>
    <definedName name="ฟฟฟฟฟ" localSheetId="1">#REF!</definedName>
    <definedName name="ฟฟฟฟฟ" localSheetId="2">#REF!</definedName>
    <definedName name="ฟฟฟฟฟ" localSheetId="3">#REF!</definedName>
    <definedName name="ฟฟฟฟฟ" localSheetId="8">#REF!</definedName>
    <definedName name="ฟฟฟฟฟ" localSheetId="4">#REF!</definedName>
    <definedName name="ฟฟฟฟฟ" localSheetId="9">#REF!</definedName>
    <definedName name="ฟฟฟฟฟ">#REF!</definedName>
    <definedName name="ฟๅ" localSheetId="1">#REF!</definedName>
    <definedName name="ฟๅ" localSheetId="2">#REF!</definedName>
    <definedName name="ฟๅ" localSheetId="3">#REF!</definedName>
    <definedName name="ฟๅ" localSheetId="8">#REF!</definedName>
    <definedName name="ฟๅ" localSheetId="4">#REF!</definedName>
    <definedName name="ฟๅ" localSheetId="9">#REF!</definedName>
    <definedName name="ฟๅ">#REF!</definedName>
    <definedName name="ภงด1" localSheetId="7">'11-12'!ภงด1</definedName>
    <definedName name="ภงด1" localSheetId="1">'5(3M)'!ภงด1</definedName>
    <definedName name="ภงด1" localSheetId="2">'6(3M)'!ภงด1</definedName>
    <definedName name="ภงด1" localSheetId="3">'7(6M)'!ภงด1</definedName>
    <definedName name="ภงด1" localSheetId="8">'8 (6M)'!ภงด1</definedName>
    <definedName name="ภงด1" localSheetId="4">'8(6M)'!ภงด1</definedName>
    <definedName name="ภงด1" localSheetId="9">'9(6M)'!ภงด1</definedName>
    <definedName name="ภงด1">#N/A</definedName>
    <definedName name="มาโคร1">[81]!มาโคร1</definedName>
    <definedName name="รมา">#N/A</definedName>
    <definedName name="วัน" localSheetId="7">#REF!</definedName>
    <definedName name="วัน" localSheetId="1">#REF!</definedName>
    <definedName name="วัน" localSheetId="2">#REF!</definedName>
    <definedName name="วัน" localSheetId="3">#REF!</definedName>
    <definedName name="วัน" localSheetId="8">#REF!</definedName>
    <definedName name="วัน" localSheetId="4">#REF!</definedName>
    <definedName name="วัน" localSheetId="5">#REF!</definedName>
    <definedName name="วัน" localSheetId="9">#REF!</definedName>
    <definedName name="วัน">#REF!</definedName>
    <definedName name="ส">#N/A</definedName>
    <definedName name="ส69" localSheetId="1">[53]ELIM!#REF!</definedName>
    <definedName name="ส69" localSheetId="2">[53]ELIM!#REF!</definedName>
    <definedName name="ส69" localSheetId="3">[53]ELIM!#REF!</definedName>
    <definedName name="ส69" localSheetId="8">#N/A</definedName>
    <definedName name="ส69" localSheetId="4">[53]ELIM!#REF!</definedName>
    <definedName name="ส69" localSheetId="5">[53]ELIM!#REF!</definedName>
    <definedName name="ส69" localSheetId="9">#N/A</definedName>
    <definedName name="ส69">#N/A</definedName>
    <definedName name="สินทรัพย์" localSheetId="7">#REF!</definedName>
    <definedName name="สินทรัพย์" localSheetId="1">#REF!</definedName>
    <definedName name="สินทรัพย์" localSheetId="2">#REF!</definedName>
    <definedName name="สินทรัพย์" localSheetId="3">#REF!</definedName>
    <definedName name="สินทรัพย์" localSheetId="8">#REF!</definedName>
    <definedName name="สินทรัพย์" localSheetId="4">#REF!</definedName>
    <definedName name="สินทรัพย์" localSheetId="5">#REF!</definedName>
    <definedName name="สินทรัพย์" localSheetId="9">#REF!</definedName>
    <definedName name="สินทรัพย์">#REF!</definedName>
    <definedName name="อ" localSheetId="7">'[24]Sale 2003'!#REF!</definedName>
    <definedName name="อ" localSheetId="1">'[24]Sale 2003'!#REF!</definedName>
    <definedName name="อ" localSheetId="2">'[24]Sale 2003'!#REF!</definedName>
    <definedName name="อ" localSheetId="3">'[24]Sale 2003'!#REF!</definedName>
    <definedName name="อ" localSheetId="8">'[24]Sale 2003'!#REF!</definedName>
    <definedName name="อ" localSheetId="4">'[24]Sale 2003'!#REF!</definedName>
    <definedName name="อ" localSheetId="5">'[24]Sale 2003'!#REF!</definedName>
    <definedName name="อ" localSheetId="9">'[24]Sale 2003'!#REF!</definedName>
    <definedName name="อ">'[24]Sale 2003'!#REF!</definedName>
    <definedName name="อ6?Fz" localSheetId="7">#REF!</definedName>
    <definedName name="อ6?Fz" localSheetId="1">#REF!</definedName>
    <definedName name="อ6?Fz" localSheetId="2">#REF!</definedName>
    <definedName name="อ6?Fz" localSheetId="3">#REF!</definedName>
    <definedName name="อ6?Fz" localSheetId="8">#REF!</definedName>
    <definedName name="อ6?Fz" localSheetId="4">#REF!</definedName>
    <definedName name="อ6?Fz" localSheetId="5">#REF!</definedName>
    <definedName name="อ6?Fz" localSheetId="9">#REF!</definedName>
    <definedName name="อ6?Fz">#REF!</definedName>
    <definedName name="า266" localSheetId="7">#REF!</definedName>
    <definedName name="า266" localSheetId="1">#REF!</definedName>
    <definedName name="า266" localSheetId="2">#REF!</definedName>
    <definedName name="า266" localSheetId="3">#REF!</definedName>
    <definedName name="า266" localSheetId="8">#REF!</definedName>
    <definedName name="า266" localSheetId="4">#REF!</definedName>
    <definedName name="า266" localSheetId="5">#REF!</definedName>
    <definedName name="า266" localSheetId="9">#REF!</definedName>
    <definedName name="า266">#REF!</definedName>
    <definedName name="ๆ" localSheetId="7">#REF!</definedName>
    <definedName name="ๆ" localSheetId="1">#REF!</definedName>
    <definedName name="ๆ" localSheetId="2">#REF!</definedName>
    <definedName name="ๆ" localSheetId="3">#REF!</definedName>
    <definedName name="ๆ" localSheetId="8">#REF!</definedName>
    <definedName name="ๆ" localSheetId="4">#REF!</definedName>
    <definedName name="ๆ" localSheetId="5">#REF!</definedName>
    <definedName name="ๆ" localSheetId="9">#REF!</definedName>
    <definedName name="ๆ">#REF!</definedName>
  </definedNames>
  <calcPr calcId="125725"/>
</workbook>
</file>

<file path=xl/calcChain.xml><?xml version="1.0" encoding="utf-8"?>
<calcChain xmlns="http://schemas.openxmlformats.org/spreadsheetml/2006/main">
  <c r="A3" i="13" l="1"/>
  <c r="I10" i="19" l="1"/>
  <c r="E10" i="19"/>
  <c r="K20" i="13" l="1"/>
  <c r="I20" i="13"/>
  <c r="G20" i="13"/>
  <c r="A93" i="19" l="1"/>
  <c r="K71" i="19"/>
  <c r="I71" i="19"/>
  <c r="G71" i="19"/>
  <c r="E71" i="19"/>
  <c r="K64" i="19"/>
  <c r="I64" i="19"/>
  <c r="G64" i="19"/>
  <c r="E64" i="19"/>
  <c r="A50" i="19"/>
  <c r="A48" i="19"/>
  <c r="K39" i="19"/>
  <c r="K45" i="19" s="1"/>
  <c r="I39" i="19"/>
  <c r="I45" i="19" s="1"/>
  <c r="I73" i="19" s="1"/>
  <c r="I76" i="19" s="1"/>
  <c r="G39" i="19"/>
  <c r="G45" i="19" s="1"/>
  <c r="E39" i="19"/>
  <c r="E45" i="19" s="1"/>
  <c r="G73" i="19" l="1"/>
  <c r="G76" i="19" s="1"/>
  <c r="K73" i="19"/>
  <c r="K76" i="19" s="1"/>
  <c r="E73" i="19"/>
  <c r="E76" i="19" s="1"/>
  <c r="S18" i="15" l="1"/>
  <c r="S17" i="15"/>
  <c r="Q14" i="15"/>
  <c r="Q20" i="15" s="1"/>
  <c r="O14" i="15"/>
  <c r="O20" i="15" s="1"/>
  <c r="M14" i="15"/>
  <c r="M20" i="15" s="1"/>
  <c r="K14" i="15"/>
  <c r="K20" i="15" s="1"/>
  <c r="I14" i="15"/>
  <c r="I20" i="15" s="1"/>
  <c r="G14" i="15"/>
  <c r="G20" i="15" s="1"/>
  <c r="S12" i="15"/>
  <c r="S11" i="15"/>
  <c r="AA21" i="14"/>
  <c r="U21" i="14"/>
  <c r="S21" i="14"/>
  <c r="Q21" i="14"/>
  <c r="O21" i="14"/>
  <c r="M21" i="14"/>
  <c r="K21" i="14"/>
  <c r="I21" i="14"/>
  <c r="G21" i="14"/>
  <c r="E21" i="14"/>
  <c r="W19" i="14"/>
  <c r="Y19" i="14" s="1"/>
  <c r="AC19" i="14" s="1"/>
  <c r="W18" i="14"/>
  <c r="Y18" i="14" s="1"/>
  <c r="W15" i="14"/>
  <c r="Y15" i="14" s="1"/>
  <c r="AC15" i="14" s="1"/>
  <c r="K19" i="18"/>
  <c r="G19" i="18"/>
  <c r="A47" i="18"/>
  <c r="K31" i="18"/>
  <c r="I31" i="18"/>
  <c r="G31" i="18"/>
  <c r="E31" i="18"/>
  <c r="K25" i="18"/>
  <c r="I25" i="18"/>
  <c r="G25" i="18"/>
  <c r="E25" i="18"/>
  <c r="K17" i="18"/>
  <c r="I17" i="18"/>
  <c r="G17" i="18"/>
  <c r="E17" i="18"/>
  <c r="K25" i="17"/>
  <c r="I25" i="17"/>
  <c r="G25" i="17"/>
  <c r="E25" i="17"/>
  <c r="K17" i="17"/>
  <c r="I17" i="17"/>
  <c r="G17" i="17"/>
  <c r="E17" i="17"/>
  <c r="K32" i="13"/>
  <c r="G32" i="13"/>
  <c r="K26" i="13"/>
  <c r="G26" i="13"/>
  <c r="E26" i="13"/>
  <c r="K25" i="12"/>
  <c r="G25" i="12"/>
  <c r="K17" i="12"/>
  <c r="G17" i="12"/>
  <c r="S14" i="15" l="1"/>
  <c r="S20" i="15" s="1"/>
  <c r="W21" i="14"/>
  <c r="G27" i="17"/>
  <c r="G36" i="17" s="1"/>
  <c r="G39" i="17" s="1"/>
  <c r="E27" i="17"/>
  <c r="I27" i="17"/>
  <c r="G27" i="12"/>
  <c r="G36" i="12" s="1"/>
  <c r="G39" i="12" s="1"/>
  <c r="K27" i="12"/>
  <c r="K36" i="12" s="1"/>
  <c r="K39" i="12" s="1"/>
  <c r="AC18" i="14"/>
  <c r="AC21" i="14" s="1"/>
  <c r="Y21" i="14"/>
  <c r="K27" i="17"/>
  <c r="K36" i="17" s="1"/>
  <c r="K39" i="17" s="1"/>
  <c r="I26" i="13" l="1"/>
  <c r="I32" i="13" l="1"/>
  <c r="E32" i="13"/>
  <c r="Q28" i="15" l="1"/>
  <c r="M28" i="15"/>
  <c r="K28" i="15"/>
  <c r="I28" i="15"/>
  <c r="G28" i="15"/>
  <c r="M123" i="9" l="1"/>
  <c r="M126" i="9" s="1"/>
  <c r="I123" i="9" l="1"/>
  <c r="I126" i="9" s="1"/>
  <c r="M78" i="9"/>
  <c r="M71" i="9"/>
  <c r="I78" i="9"/>
  <c r="I71" i="9"/>
  <c r="M38" i="9"/>
  <c r="M23" i="9"/>
  <c r="I38" i="9"/>
  <c r="I23" i="9"/>
  <c r="I80" i="9" l="1"/>
  <c r="I128" i="9" s="1"/>
  <c r="I136" i="9" s="1"/>
  <c r="M80" i="9"/>
  <c r="M40" i="9"/>
  <c r="I40" i="9"/>
  <c r="A3" i="15"/>
  <c r="AA29" i="14"/>
  <c r="U29" i="14"/>
  <c r="S29" i="14"/>
  <c r="Q29" i="14"/>
  <c r="M29" i="14"/>
  <c r="K29" i="14"/>
  <c r="I29" i="14"/>
  <c r="G29" i="14"/>
  <c r="E29" i="14"/>
  <c r="W29" i="14"/>
  <c r="A47" i="13"/>
  <c r="I25" i="12"/>
  <c r="E25" i="12"/>
  <c r="I17" i="12"/>
  <c r="E17" i="12"/>
  <c r="E27" i="12" l="1"/>
  <c r="E36" i="12" s="1"/>
  <c r="I27" i="12"/>
  <c r="I36" i="12" s="1"/>
  <c r="M128" i="9"/>
  <c r="M136" i="9" s="1"/>
  <c r="I39" i="12" l="1"/>
  <c r="E39" i="12"/>
  <c r="E20" i="13" s="1"/>
  <c r="K27" i="11"/>
  <c r="I27" i="11"/>
  <c r="G27" i="11"/>
  <c r="E27" i="11"/>
  <c r="K21" i="11"/>
  <c r="G21" i="11"/>
  <c r="K19" i="11"/>
  <c r="I19" i="11"/>
  <c r="G19" i="11"/>
  <c r="E19" i="11"/>
  <c r="K44" i="10"/>
  <c r="I44" i="10"/>
  <c r="G44" i="10"/>
  <c r="E44" i="10"/>
  <c r="K27" i="10"/>
  <c r="K35" i="10" s="1"/>
  <c r="K38" i="10" s="1"/>
  <c r="I27" i="10"/>
  <c r="I35" i="10" s="1"/>
  <c r="I38" i="10" s="1"/>
  <c r="I10" i="11" s="1"/>
  <c r="I21" i="11" s="1"/>
  <c r="G27" i="10"/>
  <c r="G35" i="10" s="1"/>
  <c r="G38" i="10" s="1"/>
  <c r="E27" i="10"/>
  <c r="E35" i="10" s="1"/>
  <c r="E38" i="10" s="1"/>
  <c r="E10" i="11" s="1"/>
  <c r="E21" i="11" s="1"/>
  <c r="K25" i="10"/>
  <c r="I25" i="10"/>
  <c r="G25" i="10"/>
  <c r="E25" i="10"/>
  <c r="K17" i="10"/>
  <c r="I17" i="10"/>
  <c r="G17" i="10"/>
  <c r="E17" i="10"/>
  <c r="O29" i="14" l="1"/>
  <c r="A94" i="9"/>
  <c r="A92" i="9"/>
  <c r="A91" i="9"/>
  <c r="A135" i="9" s="1"/>
  <c r="A50" i="9"/>
  <c r="A48" i="9"/>
  <c r="Y29" i="14" l="1"/>
  <c r="AC29" i="14" l="1"/>
  <c r="K78" i="9" l="1"/>
  <c r="K23" i="9" l="1"/>
  <c r="K38" i="9"/>
  <c r="K40" i="9" s="1"/>
  <c r="K71" i="9"/>
  <c r="K80" i="9" s="1"/>
  <c r="G78" i="9" l="1"/>
  <c r="G71" i="9" l="1"/>
  <c r="G80" i="9" s="1"/>
  <c r="G23" i="9" l="1"/>
  <c r="K123" i="9" l="1"/>
  <c r="K126" i="9" l="1"/>
  <c r="K128" i="9" l="1"/>
  <c r="K136" i="9" s="1"/>
  <c r="G123" i="9"/>
  <c r="G126" i="9" s="1"/>
  <c r="G128" i="9" l="1"/>
  <c r="G38" i="9" l="1"/>
  <c r="G40" i="9" s="1"/>
  <c r="G136" i="9" s="1"/>
  <c r="I36" i="17" l="1"/>
  <c r="I39" i="17" s="1"/>
  <c r="E36" i="17"/>
  <c r="I19" i="18" l="1"/>
  <c r="E39" i="17"/>
  <c r="O28" i="15" l="1"/>
  <c r="E19" i="18"/>
  <c r="S28" i="15" l="1"/>
</calcChain>
</file>

<file path=xl/sharedStrings.xml><?xml version="1.0" encoding="utf-8"?>
<sst xmlns="http://schemas.openxmlformats.org/spreadsheetml/2006/main" count="545" uniqueCount="249">
  <si>
    <t>บริษัท เอ็ม พิคเจอร์ส เอ็นเตอร์เทนเม้นท์ จำกัด (มหาชน)</t>
  </si>
  <si>
    <t>งบแสดงฐานะการเงิน</t>
  </si>
  <si>
    <t>หน่วย : พันบาท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</si>
  <si>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</si>
  <si>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</si>
  <si>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</si>
  <si>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</si>
  <si>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</si>
  <si>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</si>
  <si>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</si>
  <si>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</si>
  <si>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</si>
  <si>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</si>
  <si>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ภาพยนตร์ระหว่างการผลิต</t>
  </si>
  <si>
    <t>ลูกหนี้ภาษีมูลค่าเพิ่ม</t>
  </si>
  <si>
    <t>ภาษีเงินได้นิติบุคคลถูกหัก ณ ที่จ่าย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</si>
  <si>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</si>
  <si>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</si>
  <si>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</si>
  <si>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</si>
  <si>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อาคารและอุปกรณ์ - สุทธิ</t>
  </si>
  <si>
    <t>ค่าความนิยม - สุทธิ</t>
  </si>
  <si>
    <t>โปรแกรมคอมพิวเตอร์ - สุทธิ</t>
  </si>
  <si>
    <t>ลิขสิทธิ์ภาพยนตร์ - สุทธิ</t>
  </si>
  <si>
    <t>สินทรัพย์ภาษีเงินได้รอตัดบัญชี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</si>
  <si>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</si>
  <si>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</si>
  <si>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</si>
  <si>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</si>
  <si>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</si>
  <si>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</si>
  <si>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ภาษีขายไม่ถึงกำหนดชำระ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</si>
  <si>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</si>
  <si>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</si>
  <si>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</si>
  <si>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</si>
  <si>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</si>
  <si>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</si>
  <si>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</si>
  <si>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</si>
  <si>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</si>
  <si>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ทุนที่ออกและชำระเต็มมูลค่าแล้ว</t>
  </si>
  <si>
    <t>หุ้นสามัญ 1,300.11 ล้านหุ้น</t>
  </si>
  <si>
    <t>ส่วนเกินมูลค่าหุ้น</t>
  </si>
  <si>
    <t>ส่วนเกินทุนจากการรวมธุรกิจภายใต้</t>
  </si>
  <si>
    <t>การควบคุมเดียวกัน</t>
  </si>
  <si>
    <t>จัดสรรแล้ว - ทุนสำรองตามกฏหมาย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</si>
  <si>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</si>
  <si>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</si>
  <si>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</si>
  <si>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</si>
  <si>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</si>
  <si>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 (ยังไม่ได้ตรวจสอบ)</t>
  </si>
  <si>
    <t>รายได้</t>
  </si>
  <si>
    <t>รายได้ค่าบริหารงาน</t>
  </si>
  <si>
    <t>รายได้ค่าโฆษณา</t>
  </si>
  <si>
    <t>รวมรายได้</t>
  </si>
  <si>
    <t>ต้นทุนขายและการให้บริการ</t>
  </si>
  <si>
    <t>ต้นทุนโฆษณา</t>
  </si>
  <si>
    <t>รวมต้นทุนขายและการให้บริการ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</si>
  <si>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</si>
  <si>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</si>
  <si>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</si>
  <si>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</si>
  <si>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</si>
  <si>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ภาษีเงินได้</t>
  </si>
  <si>
    <t>ส่วนที่เป็นของส่วนได้เสียที่ไม่มีอำนาจควบคุม</t>
  </si>
  <si>
    <t>บาท</t>
  </si>
  <si>
    <t>งบกำไรขาดทุนเบ็ดเสร็จ (ยังไม่ได้ตรวจสอบ)</t>
  </si>
  <si>
    <t>กำไรขาดทุนเบ็ดเสร็จอื่น</t>
  </si>
  <si>
    <t>รายการที่จะจัดประเภทรายการใหม่ไปยังกำไร</t>
  </si>
  <si>
    <t>หรือขาดทุนในภายหลัง</t>
  </si>
  <si>
    <t>รวมส่วนของ</t>
  </si>
  <si>
    <t>ส่วนเกิน</t>
  </si>
  <si>
    <t>ขาดทุนสะสม</t>
  </si>
  <si>
    <t>องค์ประกอบอื่นของ</t>
  </si>
  <si>
    <t>เต็มมูลค่าแล้ว</t>
  </si>
  <si>
    <t>มูลค่าหุ้น</t>
  </si>
  <si>
    <t>ที่ยังไม่ได้จัดสรร</t>
  </si>
  <si>
    <t>รวม</t>
  </si>
  <si>
    <t>การเปลี่ยนแปลงในส่วนของเจ้าของสำหรับงวด</t>
  </si>
  <si>
    <t>ขาดทุนเบ็ดเสร็จรวมสำหรับงวด</t>
  </si>
  <si>
    <t>ทุนที่ออกและ</t>
  </si>
  <si>
    <t>ทุนสำรอง</t>
  </si>
  <si>
    <t>ชำระเต็มมูลค่าแล้ว</t>
  </si>
  <si>
    <t>ตามกฎหมาย</t>
  </si>
  <si>
    <t>งบกระแสเงินสด (ยังไม่ได้ตรวจสอบ)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</si>
  <si>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</si>
  <si>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</si>
  <si>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</si>
  <si>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ดอกเบี้ยจ่าย</t>
  </si>
  <si>
    <t>ตัดจำหน่ายภาษีเงินได้ถูกหัก ณ ที่จ่าย</t>
  </si>
  <si>
    <t>การเปลี่ยนแปลงของเงินทุนหมุนเวียน</t>
  </si>
  <si>
    <t>-  ลูกหนี้การค้าและลูกหนี้อื่น</t>
  </si>
  <si>
    <t>-  สินค้าคงเหลือ</t>
  </si>
  <si>
    <t>-  ภาพยนตร์ระหว่างการผลิต</t>
  </si>
  <si>
    <t>-  ลูกหนี้ภาษีมูลค่าเพิ่ม</t>
  </si>
  <si>
    <t>-  สินทรัพย์หมุนเวียนอื่น</t>
  </si>
  <si>
    <t>-  เจ้าหนี้การค้าและเจ้าหนี้อื่น</t>
  </si>
  <si>
    <t>-  ภาษีขายที่ไม่ถึงกำหนดชำระ</t>
  </si>
  <si>
    <t>-  หนี้สินหมุนเวียนอื่น</t>
  </si>
  <si>
    <t xml:space="preserve">     ภาษีเงินได้รับคืน</t>
  </si>
  <si>
    <t xml:space="preserve">     ภาษีเงินได้จ่าย</t>
  </si>
  <si>
    <t>กระแสเงินสดจากกิจกรรมลงทุน</t>
  </si>
  <si>
    <t>เงินสดจ่ายเพื่อซื้ออุปกรณ์</t>
  </si>
  <si>
    <t>เงินสดรับจากเงินให้กู้ยืมระยะสั้นแก่บริษัทย่อย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</si>
  <si>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</si>
  <si>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</si>
  <si>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</si>
  <si>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</si>
  <si>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รายการที่ไม่ใช่เงินสด</t>
  </si>
  <si>
    <t>องค์ประกอบอื่นของส่วนของเจ้าของ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</si>
  <si>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</si>
  <si>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</si>
  <si>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พ.ศ. 2562</t>
  </si>
  <si>
    <t>เงินลงทุนในบริษัทร่วม</t>
  </si>
  <si>
    <t>รายได้จากการขายสินค้า</t>
  </si>
  <si>
    <t>ต้นทุนการขายสินค้า</t>
  </si>
  <si>
    <t>ส่วนเกินจากการลดมูลค่าหุ้น</t>
  </si>
  <si>
    <t>มูลค่าที่ตราไว้หุ้นละ 0.50 บาท</t>
  </si>
  <si>
    <t>ลดมูลค่าหุ้น</t>
  </si>
  <si>
    <t>หุ้นสามัญ 1,313.11 ล้านหุ้น</t>
  </si>
  <si>
    <t>ขาดทุนจากการด้อยค่าของลิขสิทธิ์ภาพยนตร์</t>
  </si>
  <si>
    <t>ส่วนแบ่งขาดทุนจากเงินลงทุนในบริษัทร่วมและการร่วมค้า</t>
  </si>
  <si>
    <t/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</si>
  <si>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</si>
  <si>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>เงินลงทุนในการร่วมค้า - สุทธิ</t>
  </si>
  <si>
    <t>หนี้สินที่เกิดจากสัญญา</t>
  </si>
  <si>
    <t>พ.ศ. 2563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</si>
  <si>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</si>
  <si>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บวก</t>
    </r>
    <r>
      <rPr>
        <sz val="13"/>
        <rFont val="Browallia New"/>
        <family val="2"/>
      </rPr>
      <t xml:space="preserve">  ดอกเบี้ยรับ</t>
    </r>
  </si>
  <si>
    <r>
      <t>หัก</t>
    </r>
    <r>
      <rPr>
        <sz val="13"/>
        <rFont val="Browallia New"/>
        <family val="2"/>
      </rPr>
      <t xml:space="preserve">    ดอกเบี้ยจ่าย</t>
    </r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</si>
  <si>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</si>
  <si>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</si>
  <si>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ยอดยกมาต้นงวด ณ วันที่ 1 มกราคม พ.ศ. 2563</t>
  </si>
  <si>
    <t>ผลขาดทุนด้านเครดิตที่คาดวาจะเกิดขึ้น</t>
  </si>
  <si>
    <t>9,10</t>
  </si>
  <si>
    <t>เจ้าของ</t>
  </si>
  <si>
    <t>ส่วนแบ่งกำไร</t>
  </si>
  <si>
    <t>(ขาดทุน)</t>
  </si>
  <si>
    <t>เบ็ดเสร็จอื่น</t>
  </si>
  <si>
    <t>จากบริษัทร่วม</t>
  </si>
  <si>
    <t>การเปลี่ยนแปลง</t>
  </si>
  <si>
    <t>สัดส่วนของ</t>
  </si>
  <si>
    <t>ผู้ถือหุ้นใหญ่</t>
  </si>
  <si>
    <t>ในบริษัทย่อย</t>
  </si>
  <si>
    <t>ใบสำคัญ</t>
  </si>
  <si>
    <t>แสดงสิทธิซื้อ</t>
  </si>
  <si>
    <t>หุ้นสามัญ</t>
  </si>
  <si>
    <t>และชำระ</t>
  </si>
  <si>
    <t>ทุนที่ออก</t>
  </si>
  <si>
    <t>-  หนี้สินที่เกิดจากสัญญา</t>
  </si>
  <si>
    <t>ตามที่รายงานไว้เดิม</t>
  </si>
  <si>
    <t>ปรับปรุงใหม่</t>
  </si>
  <si>
    <t>(ขาดทุน)กำไรสำหรับงวด</t>
  </si>
  <si>
    <t>(ขาดทุน)กำไรก่อนภาษีเงินได้</t>
  </si>
  <si>
    <t>ส่วนแบ่งปัน(ขาดทุน)กำไร</t>
  </si>
  <si>
    <t>ผลขาดทุนด้านเครดิตที่คาดว่าจะเกิดขึ้น</t>
  </si>
  <si>
    <t>(ขาดทุน)กำไรต่อหุ้น</t>
  </si>
  <si>
    <t>(ขาดทุน)กำไรต่อหุ้นขั้นพื้นฐาน</t>
  </si>
  <si>
    <t>(ขาดทุน)กำไรต่อหุ้นปรับลด</t>
  </si>
  <si>
    <t>(ขาดทุน)กำไรเบ็ดเสร็จรวมสำหรับงวด</t>
  </si>
  <si>
    <t>การแบ่งปัน(ขาดทุน)กำไรเบ็ดเสร็จรวม</t>
  </si>
  <si>
    <t>กำไร(ขาดทุน)เบ็ดเสร็จอื่นสำหรับงวด - สุทธิจากภาษี</t>
  </si>
  <si>
    <t>16 ก)</t>
  </si>
  <si>
    <t>ส่วนแบ่งกำไร(ขาดทุน)เบ็ดเสร็จอื่นของบริษัทร่วม</t>
  </si>
  <si>
    <t>และการร่วมค้าตามวิธีส่วนได้เสีย</t>
  </si>
  <si>
    <t>เงินสดสุทธิ(ใช้ไปใน)ได้มาจากกิจกรรมลงทุน</t>
  </si>
  <si>
    <t>รายได้จากการผลิตและการจัดจำหน่ายลิขสิทธิ์ภาพยนตร์</t>
  </si>
  <si>
    <t>ต้นทุนการผลิตและการจัดจำหน่ายลิขสิทธิ์ภาพยนตร์</t>
  </si>
  <si>
    <t>สินทรัพย์สิทธิการใช้</t>
  </si>
  <si>
    <t>หนี้สินตามสัญญาเช่า</t>
  </si>
  <si>
    <t>สำหรับงวดหกเดือนสิ้นสุดวันที่ 30 มิถุนายน พ.ศ. 2563</t>
  </si>
  <si>
    <t>30 มิถุนายน</t>
  </si>
  <si>
    <t>ส่วนแบ่งขาดทุนจากเงินลงทุนในบริษัทร่วม</t>
  </si>
  <si>
    <t>ต้นทุนการผลิตและการขายลิขสิทธิ์ภาพยนตร์</t>
  </si>
  <si>
    <t>องค์ประกอบอื่น</t>
  </si>
  <si>
    <t>ส่วนเกินจากการ</t>
  </si>
  <si>
    <t>ของส่วนของ</t>
  </si>
  <si>
    <t xml:space="preserve"> และการร่วมค้า</t>
  </si>
  <si>
    <t>ผลกระทบของการเปลี่ยนนโยบายการบัญชี</t>
  </si>
  <si>
    <t>รายการปรับปรุง</t>
  </si>
  <si>
    <t xml:space="preserve">   ค่าเผื่อการลดมูลค่าของสินค้าคงเหลือ</t>
  </si>
  <si>
    <t xml:space="preserve">   และการร่วมค้า</t>
  </si>
  <si>
    <t>เงินสดจ่ายเพื่อซื้อลิขสิทธิ์ภาพยนตร์</t>
  </si>
  <si>
    <t>พ.ศ. 2564</t>
  </si>
  <si>
    <t>ยอดยกมาต้นงวด ณ วันที่ 1 มกราคม พ.ศ. 2564</t>
  </si>
  <si>
    <t>เงินให้กู้ยืมระยะสั้นแก่กิจการที่เกี่ยวข้องกัน</t>
  </si>
  <si>
    <t>เงินเบิกเกินบัญชีและเงินกู้ยืมระยะสั้น</t>
  </si>
  <si>
    <t>จากสถาบันการเงิน</t>
  </si>
  <si>
    <t xml:space="preserve">หนี้สินตามสัญญาเช่า </t>
  </si>
  <si>
    <t>ส่วนที่ครบกำหนดชำระภายในหนึ่งปี</t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</si>
  <si>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</si>
  <si>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การซื้ออุปกรณ์โดยยังมิได้ชำระเงิน</t>
  </si>
  <si>
    <t>การซื้อลิขสิทธิ์ภาพยนตร์โดยยังมิได้ชำระเงิน</t>
  </si>
  <si>
    <t>กระแสเงินสดได้มาจาก(ใช้ไปใน)กิจกรรมดำเนินงาน</t>
  </si>
  <si>
    <t>เงินสดและรายการเทียบเท่าเงินสดเพิ่มขึ้น(ลดลง)สุทธิ</t>
  </si>
  <si>
    <t>เงินสดสุทธิ(ใช้ไปใน)ได้มาจากกิจกรรมจัดหาเงิน</t>
  </si>
  <si>
    <t>กลับรายการค่าเผื่อสินค้าล้าสมัยและ</t>
  </si>
  <si>
    <t>ขาดทุนจากการตัดจำหน่ายสินทรัพย์ไม่มีตัวตน</t>
  </si>
  <si>
    <t>มูลค่าที่ชำระแล้วหุ้นละ 0.50 บาท</t>
  </si>
  <si>
    <t>งบแสดงการเปลี่ยนแปลงส่วนของเจ้าของ (ยังไม่ได้ตรวจสอบ)</t>
  </si>
  <si>
    <t>7,8</t>
  </si>
  <si>
    <t>กำไรขาดทุนเบ็ดเสร็จอื่น:</t>
  </si>
  <si>
    <r>
      <t>งบกำไรขาดทุนเบ็ดเสร็จ (ยังไม่ได้ตรวจสอบ)</t>
    </r>
    <r>
      <rPr>
        <sz val="13"/>
        <rFont val="Browallia New"/>
        <family val="2"/>
      </rPr>
      <t xml:space="preserve"> (ต่อ)</t>
    </r>
  </si>
  <si>
    <t>รายได้จากการผลิตและการจัดจำหน่าย</t>
  </si>
  <si>
    <t>ลิขสิทธิ์ภาพยนตร์</t>
  </si>
  <si>
    <t>ในบริษัทร่วมและการร่วมค้า</t>
  </si>
  <si>
    <t>ส่วนแบ่งขาดทุนจากเงินลงทุน</t>
  </si>
  <si>
    <t>ส่วนแบ่งกำไรเบ็ดเสร็จอื่นของบริษัทร่วม</t>
  </si>
  <si>
    <t xml:space="preserve">   และการร่วมค้าตามวิธีส่วนได้เสีย</t>
  </si>
  <si>
    <t>ส่วนเกินทุน</t>
  </si>
  <si>
    <t>จากการรวมธุรกิจ</t>
  </si>
  <si>
    <t>เดียวกัน</t>
  </si>
  <si>
    <t>ภายใต้การควบคุม</t>
  </si>
  <si>
    <t>ผู้เป็นเจ้าของ</t>
  </si>
  <si>
    <t>ของบริษัทใหญ่</t>
  </si>
  <si>
    <t>ส่วนได้เสีย</t>
  </si>
  <si>
    <t>ควบคุม</t>
  </si>
  <si>
    <t>ที่ไม่มีอำนาจ</t>
  </si>
  <si>
    <t>กำไรเบ็ดเสร็จอื่นสำหรับงวด - สุทธิจากภาษี</t>
  </si>
  <si>
    <t>ณ วันที่ 30 มิถุนายน พ.ศ. 2564</t>
  </si>
  <si>
    <t>ยอดคงเหลือสิ้นงวด ณ วันที่ 30 มิถุนายน พ.ศ. 2563</t>
  </si>
  <si>
    <t>ยอดคงเหลือสิ้นงวด ณ วันที่ 30 มิถุนายน พ.ศ. 2564</t>
  </si>
  <si>
    <t>สำหรับงวดหกเดือน สิ้นสุดวันที่ 30 มิถุนายน พ.ศ. 2564</t>
  </si>
  <si>
    <t>สำหรับงวดหกเดือนสิ้นสุดวันที่ 30 มิถุนายน พ.ศ. 2564</t>
  </si>
  <si>
    <t>รายการที่ไม่ใช่เงินสดที่มีสาระสำคัญสำหรับงวดหกเดือนสิ้นสุดวันที่ 30 มิถุนายน พ.ศ. 2564 และ พ.ศ. 2563 มีดังนี้</t>
  </si>
  <si>
    <t>ใบสำคัญสิทธิซื้อหุ้นสามัญ</t>
  </si>
  <si>
    <t>กำไรเบ็ดเสร็จรวมสำหรับงวด</t>
  </si>
  <si>
    <t>กลับรายการสำรองมูลค่าสินค้ารับคืน</t>
  </si>
  <si>
    <t>-  สินทรัพย์ไม่หมุนเวียนอื่น</t>
  </si>
  <si>
    <t>-  จ่ายภาระผูกพันผลประโยชน์พนักงาน</t>
  </si>
  <si>
    <t>เงินสดรับคืนจากเงินลงทุนในบริษัทร่วม</t>
  </si>
  <si>
    <t>เงินให้กู้ยืมระยะสั้นแก่บริษัทย่อย</t>
  </si>
  <si>
    <t>เงินสดจ่ายคืนเงินกู้ยืมระยะสั้นจากสถาบันการเงิน</t>
  </si>
  <si>
    <t>(0.00)</t>
  </si>
  <si>
    <t>0.00</t>
  </si>
  <si>
    <t>กำไร(ขาดทุน)ขั้นต้น</t>
  </si>
  <si>
    <t>ส่วนแบ่ง(ขาดทุน)กำไรจากเงินลงทุน</t>
  </si>
  <si>
    <t xml:space="preserve">กำไร(ขาดทุน)เบ็ดเสร็จอื่นสำหรับงวด </t>
  </si>
  <si>
    <t>- สุทธิจากภาษี</t>
  </si>
  <si>
    <t>การแบ่งปัน(ขาดทุน)กำไร</t>
  </si>
  <si>
    <t>ขาดทุนจากการด้อยค่าภาพยนตร์ระหว่างผลิต</t>
  </si>
  <si>
    <t>เงินสดสุทธิได้มาจากกิจกรรมดำเนินงาน</t>
  </si>
  <si>
    <t>เงินสดจ่ายเพื่อลงทุนในบริษัทร่วม</t>
  </si>
  <si>
    <t>จ่ายคืนเงินต้นของสัญญาเช่า</t>
  </si>
  <si>
    <t>โอนไปขาดทุนสะสม</t>
  </si>
  <si>
    <t>12</t>
  </si>
  <si>
    <t>สำหรับงวดสามเดือนสิ้นสุดวันที่ 30 มิถุนายน พ.ศ.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</si>
</sst>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&quot;£&quot;#,##0.00_);\(&quot;£&quot;#,##0.00\)"/>
    <numFmt numFmtId="168" formatCode="#,##0;\(#,##0\)"/>
    <numFmt numFmtId="169" formatCode="#,##0.00;\(#,##0.00\);&quot;-&quot;;@"/>
    <numFmt numFmtId="170" formatCode="_(* #,##0_);_(* \(#,##0\);_(* &quot;-&quot;??_);_(@_)"/>
    <numFmt numFmtId="171" formatCode="_-[$€]* #,##0.00_-;\-[$€]* #,##0.00_-;_-[$€]* &quot;-&quot;??_-;_-@_-"/>
    <numFmt numFmtId="172" formatCode="#,##0;\(#,##0\);&quot;-&quot;"/>
  </numFmts>
  <fonts count="17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sz val="12"/>
      <name val="Browallia New"/>
      <family val="2"/>
    </font>
    <font>
      <sz val="11"/>
      <color theme="1"/>
      <name val="Calibri"/>
      <family val="2"/>
      <scheme val="minor"/>
    </font>
    <font>
      <sz val="13"/>
      <color rgb="FFC00000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i/>
      <sz val="13"/>
      <color theme="1"/>
      <name val="Browallia New"/>
      <family val="2"/>
    </font>
    <font>
      <sz val="13"/>
      <color rgb="FF000000"/>
      <name val="Browallia New"/>
      <family val="2"/>
    </font>
    <font>
      <u/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36">
    <xf numFmtId="0" fontId="0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0" fontId="1" fillId="0" borderId="0"/>
    <xf numFmtId="171" fontId="1" fillId="0" borderId="0"/>
    <xf numFmtId="0" fontId="1" fillId="0" borderId="0"/>
    <xf numFmtId="0" fontId="2" fillId="0" borderId="0"/>
    <xf numFmtId="171" fontId="1" fillId="0" borderId="0"/>
    <xf numFmtId="171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</cellStyleXfs>
  <cellXfs count="408">
    <xf numFmtId="0" fontId="0" fillId="0" borderId="0" xfId="0"/>
    <xf numFmtId="166" fontId="4" fillId="0" borderId="1" xfId="8" applyNumberFormat="1" applyFont="1" applyFill="1" applyBorder="1" applyAlignment="1">
      <alignment horizontal="right" vertical="top"/>
    </xf>
    <xf numFmtId="166" fontId="4" fillId="0" borderId="0" xfId="4" applyNumberFormat="1" applyFont="1" applyFill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0" xfId="5" applyNumberFormat="1" applyFont="1" applyFill="1" applyBorder="1" applyAlignment="1">
      <alignment horizontal="center" vertical="center"/>
    </xf>
    <xf numFmtId="166" fontId="4" fillId="0" borderId="0" xfId="5" applyNumberFormat="1" applyFont="1" applyFill="1" applyBorder="1" applyAlignment="1">
      <alignment horizontal="right" vertical="center"/>
    </xf>
    <xf numFmtId="164" fontId="4" fillId="0" borderId="0" xfId="5" applyNumberFormat="1" applyFont="1" applyFill="1" applyBorder="1" applyAlignment="1">
      <alignment horizontal="right" vertical="center"/>
    </xf>
    <xf numFmtId="166" fontId="4" fillId="0" borderId="1" xfId="5" applyNumberFormat="1" applyFont="1" applyFill="1" applyBorder="1" applyAlignment="1">
      <alignment horizontal="right" vertical="center"/>
    </xf>
    <xf numFmtId="0" fontId="4" fillId="0" borderId="0" xfId="22" applyFont="1" applyFill="1" applyAlignment="1">
      <alignment horizontal="left" vertical="center"/>
    </xf>
    <xf numFmtId="166" fontId="4" fillId="0" borderId="0" xfId="5" applyNumberFormat="1" applyFont="1" applyFill="1" applyAlignment="1">
      <alignment horizontal="right" vertical="center"/>
    </xf>
    <xf numFmtId="166" fontId="3" fillId="0" borderId="0" xfId="5" applyNumberFormat="1" applyFont="1" applyFill="1" applyBorder="1" applyAlignment="1">
      <alignment horizontal="right" vertical="center"/>
    </xf>
    <xf numFmtId="0" fontId="4" fillId="0" borderId="1" xfId="22" applyFont="1" applyFill="1" applyBorder="1" applyAlignment="1">
      <alignment horizontal="justify" vertical="center"/>
    </xf>
    <xf numFmtId="166" fontId="4" fillId="0" borderId="0" xfId="2" applyNumberFormat="1" applyFont="1" applyFill="1" applyAlignment="1">
      <alignment vertical="center"/>
    </xf>
    <xf numFmtId="166" fontId="4" fillId="0" borderId="0" xfId="2" applyNumberFormat="1" applyFont="1" applyFill="1" applyBorder="1" applyAlignment="1">
      <alignment horizontal="right" vertical="center"/>
    </xf>
    <xf numFmtId="168" fontId="4" fillId="0" borderId="0" xfId="2" applyNumberFormat="1" applyFont="1" applyFill="1" applyBorder="1" applyAlignment="1">
      <alignment horizontal="right" vertical="center"/>
    </xf>
    <xf numFmtId="166" fontId="4" fillId="0" borderId="0" xfId="2" applyNumberFormat="1" applyFont="1" applyFill="1" applyAlignment="1">
      <alignment horizontal="centerContinuous" vertical="center"/>
    </xf>
    <xf numFmtId="166" fontId="4" fillId="0" borderId="1" xfId="2" applyNumberFormat="1" applyFont="1" applyFill="1" applyBorder="1" applyAlignment="1">
      <alignment horizontal="right" vertical="center"/>
    </xf>
    <xf numFmtId="168" fontId="4" fillId="0" borderId="1" xfId="2" applyNumberFormat="1" applyFont="1" applyFill="1" applyBorder="1" applyAlignment="1">
      <alignment horizontal="right" vertical="center"/>
    </xf>
    <xf numFmtId="166" fontId="4" fillId="0" borderId="1" xfId="2" applyNumberFormat="1" applyFont="1" applyFill="1" applyBorder="1" applyAlignment="1">
      <alignment horizontal="centerContinuous" vertical="center"/>
    </xf>
    <xf numFmtId="166" fontId="4" fillId="0" borderId="0" xfId="2" applyNumberFormat="1" applyFont="1" applyFill="1" applyBorder="1" applyAlignment="1">
      <alignment horizontal="centerContinuous" vertical="center"/>
    </xf>
    <xf numFmtId="166" fontId="4" fillId="0" borderId="1" xfId="13" applyNumberFormat="1" applyFont="1" applyFill="1" applyBorder="1" applyAlignment="1">
      <alignment vertical="center"/>
    </xf>
    <xf numFmtId="166" fontId="3" fillId="0" borderId="0" xfId="2" applyNumberFormat="1" applyFont="1" applyFill="1" applyBorder="1" applyAlignment="1">
      <alignment horizontal="right" vertical="center"/>
    </xf>
    <xf numFmtId="168" fontId="3" fillId="0" borderId="0" xfId="2" quotePrefix="1" applyNumberFormat="1" applyFont="1" applyFill="1" applyBorder="1" applyAlignment="1">
      <alignment horizontal="right" vertical="center"/>
    </xf>
    <xf numFmtId="168" fontId="3" fillId="0" borderId="0" xfId="2" applyNumberFormat="1" applyFont="1" applyFill="1" applyBorder="1" applyAlignment="1">
      <alignment horizontal="right" vertical="center"/>
    </xf>
    <xf numFmtId="0" fontId="3" fillId="0" borderId="1" xfId="13" applyFont="1" applyFill="1" applyBorder="1" applyAlignment="1">
      <alignment horizontal="center" vertical="center"/>
    </xf>
    <xf numFmtId="168" fontId="4" fillId="0" borderId="0" xfId="2" quotePrefix="1" applyNumberFormat="1" applyFont="1" applyFill="1" applyBorder="1" applyAlignment="1">
      <alignment horizontal="right" vertical="center"/>
    </xf>
    <xf numFmtId="166" fontId="4" fillId="0" borderId="0" xfId="11" applyNumberFormat="1" applyFont="1" applyFill="1" applyBorder="1" applyAlignment="1">
      <alignment horizontal="right" vertical="center"/>
    </xf>
    <xf numFmtId="164" fontId="4" fillId="0" borderId="0" xfId="13" applyNumberFormat="1" applyFont="1" applyFill="1" applyAlignment="1">
      <alignment vertical="center"/>
    </xf>
    <xf numFmtId="164" fontId="4" fillId="0" borderId="0" xfId="2" applyNumberFormat="1" applyFont="1" applyFill="1" applyBorder="1" applyAlignment="1">
      <alignment horizontal="right" vertical="center"/>
    </xf>
    <xf numFmtId="164" fontId="4" fillId="0" borderId="0" xfId="13" applyNumberFormat="1" applyFont="1" applyFill="1" applyBorder="1" applyAlignment="1">
      <alignment vertical="center"/>
    </xf>
    <xf numFmtId="166" fontId="4" fillId="0" borderId="3" xfId="11" applyNumberFormat="1" applyFont="1" applyFill="1" applyBorder="1" applyAlignment="1">
      <alignment horizontal="right" vertical="center"/>
    </xf>
    <xf numFmtId="164" fontId="4" fillId="0" borderId="0" xfId="11" applyNumberFormat="1" applyFont="1" applyFill="1" applyBorder="1" applyAlignment="1">
      <alignment horizontal="right" vertical="center"/>
    </xf>
    <xf numFmtId="166" fontId="4" fillId="0" borderId="1" xfId="2" applyNumberFormat="1" applyFont="1" applyFill="1" applyBorder="1" applyAlignment="1">
      <alignment vertical="center"/>
    </xf>
    <xf numFmtId="166" fontId="3" fillId="0" borderId="0" xfId="2" applyNumberFormat="1" applyFont="1" applyFill="1" applyAlignment="1">
      <alignment horizontal="right" vertical="center"/>
    </xf>
    <xf numFmtId="0" fontId="3" fillId="0" borderId="0" xfId="13" applyFont="1" applyFill="1" applyAlignment="1">
      <alignment vertical="center"/>
    </xf>
    <xf numFmtId="0" fontId="4" fillId="0" borderId="0" xfId="13" quotePrefix="1" applyNumberFormat="1" applyFont="1" applyFill="1" applyBorder="1" applyAlignment="1">
      <alignment horizontal="justify" vertical="center"/>
    </xf>
    <xf numFmtId="0" fontId="4" fillId="0" borderId="0" xfId="13" quotePrefix="1" applyNumberFormat="1" applyFont="1" applyFill="1" applyBorder="1" applyAlignment="1">
      <alignment horizontal="center" vertical="center"/>
    </xf>
    <xf numFmtId="166" fontId="4" fillId="0" borderId="0" xfId="13" quotePrefix="1" applyNumberFormat="1" applyFont="1" applyFill="1" applyBorder="1" applyAlignment="1">
      <alignment horizontal="justify" vertical="center"/>
    </xf>
    <xf numFmtId="0" fontId="4" fillId="0" borderId="0" xfId="13" applyFont="1" applyFill="1" applyAlignment="1">
      <alignment vertical="center"/>
    </xf>
    <xf numFmtId="0" fontId="3" fillId="0" borderId="0" xfId="29" applyFont="1" applyFill="1" applyAlignment="1">
      <alignment horizontal="left" vertical="center"/>
    </xf>
    <xf numFmtId="0" fontId="3" fillId="0" borderId="0" xfId="13" applyFont="1" applyFill="1" applyAlignment="1">
      <alignment horizontal="left" vertical="center"/>
    </xf>
    <xf numFmtId="0" fontId="3" fillId="0" borderId="0" xfId="13" applyFont="1" applyFill="1" applyAlignment="1">
      <alignment horizontal="center" vertical="center"/>
    </xf>
    <xf numFmtId="0" fontId="3" fillId="0" borderId="0" xfId="13" applyFont="1" applyFill="1" applyAlignment="1">
      <alignment horizontal="centerContinuous" vertical="center"/>
    </xf>
    <xf numFmtId="166" fontId="3" fillId="0" borderId="0" xfId="5" applyNumberFormat="1" applyFont="1" applyFill="1" applyAlignment="1">
      <alignment horizontal="right" vertical="center"/>
    </xf>
    <xf numFmtId="0" fontId="3" fillId="0" borderId="1" xfId="13" applyFont="1" applyFill="1" applyBorder="1" applyAlignment="1">
      <alignment horizontal="left" vertical="center"/>
    </xf>
    <xf numFmtId="0" fontId="3" fillId="0" borderId="1" xfId="13" applyFont="1" applyFill="1" applyBorder="1" applyAlignment="1">
      <alignment horizontal="centerContinuous" vertical="center"/>
    </xf>
    <xf numFmtId="0" fontId="3" fillId="0" borderId="0" xfId="13" applyFont="1" applyFill="1" applyBorder="1" applyAlignment="1">
      <alignment horizontal="left" vertical="center"/>
    </xf>
    <xf numFmtId="0" fontId="3" fillId="0" borderId="0" xfId="13" applyFont="1" applyFill="1" applyBorder="1" applyAlignment="1">
      <alignment horizontal="center" vertical="center"/>
    </xf>
    <xf numFmtId="0" fontId="3" fillId="0" borderId="0" xfId="13" applyFont="1" applyFill="1" applyBorder="1" applyAlignment="1">
      <alignment horizontal="centerContinuous" vertical="center"/>
    </xf>
    <xf numFmtId="166" fontId="3" fillId="0" borderId="3" xfId="5" applyNumberFormat="1" applyFont="1" applyFill="1" applyBorder="1" applyAlignment="1">
      <alignment horizontal="right" vertical="center"/>
    </xf>
    <xf numFmtId="0" fontId="4" fillId="0" borderId="0" xfId="13" applyFont="1" applyFill="1" applyAlignment="1">
      <alignment horizontal="left" vertical="center"/>
    </xf>
    <xf numFmtId="0" fontId="4" fillId="0" borderId="0" xfId="13" applyFont="1" applyFill="1" applyAlignment="1">
      <alignment horizontal="center" vertical="center"/>
    </xf>
    <xf numFmtId="0" fontId="7" fillId="0" borderId="0" xfId="13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right" vertical="top"/>
    </xf>
    <xf numFmtId="166" fontId="4" fillId="0" borderId="0" xfId="2" applyNumberFormat="1" applyFont="1" applyFill="1" applyAlignment="1">
      <alignment horizontal="right" vertical="top"/>
    </xf>
    <xf numFmtId="166" fontId="3" fillId="0" borderId="1" xfId="2" quotePrefix="1" applyNumberFormat="1" applyFont="1" applyFill="1" applyBorder="1" applyAlignment="1">
      <alignment horizontal="right" vertical="center"/>
    </xf>
    <xf numFmtId="0" fontId="4" fillId="0" borderId="0" xfId="13" applyFont="1" applyFill="1" applyBorder="1" applyAlignment="1">
      <alignment horizontal="center" vertical="center"/>
    </xf>
    <xf numFmtId="0" fontId="4" fillId="0" borderId="0" xfId="29" applyFont="1" applyFill="1" applyAlignment="1">
      <alignment vertical="center"/>
    </xf>
    <xf numFmtId="166" fontId="4" fillId="0" borderId="0" xfId="13" applyNumberFormat="1" applyFont="1" applyFill="1" applyBorder="1" applyAlignment="1">
      <alignment horizontal="center" vertical="center"/>
    </xf>
    <xf numFmtId="164" fontId="4" fillId="0" borderId="0" xfId="13" applyNumberFormat="1" applyFont="1" applyFill="1" applyBorder="1" applyAlignment="1">
      <alignment horizontal="center" vertical="center"/>
    </xf>
    <xf numFmtId="166" fontId="4" fillId="0" borderId="0" xfId="13" applyNumberFormat="1" applyFont="1" applyFill="1" applyAlignment="1">
      <alignment horizontal="center" vertical="center"/>
    </xf>
    <xf numFmtId="164" fontId="4" fillId="0" borderId="0" xfId="3" applyNumberFormat="1" applyFont="1" applyFill="1" applyBorder="1" applyAlignment="1">
      <alignment horizontal="right" vertical="center"/>
    </xf>
    <xf numFmtId="166" fontId="4" fillId="0" borderId="0" xfId="3" applyNumberFormat="1" applyFont="1" applyFill="1" applyBorder="1" applyAlignment="1">
      <alignment horizontal="right" vertical="center"/>
    </xf>
    <xf numFmtId="166" fontId="4" fillId="0" borderId="0" xfId="8" applyNumberFormat="1" applyFont="1" applyFill="1" applyBorder="1" applyAlignment="1">
      <alignment horizontal="right" vertical="center"/>
    </xf>
    <xf numFmtId="164" fontId="4" fillId="0" borderId="0" xfId="22" applyNumberFormat="1" applyFont="1" applyFill="1" applyAlignment="1">
      <alignment horizontal="right" vertical="center"/>
    </xf>
    <xf numFmtId="164" fontId="4" fillId="0" borderId="0" xfId="8" applyNumberFormat="1" applyFont="1" applyFill="1" applyBorder="1" applyAlignment="1">
      <alignment horizontal="right" vertical="center"/>
    </xf>
    <xf numFmtId="166" fontId="4" fillId="0" borderId="3" xfId="5" applyNumberFormat="1" applyFont="1" applyFill="1" applyBorder="1" applyAlignment="1">
      <alignment horizontal="right" vertical="center"/>
    </xf>
    <xf numFmtId="166" fontId="4" fillId="0" borderId="1" xfId="8" applyNumberFormat="1" applyFont="1" applyFill="1" applyBorder="1" applyAlignment="1">
      <alignment horizontal="right" vertical="center"/>
    </xf>
    <xf numFmtId="166" fontId="4" fillId="0" borderId="2" xfId="8" applyNumberFormat="1" applyFont="1" applyFill="1" applyBorder="1" applyAlignment="1">
      <alignment horizontal="right" vertical="center"/>
    </xf>
    <xf numFmtId="0" fontId="4" fillId="0" borderId="0" xfId="22" applyFont="1" applyFill="1" applyBorder="1" applyAlignment="1">
      <alignment vertical="center"/>
    </xf>
    <xf numFmtId="0" fontId="4" fillId="0" borderId="0" xfId="22" applyFont="1" applyFill="1" applyAlignment="1">
      <alignment vertical="center"/>
    </xf>
    <xf numFmtId="166" fontId="4" fillId="0" borderId="1" xfId="6" applyNumberFormat="1" applyFont="1" applyFill="1" applyBorder="1" applyAlignment="1">
      <alignment horizontal="right" vertical="center"/>
    </xf>
    <xf numFmtId="166" fontId="4" fillId="0" borderId="2" xfId="3" applyNumberFormat="1" applyFont="1" applyFill="1" applyBorder="1" applyAlignment="1">
      <alignment horizontal="right" vertical="center"/>
    </xf>
    <xf numFmtId="164" fontId="4" fillId="0" borderId="0" xfId="16" applyNumberFormat="1" applyFont="1" applyFill="1" applyAlignment="1">
      <alignment vertical="center"/>
    </xf>
    <xf numFmtId="170" fontId="4" fillId="0" borderId="0" xfId="16" applyNumberFormat="1" applyFont="1" applyFill="1" applyAlignment="1">
      <alignment vertical="center"/>
    </xf>
    <xf numFmtId="170" fontId="4" fillId="0" borderId="0" xfId="3" applyNumberFormat="1" applyFont="1" applyFill="1" applyBorder="1" applyAlignment="1">
      <alignment horizontal="right" vertical="center"/>
    </xf>
    <xf numFmtId="166" fontId="4" fillId="0" borderId="0" xfId="16" applyNumberFormat="1" applyFont="1" applyFill="1" applyAlignment="1">
      <alignment vertical="center"/>
    </xf>
    <xf numFmtId="166" fontId="4" fillId="0" borderId="0" xfId="22" applyNumberFormat="1" applyFont="1" applyFill="1" applyAlignment="1">
      <alignment vertical="center"/>
    </xf>
    <xf numFmtId="0" fontId="4" fillId="0" borderId="1" xfId="29" applyFont="1" applyFill="1" applyBorder="1" applyAlignment="1">
      <alignment horizontal="left" vertical="center"/>
    </xf>
    <xf numFmtId="0" fontId="4" fillId="0" borderId="1" xfId="13" applyFont="1" applyFill="1" applyBorder="1" applyAlignment="1">
      <alignment horizontal="center" vertical="center"/>
    </xf>
    <xf numFmtId="0" fontId="3" fillId="0" borderId="0" xfId="13" quotePrefix="1" applyFont="1" applyFill="1" applyAlignment="1">
      <alignment horizontal="left" vertical="center"/>
    </xf>
    <xf numFmtId="0" fontId="4" fillId="0" borderId="0" xfId="13" applyFont="1" applyFill="1" applyAlignment="1">
      <alignment horizontal="centerContinuous" vertical="center"/>
    </xf>
    <xf numFmtId="166" fontId="3" fillId="0" borderId="0" xfId="2" quotePrefix="1" applyNumberFormat="1" applyFont="1" applyFill="1" applyAlignment="1">
      <alignment horizontal="right" vertical="center"/>
    </xf>
    <xf numFmtId="166" fontId="4" fillId="0" borderId="0" xfId="2" applyNumberFormat="1" applyFont="1" applyFill="1" applyAlignment="1">
      <alignment horizontal="right" vertical="center"/>
    </xf>
    <xf numFmtId="0" fontId="4" fillId="0" borderId="1" xfId="13" applyFont="1" applyFill="1" applyBorder="1" applyAlignment="1">
      <alignment horizontal="centerContinuous" vertical="center"/>
    </xf>
    <xf numFmtId="166" fontId="10" fillId="0" borderId="1" xfId="2" applyNumberFormat="1" applyFont="1" applyFill="1" applyBorder="1" applyAlignment="1">
      <alignment horizontal="right" vertical="center"/>
    </xf>
    <xf numFmtId="0" fontId="4" fillId="0" borderId="0" xfId="13" applyFont="1" applyFill="1" applyBorder="1" applyAlignment="1">
      <alignment horizontal="centerContinuous" vertical="center"/>
    </xf>
    <xf numFmtId="166" fontId="10" fillId="0" borderId="0" xfId="2" applyNumberFormat="1" applyFont="1" applyFill="1" applyBorder="1" applyAlignment="1">
      <alignment horizontal="right" vertical="center"/>
    </xf>
    <xf numFmtId="166" fontId="11" fillId="0" borderId="0" xfId="5" applyNumberFormat="1" applyFont="1" applyFill="1" applyBorder="1" applyAlignment="1">
      <alignment horizontal="center" vertical="center"/>
    </xf>
    <xf numFmtId="0" fontId="7" fillId="0" borderId="0" xfId="13" applyFont="1" applyFill="1" applyAlignment="1">
      <alignment horizontal="center" vertical="center"/>
    </xf>
    <xf numFmtId="0" fontId="4" fillId="0" borderId="0" xfId="22" applyFont="1" applyFill="1" applyBorder="1" applyAlignment="1">
      <alignment horizontal="justify" vertical="center"/>
    </xf>
    <xf numFmtId="0" fontId="4" fillId="0" borderId="0" xfId="22" applyFont="1" applyFill="1" applyAlignment="1">
      <alignment horizontal="center" vertical="center"/>
    </xf>
    <xf numFmtId="0" fontId="4" fillId="0" borderId="0" xfId="22" applyFont="1" applyFill="1" applyBorder="1" applyAlignment="1">
      <alignment horizontal="center" vertical="center"/>
    </xf>
    <xf numFmtId="166" fontId="4" fillId="0" borderId="0" xfId="7" applyNumberFormat="1" applyFont="1" applyFill="1" applyBorder="1" applyAlignment="1">
      <alignment horizontal="right" vertical="center"/>
    </xf>
    <xf numFmtId="166" fontId="4" fillId="0" borderId="0" xfId="5" applyNumberFormat="1" applyFont="1" applyFill="1" applyBorder="1" applyAlignment="1">
      <alignment horizontal="right" vertical="top"/>
    </xf>
    <xf numFmtId="0" fontId="4" fillId="0" borderId="0" xfId="22" applyFont="1" applyFill="1" applyBorder="1" applyAlignment="1">
      <alignment horizontal="left" vertical="center"/>
    </xf>
    <xf numFmtId="0" fontId="12" fillId="0" borderId="0" xfId="23" applyNumberFormat="1" applyFont="1" applyFill="1" applyAlignment="1">
      <alignment vertical="center"/>
    </xf>
    <xf numFmtId="0" fontId="3" fillId="0" borderId="0" xfId="22" applyFont="1" applyFill="1" applyAlignment="1">
      <alignment horizontal="center" vertical="center"/>
    </xf>
    <xf numFmtId="0" fontId="3" fillId="0" borderId="0" xfId="22" applyFont="1" applyFill="1" applyBorder="1" applyAlignment="1">
      <alignment horizontal="center" vertical="center"/>
    </xf>
    <xf numFmtId="0" fontId="3" fillId="0" borderId="0" xfId="22" applyFont="1" applyFill="1" applyAlignment="1">
      <alignment vertical="center"/>
    </xf>
    <xf numFmtId="166" fontId="4" fillId="0" borderId="2" xfId="6" applyNumberFormat="1" applyFont="1" applyFill="1" applyBorder="1" applyAlignment="1">
      <alignment horizontal="right" vertical="center"/>
    </xf>
    <xf numFmtId="166" fontId="4" fillId="0" borderId="0" xfId="6" applyNumberFormat="1" applyFont="1" applyFill="1" applyAlignment="1">
      <alignment horizontal="right" vertical="center"/>
    </xf>
    <xf numFmtId="0" fontId="3" fillId="0" borderId="0" xfId="22" applyFont="1" applyFill="1" applyBorder="1" applyAlignment="1">
      <alignment vertical="center"/>
    </xf>
    <xf numFmtId="166" fontId="4" fillId="0" borderId="0" xfId="6" applyNumberFormat="1" applyFont="1" applyFill="1" applyBorder="1" applyAlignment="1">
      <alignment horizontal="right" vertical="center"/>
    </xf>
    <xf numFmtId="166" fontId="4" fillId="0" borderId="0" xfId="10" applyNumberFormat="1" applyFont="1" applyFill="1" applyBorder="1" applyAlignment="1">
      <alignment horizontal="right" vertical="top"/>
    </xf>
    <xf numFmtId="166" fontId="4" fillId="0" borderId="0" xfId="23" applyNumberFormat="1" applyFont="1" applyFill="1" applyAlignment="1">
      <alignment horizontal="right" vertical="top"/>
    </xf>
    <xf numFmtId="166" fontId="4" fillId="0" borderId="0" xfId="22" applyNumberFormat="1" applyFont="1" applyFill="1" applyAlignment="1">
      <alignment horizontal="right" vertical="center"/>
    </xf>
    <xf numFmtId="166" fontId="3" fillId="0" borderId="1" xfId="22" applyNumberFormat="1" applyFont="1" applyFill="1" applyBorder="1" applyAlignment="1">
      <alignment horizontal="right" vertical="center"/>
    </xf>
    <xf numFmtId="165" fontId="4" fillId="0" borderId="0" xfId="1" applyFont="1" applyFill="1" applyAlignment="1">
      <alignment horizontal="right" vertical="center"/>
    </xf>
    <xf numFmtId="169" fontId="13" fillId="0" borderId="0" xfId="10" applyNumberFormat="1" applyFont="1" applyFill="1" applyBorder="1" applyAlignment="1">
      <alignment horizontal="right" vertical="top"/>
    </xf>
    <xf numFmtId="169" fontId="4" fillId="0" borderId="0" xfId="10" applyNumberFormat="1" applyFont="1" applyFill="1" applyBorder="1" applyAlignment="1">
      <alignment horizontal="right" vertical="top"/>
    </xf>
    <xf numFmtId="165" fontId="4" fillId="0" borderId="0" xfId="1" applyFont="1" applyFill="1" applyBorder="1" applyAlignment="1">
      <alignment horizontal="right" vertical="center"/>
    </xf>
    <xf numFmtId="166" fontId="4" fillId="0" borderId="2" xfId="11" applyNumberFormat="1" applyFont="1" applyFill="1" applyBorder="1" applyAlignment="1">
      <alignment horizontal="right" vertical="center"/>
    </xf>
    <xf numFmtId="166" fontId="4" fillId="0" borderId="0" xfId="9" applyNumberFormat="1" applyFont="1" applyFill="1" applyBorder="1" applyAlignment="1">
      <alignment horizontal="right" vertical="center"/>
    </xf>
    <xf numFmtId="0" fontId="3" fillId="0" borderId="1" xfId="13" quotePrefix="1" applyFont="1" applyFill="1" applyBorder="1" applyAlignment="1">
      <alignment horizontal="left" vertical="center"/>
    </xf>
    <xf numFmtId="166" fontId="5" fillId="0" borderId="1" xfId="1" applyNumberFormat="1" applyFont="1" applyFill="1" applyBorder="1" applyAlignment="1">
      <alignment horizontal="right" vertical="center"/>
    </xf>
    <xf numFmtId="164" fontId="5" fillId="0" borderId="1" xfId="5" applyNumberFormat="1" applyFont="1" applyFill="1" applyBorder="1" applyAlignment="1">
      <alignment horizontal="right" vertical="center"/>
    </xf>
    <xf numFmtId="0" fontId="4" fillId="0" borderId="0" xfId="22" applyFont="1" applyFill="1" applyAlignment="1">
      <alignment horizontal="centerContinuous" vertical="center"/>
    </xf>
    <xf numFmtId="166" fontId="3" fillId="0" borderId="0" xfId="5" applyNumberFormat="1" applyFont="1" applyFill="1" applyAlignment="1">
      <alignment horizontal="center" vertical="center"/>
    </xf>
    <xf numFmtId="0" fontId="3" fillId="0" borderId="0" xfId="22" applyFont="1" applyFill="1" applyAlignment="1">
      <alignment horizontal="right" vertical="center"/>
    </xf>
    <xf numFmtId="0" fontId="3" fillId="0" borderId="0" xfId="21" applyFont="1" applyFill="1" applyAlignment="1">
      <alignment vertical="center"/>
    </xf>
    <xf numFmtId="0" fontId="3" fillId="0" borderId="0" xfId="21" applyFont="1" applyFill="1" applyAlignment="1">
      <alignment horizontal="center" vertical="center"/>
    </xf>
    <xf numFmtId="164" fontId="3" fillId="0" borderId="0" xfId="5" applyNumberFormat="1" applyFont="1" applyFill="1" applyAlignment="1">
      <alignment horizontal="right" vertical="center"/>
    </xf>
    <xf numFmtId="164" fontId="4" fillId="0" borderId="0" xfId="5" applyNumberFormat="1" applyFont="1" applyFill="1" applyAlignment="1">
      <alignment horizontal="right" vertical="center"/>
    </xf>
    <xf numFmtId="0" fontId="4" fillId="0" borderId="0" xfId="21" applyFont="1" applyFill="1" applyAlignment="1">
      <alignment vertical="center"/>
    </xf>
    <xf numFmtId="0" fontId="4" fillId="0" borderId="0" xfId="21" applyFont="1" applyFill="1" applyAlignment="1">
      <alignment horizontal="center" vertical="center"/>
    </xf>
    <xf numFmtId="164" fontId="4" fillId="0" borderId="0" xfId="9" applyNumberFormat="1" applyFont="1" applyFill="1" applyAlignment="1">
      <alignment horizontal="right" vertical="center"/>
    </xf>
    <xf numFmtId="0" fontId="4" fillId="0" borderId="0" xfId="28" applyFont="1" applyFill="1" applyAlignment="1">
      <alignment vertical="center"/>
    </xf>
    <xf numFmtId="0" fontId="3" fillId="0" borderId="0" xfId="21" applyFont="1" applyFill="1" applyAlignment="1">
      <alignment horizontal="left" vertical="center"/>
    </xf>
    <xf numFmtId="166" fontId="4" fillId="0" borderId="0" xfId="8" applyNumberFormat="1" applyFont="1" applyFill="1" applyAlignment="1">
      <alignment horizontal="right" vertical="center"/>
    </xf>
    <xf numFmtId="164" fontId="4" fillId="0" borderId="0" xfId="8" applyNumberFormat="1" applyFont="1" applyFill="1" applyAlignment="1">
      <alignment horizontal="right" vertical="center"/>
    </xf>
    <xf numFmtId="0" fontId="3" fillId="0" borderId="0" xfId="22" quotePrefix="1" applyFont="1" applyFill="1" applyAlignment="1">
      <alignment horizontal="left" vertical="center"/>
    </xf>
    <xf numFmtId="166" fontId="3" fillId="0" borderId="0" xfId="5" quotePrefix="1" applyNumberFormat="1" applyFont="1" applyFill="1" applyAlignment="1">
      <alignment horizontal="right" vertical="center"/>
    </xf>
    <xf numFmtId="0" fontId="3" fillId="0" borderId="1" xfId="22" quotePrefix="1" applyFont="1" applyFill="1" applyBorder="1" applyAlignment="1">
      <alignment horizontal="left" vertical="center"/>
    </xf>
    <xf numFmtId="0" fontId="4" fillId="0" borderId="1" xfId="22" applyFont="1" applyFill="1" applyBorder="1" applyAlignment="1">
      <alignment horizontal="centerContinuous" vertical="center"/>
    </xf>
    <xf numFmtId="164" fontId="4" fillId="0" borderId="0" xfId="2" applyNumberFormat="1" applyFont="1" applyFill="1" applyAlignment="1">
      <alignment horizontal="right" vertical="center"/>
    </xf>
    <xf numFmtId="37" fontId="5" fillId="0" borderId="0" xfId="22" applyNumberFormat="1" applyFont="1" applyFill="1" applyAlignment="1">
      <alignment horizontal="center" vertical="center"/>
    </xf>
    <xf numFmtId="0" fontId="4" fillId="0" borderId="1" xfId="22" applyFont="1" applyFill="1" applyBorder="1" applyAlignment="1">
      <alignment vertical="center"/>
    </xf>
    <xf numFmtId="0" fontId="4" fillId="0" borderId="1" xfId="22" applyFont="1" applyFill="1" applyBorder="1" applyAlignment="1">
      <alignment horizontal="center" vertical="center"/>
    </xf>
    <xf numFmtId="0" fontId="4" fillId="0" borderId="1" xfId="22" applyFont="1" applyFill="1" applyBorder="1" applyAlignment="1">
      <alignment horizontal="left" vertical="center"/>
    </xf>
    <xf numFmtId="166" fontId="4" fillId="0" borderId="1" xfId="22" applyNumberFormat="1" applyFont="1" applyFill="1" applyBorder="1" applyAlignment="1">
      <alignment horizontal="justify" vertical="center"/>
    </xf>
    <xf numFmtId="4" fontId="12" fillId="0" borderId="0" xfId="10" applyNumberFormat="1" applyFont="1" applyFill="1" applyAlignment="1">
      <alignment horizontal="right" vertical="center"/>
    </xf>
    <xf numFmtId="166" fontId="3" fillId="0" borderId="1" xfId="5" applyNumberFormat="1" applyFont="1" applyFill="1" applyBorder="1" applyAlignment="1">
      <alignment horizontal="right" vertical="center"/>
    </xf>
    <xf numFmtId="0" fontId="3" fillId="0" borderId="0" xfId="22" applyFont="1" applyFill="1" applyAlignment="1">
      <alignment horizontal="left" vertical="center"/>
    </xf>
    <xf numFmtId="165" fontId="4" fillId="0" borderId="0" xfId="1" applyFont="1" applyFill="1" applyAlignment="1">
      <alignment vertical="center"/>
    </xf>
    <xf numFmtId="0" fontId="3" fillId="0" borderId="0" xfId="13" applyFont="1" applyAlignment="1">
      <alignment vertical="center"/>
    </xf>
    <xf numFmtId="0" fontId="3" fillId="0" borderId="0" xfId="13" quotePrefix="1" applyFont="1" applyAlignment="1">
      <alignment horizontal="left" vertical="center"/>
    </xf>
    <xf numFmtId="0" fontId="4" fillId="0" borderId="0" xfId="13" applyFont="1" applyAlignment="1">
      <alignment horizontal="centerContinuous" vertical="center"/>
    </xf>
    <xf numFmtId="0" fontId="4" fillId="0" borderId="0" xfId="13" applyFont="1" applyAlignment="1">
      <alignment vertical="center"/>
    </xf>
    <xf numFmtId="0" fontId="3" fillId="0" borderId="0" xfId="13" applyFont="1" applyAlignment="1">
      <alignment horizontal="left" vertical="center"/>
    </xf>
    <xf numFmtId="0" fontId="3" fillId="0" borderId="1" xfId="13" applyFont="1" applyBorder="1" applyAlignment="1">
      <alignment horizontal="left" vertical="center"/>
    </xf>
    <xf numFmtId="0" fontId="4" fillId="0" borderId="1" xfId="13" applyFont="1" applyBorder="1" applyAlignment="1">
      <alignment horizontal="centerContinuous" vertical="center"/>
    </xf>
    <xf numFmtId="0" fontId="3" fillId="0" borderId="0" xfId="13" applyFont="1" applyAlignment="1">
      <alignment horizontal="center" vertical="center"/>
    </xf>
    <xf numFmtId="0" fontId="7" fillId="0" borderId="0" xfId="13" applyFont="1" applyAlignment="1">
      <alignment horizontal="center" vertical="center"/>
    </xf>
    <xf numFmtId="0" fontId="3" fillId="0" borderId="1" xfId="13" applyFont="1" applyBorder="1" applyAlignment="1">
      <alignment horizontal="center" vertical="center"/>
    </xf>
    <xf numFmtId="0" fontId="4" fillId="0" borderId="0" xfId="13" applyFont="1" applyAlignment="1">
      <alignment horizontal="left" vertical="center"/>
    </xf>
    <xf numFmtId="0" fontId="4" fillId="0" borderId="0" xfId="13" applyFont="1" applyAlignment="1">
      <alignment horizontal="center" vertical="center"/>
    </xf>
    <xf numFmtId="0" fontId="4" fillId="0" borderId="0" xfId="22" applyFont="1" applyAlignment="1">
      <alignment horizontal="left" vertical="center"/>
    </xf>
    <xf numFmtId="0" fontId="4" fillId="0" borderId="0" xfId="22" applyFont="1" applyAlignment="1">
      <alignment horizontal="justify" vertical="center"/>
    </xf>
    <xf numFmtId="0" fontId="4" fillId="0" borderId="0" xfId="22" applyFont="1" applyAlignment="1">
      <alignment horizontal="center" vertical="center"/>
    </xf>
    <xf numFmtId="166" fontId="4" fillId="0" borderId="1" xfId="5" applyNumberFormat="1" applyFont="1" applyFill="1" applyBorder="1" applyAlignment="1">
      <alignment horizontal="right" vertical="top"/>
    </xf>
    <xf numFmtId="0" fontId="3" fillId="0" borderId="0" xfId="22" applyFont="1" applyAlignment="1">
      <alignment horizontal="left" vertical="center"/>
    </xf>
    <xf numFmtId="0" fontId="4" fillId="0" borderId="0" xfId="22" applyFont="1" applyAlignment="1">
      <alignment vertical="center"/>
    </xf>
    <xf numFmtId="0" fontId="12" fillId="0" borderId="0" xfId="23" applyNumberFormat="1" applyFont="1" applyAlignment="1">
      <alignment vertical="center"/>
    </xf>
    <xf numFmtId="0" fontId="3" fillId="0" borderId="0" xfId="22" applyFont="1" applyAlignment="1">
      <alignment horizontal="center" vertical="center"/>
    </xf>
    <xf numFmtId="0" fontId="3" fillId="0" borderId="0" xfId="22" applyFont="1" applyAlignment="1">
      <alignment vertical="center"/>
    </xf>
    <xf numFmtId="166" fontId="4" fillId="0" borderId="0" xfId="23" applyNumberFormat="1" applyFont="1" applyAlignment="1">
      <alignment horizontal="right" vertical="top"/>
    </xf>
    <xf numFmtId="166" fontId="4" fillId="0" borderId="1" xfId="10" applyNumberFormat="1" applyFont="1" applyFill="1" applyBorder="1" applyAlignment="1">
      <alignment horizontal="right" vertical="top"/>
    </xf>
    <xf numFmtId="166" fontId="4" fillId="0" borderId="0" xfId="22" applyNumberFormat="1" applyFont="1" applyAlignment="1">
      <alignment horizontal="right" vertical="center"/>
    </xf>
    <xf numFmtId="166" fontId="3" fillId="0" borderId="1" xfId="22" applyNumberFormat="1" applyFont="1" applyBorder="1" applyAlignment="1">
      <alignment horizontal="right" vertical="center"/>
    </xf>
    <xf numFmtId="164" fontId="4" fillId="0" borderId="0" xfId="22" applyNumberFormat="1" applyFont="1" applyAlignment="1">
      <alignment horizontal="right" vertical="center"/>
    </xf>
    <xf numFmtId="4" fontId="12" fillId="0" borderId="0" xfId="10" quotePrefix="1" applyNumberFormat="1" applyFont="1" applyFill="1" applyAlignment="1">
      <alignment horizontal="right" vertical="center"/>
    </xf>
    <xf numFmtId="0" fontId="4" fillId="0" borderId="0" xfId="13" quotePrefix="1" applyFont="1" applyAlignment="1">
      <alignment horizontal="justify" vertical="center"/>
    </xf>
    <xf numFmtId="0" fontId="4" fillId="0" borderId="0" xfId="13" quotePrefix="1" applyFont="1" applyAlignment="1">
      <alignment horizontal="center" vertical="center"/>
    </xf>
    <xf numFmtId="166" fontId="4" fillId="0" borderId="0" xfId="13" quotePrefix="1" applyNumberFormat="1" applyFont="1" applyAlignment="1">
      <alignment horizontal="justify" vertical="center"/>
    </xf>
    <xf numFmtId="0" fontId="3" fillId="0" borderId="0" xfId="29" applyFont="1" applyAlignment="1">
      <alignment horizontal="left" vertical="center"/>
    </xf>
    <xf numFmtId="0" fontId="3" fillId="0" borderId="0" xfId="13" applyFont="1" applyAlignment="1">
      <alignment horizontal="centerContinuous" vertical="center"/>
    </xf>
    <xf numFmtId="0" fontId="3" fillId="0" borderId="1" xfId="13" applyFont="1" applyBorder="1" applyAlignment="1">
      <alignment horizontal="centerContinuous" vertical="center"/>
    </xf>
    <xf numFmtId="164" fontId="4" fillId="0" borderId="0" xfId="13" applyNumberFormat="1" applyFont="1" applyAlignment="1">
      <alignment vertical="center"/>
    </xf>
    <xf numFmtId="0" fontId="4" fillId="0" borderId="0" xfId="29" applyFont="1" applyAlignment="1">
      <alignment vertical="center"/>
    </xf>
    <xf numFmtId="166" fontId="4" fillId="0" borderId="0" xfId="13" applyNumberFormat="1" applyFont="1" applyAlignment="1">
      <alignment horizontal="center" vertical="center"/>
    </xf>
    <xf numFmtId="164" fontId="4" fillId="0" borderId="0" xfId="13" applyNumberFormat="1" applyFont="1" applyAlignment="1">
      <alignment horizontal="center" vertical="center"/>
    </xf>
    <xf numFmtId="164" fontId="4" fillId="0" borderId="0" xfId="16" applyNumberFormat="1" applyFont="1" applyAlignment="1">
      <alignment vertical="center"/>
    </xf>
    <xf numFmtId="166" fontId="4" fillId="0" borderId="0" xfId="16" applyNumberFormat="1" applyFont="1" applyAlignment="1">
      <alignment vertical="center"/>
    </xf>
    <xf numFmtId="166" fontId="4" fillId="0" borderId="0" xfId="22" applyNumberFormat="1" applyFont="1" applyAlignment="1">
      <alignment vertical="center"/>
    </xf>
    <xf numFmtId="0" fontId="4" fillId="0" borderId="1" xfId="29" applyFont="1" applyBorder="1" applyAlignment="1">
      <alignment horizontal="left" vertical="center"/>
    </xf>
    <xf numFmtId="0" fontId="4" fillId="0" borderId="1" xfId="13" applyFont="1" applyBorder="1" applyAlignment="1">
      <alignment horizontal="center" vertical="center"/>
    </xf>
    <xf numFmtId="166" fontId="4" fillId="0" borderId="1" xfId="13" applyNumberFormat="1" applyFont="1" applyBorder="1" applyAlignment="1">
      <alignment vertical="center"/>
    </xf>
    <xf numFmtId="168" fontId="3" fillId="0" borderId="0" xfId="13" quotePrefix="1" applyNumberFormat="1" applyFont="1" applyAlignment="1">
      <alignment horizontal="left" vertical="center"/>
    </xf>
    <xf numFmtId="168" fontId="3" fillId="0" borderId="0" xfId="13" applyNumberFormat="1" applyFont="1" applyAlignment="1">
      <alignment vertical="center"/>
    </xf>
    <xf numFmtId="168" fontId="4" fillId="0" borderId="0" xfId="13" applyNumberFormat="1" applyFont="1" applyAlignment="1">
      <alignment vertical="center"/>
    </xf>
    <xf numFmtId="168" fontId="4" fillId="0" borderId="0" xfId="13" applyNumberFormat="1" applyFont="1" applyAlignment="1">
      <alignment horizontal="center" vertical="center"/>
    </xf>
    <xf numFmtId="166" fontId="4" fillId="0" borderId="0" xfId="13" applyNumberFormat="1" applyFont="1" applyAlignment="1">
      <alignment vertical="center"/>
    </xf>
    <xf numFmtId="168" fontId="3" fillId="0" borderId="0" xfId="13" applyNumberFormat="1" applyFont="1" applyAlignment="1">
      <alignment horizontal="left" vertical="center"/>
    </xf>
    <xf numFmtId="168" fontId="4" fillId="0" borderId="0" xfId="13" applyNumberFormat="1" applyFont="1" applyAlignment="1">
      <alignment horizontal="centerContinuous" vertical="center"/>
    </xf>
    <xf numFmtId="166" fontId="4" fillId="0" borderId="0" xfId="13" applyNumberFormat="1" applyFont="1" applyAlignment="1">
      <alignment horizontal="centerContinuous" vertical="center"/>
    </xf>
    <xf numFmtId="168" fontId="3" fillId="0" borderId="1" xfId="13" applyNumberFormat="1" applyFont="1" applyBorder="1" applyAlignment="1">
      <alignment horizontal="left" vertical="center"/>
    </xf>
    <xf numFmtId="168" fontId="4" fillId="0" borderId="1" xfId="13" applyNumberFormat="1" applyFont="1" applyBorder="1" applyAlignment="1">
      <alignment horizontal="center" vertical="center"/>
    </xf>
    <xf numFmtId="168" fontId="4" fillId="0" borderId="1" xfId="13" applyNumberFormat="1" applyFont="1" applyBorder="1" applyAlignment="1">
      <alignment horizontal="centerContinuous" vertical="center"/>
    </xf>
    <xf numFmtId="166" fontId="4" fillId="0" borderId="1" xfId="13" applyNumberFormat="1" applyFont="1" applyBorder="1" applyAlignment="1">
      <alignment horizontal="centerContinuous" vertical="center"/>
    </xf>
    <xf numFmtId="168" fontId="3" fillId="0" borderId="0" xfId="13" applyNumberFormat="1" applyFont="1" applyAlignment="1">
      <alignment horizontal="center" vertical="center"/>
    </xf>
    <xf numFmtId="168" fontId="7" fillId="0" borderId="0" xfId="13" applyNumberFormat="1" applyFont="1" applyAlignment="1">
      <alignment horizontal="center" vertical="center"/>
    </xf>
    <xf numFmtId="166" fontId="3" fillId="0" borderId="0" xfId="13" applyNumberFormat="1" applyFont="1" applyAlignment="1">
      <alignment horizontal="right" vertical="center"/>
    </xf>
    <xf numFmtId="168" fontId="3" fillId="0" borderId="0" xfId="13" applyNumberFormat="1" applyFont="1" applyAlignment="1">
      <alignment horizontal="right" vertical="center"/>
    </xf>
    <xf numFmtId="166" fontId="3" fillId="0" borderId="1" xfId="13" applyNumberFormat="1" applyFont="1" applyBorder="1" applyAlignment="1">
      <alignment horizontal="right" vertical="center"/>
    </xf>
    <xf numFmtId="166" fontId="4" fillId="0" borderId="0" xfId="13" applyNumberFormat="1" applyFont="1" applyAlignment="1">
      <alignment horizontal="right" vertical="center"/>
    </xf>
    <xf numFmtId="168" fontId="4" fillId="0" borderId="0" xfId="13" applyNumberFormat="1" applyFont="1" applyAlignment="1">
      <alignment horizontal="right" vertical="center"/>
    </xf>
    <xf numFmtId="168" fontId="4" fillId="0" borderId="0" xfId="27" applyNumberFormat="1" applyFont="1" applyAlignment="1">
      <alignment horizontal="center" vertical="center"/>
    </xf>
    <xf numFmtId="164" fontId="4" fillId="0" borderId="0" xfId="13" applyNumberFormat="1" applyFont="1" applyAlignment="1">
      <alignment horizontal="right" vertical="center"/>
    </xf>
    <xf numFmtId="166" fontId="4" fillId="0" borderId="1" xfId="23" applyNumberFormat="1" applyFont="1" applyBorder="1" applyAlignment="1">
      <alignment horizontal="right" vertical="center"/>
    </xf>
    <xf numFmtId="166" fontId="4" fillId="0" borderId="3" xfId="2" applyNumberFormat="1" applyFont="1" applyFill="1" applyBorder="1" applyAlignment="1">
      <alignment horizontal="right" vertical="center"/>
    </xf>
    <xf numFmtId="166" fontId="4" fillId="0" borderId="1" xfId="13" applyNumberFormat="1" applyFont="1" applyBorder="1" applyAlignment="1">
      <alignment horizontal="right" vertical="center"/>
    </xf>
    <xf numFmtId="0" fontId="4" fillId="0" borderId="1" xfId="13" applyFont="1" applyBorder="1" applyAlignment="1">
      <alignment horizontal="left" vertical="center"/>
    </xf>
    <xf numFmtId="168" fontId="4" fillId="0" borderId="1" xfId="13" applyNumberFormat="1" applyFont="1" applyBorder="1" applyAlignment="1">
      <alignment vertical="center"/>
    </xf>
    <xf numFmtId="168" fontId="3" fillId="0" borderId="0" xfId="26" applyNumberFormat="1" applyFont="1" applyAlignment="1">
      <alignment vertical="center"/>
    </xf>
    <xf numFmtId="0" fontId="4" fillId="0" borderId="0" xfId="26" applyFont="1" applyAlignment="1">
      <alignment vertical="center"/>
    </xf>
    <xf numFmtId="166" fontId="4" fillId="0" borderId="0" xfId="4" applyNumberFormat="1" applyFont="1" applyAlignment="1">
      <alignment vertical="center"/>
    </xf>
    <xf numFmtId="166" fontId="4" fillId="0" borderId="0" xfId="4" applyNumberFormat="1" applyFont="1" applyAlignment="1">
      <alignment horizontal="right" vertical="center"/>
    </xf>
    <xf numFmtId="168" fontId="3" fillId="0" borderId="0" xfId="26" quotePrefix="1" applyNumberFormat="1" applyFont="1" applyAlignment="1">
      <alignment horizontal="left" vertical="center"/>
    </xf>
    <xf numFmtId="168" fontId="4" fillId="0" borderId="0" xfId="26" applyNumberFormat="1" applyFont="1" applyAlignment="1">
      <alignment horizontal="centerContinuous" vertical="center"/>
    </xf>
    <xf numFmtId="166" fontId="4" fillId="0" borderId="0" xfId="4" applyNumberFormat="1" applyFont="1" applyAlignment="1">
      <alignment horizontal="centerContinuous" vertical="center"/>
    </xf>
    <xf numFmtId="168" fontId="3" fillId="0" borderId="1" xfId="26" applyNumberFormat="1" applyFont="1" applyBorder="1" applyAlignment="1">
      <alignment horizontal="left" vertical="center"/>
    </xf>
    <xf numFmtId="168" fontId="4" fillId="0" borderId="1" xfId="26" applyNumberFormat="1" applyFont="1" applyBorder="1" applyAlignment="1">
      <alignment horizontal="centerContinuous" vertical="center"/>
    </xf>
    <xf numFmtId="166" fontId="4" fillId="0" borderId="1" xfId="26" applyNumberFormat="1" applyFont="1" applyBorder="1" applyAlignment="1">
      <alignment horizontal="right" vertical="center" wrapText="1"/>
    </xf>
    <xf numFmtId="166" fontId="4" fillId="0" borderId="1" xfId="4" applyNumberFormat="1" applyFont="1" applyBorder="1" applyAlignment="1">
      <alignment horizontal="centerContinuous" vertical="center"/>
    </xf>
    <xf numFmtId="166" fontId="4" fillId="0" borderId="1" xfId="4" applyNumberFormat="1" applyFont="1" applyBorder="1" applyAlignment="1">
      <alignment horizontal="right" vertical="center"/>
    </xf>
    <xf numFmtId="168" fontId="3" fillId="0" borderId="0" xfId="26" applyNumberFormat="1" applyFont="1" applyAlignment="1">
      <alignment horizontal="left" vertical="center"/>
    </xf>
    <xf numFmtId="166" fontId="4" fillId="0" borderId="0" xfId="26" applyNumberFormat="1" applyFont="1" applyAlignment="1">
      <alignment horizontal="right" vertical="center" wrapText="1"/>
    </xf>
    <xf numFmtId="168" fontId="4" fillId="0" borderId="0" xfId="26" applyNumberFormat="1" applyFont="1" applyAlignment="1">
      <alignment horizontal="left" vertical="center"/>
    </xf>
    <xf numFmtId="0" fontId="3" fillId="0" borderId="0" xfId="26" applyFont="1" applyAlignment="1">
      <alignment horizontal="center" vertical="center"/>
    </xf>
    <xf numFmtId="168" fontId="7" fillId="0" borderId="0" xfId="26" applyNumberFormat="1" applyFont="1" applyAlignment="1">
      <alignment horizontal="center" vertical="center"/>
    </xf>
    <xf numFmtId="166" fontId="3" fillId="0" borderId="1" xfId="4" applyNumberFormat="1" applyFont="1" applyBorder="1" applyAlignment="1">
      <alignment horizontal="right" vertical="center"/>
    </xf>
    <xf numFmtId="166" fontId="3" fillId="0" borderId="1" xfId="2" applyNumberFormat="1" applyFont="1" applyBorder="1" applyAlignment="1">
      <alignment horizontal="right" vertical="center"/>
    </xf>
    <xf numFmtId="168" fontId="3" fillId="0" borderId="0" xfId="26" applyNumberFormat="1" applyFont="1" applyAlignment="1">
      <alignment horizontal="center" vertical="center"/>
    </xf>
    <xf numFmtId="166" fontId="3" fillId="0" borderId="0" xfId="5" applyNumberFormat="1" applyFont="1" applyAlignment="1">
      <alignment horizontal="center" vertical="center"/>
    </xf>
    <xf numFmtId="166" fontId="3" fillId="0" borderId="0" xfId="2" applyNumberFormat="1" applyFont="1" applyAlignment="1">
      <alignment horizontal="right" vertical="top"/>
    </xf>
    <xf numFmtId="166" fontId="4" fillId="0" borderId="0" xfId="2" applyNumberFormat="1" applyFont="1" applyAlignment="1">
      <alignment horizontal="right" vertical="top"/>
    </xf>
    <xf numFmtId="168" fontId="4" fillId="0" borderId="0" xfId="26" applyNumberFormat="1" applyFont="1" applyAlignment="1">
      <alignment vertical="center"/>
    </xf>
    <xf numFmtId="0" fontId="3" fillId="0" borderId="1" xfId="26" applyFont="1" applyBorder="1" applyAlignment="1">
      <alignment horizontal="center" vertical="center"/>
    </xf>
    <xf numFmtId="166" fontId="3" fillId="0" borderId="1" xfId="2" quotePrefix="1" applyNumberFormat="1" applyFont="1" applyBorder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0" fontId="4" fillId="0" borderId="0" xfId="26" applyFont="1" applyAlignment="1">
      <alignment horizontal="center" vertical="center"/>
    </xf>
    <xf numFmtId="168" fontId="6" fillId="0" borderId="0" xfId="26" applyNumberFormat="1" applyFont="1" applyAlignment="1">
      <alignment horizontal="center" vertical="center"/>
    </xf>
    <xf numFmtId="166" fontId="4" fillId="0" borderId="0" xfId="5" applyNumberFormat="1" applyFont="1" applyAlignment="1">
      <alignment horizontal="right" vertical="center"/>
    </xf>
    <xf numFmtId="164" fontId="4" fillId="0" borderId="0" xfId="5" applyNumberFormat="1" applyFont="1" applyAlignment="1">
      <alignment horizontal="right" vertical="center"/>
    </xf>
    <xf numFmtId="164" fontId="4" fillId="0" borderId="0" xfId="26" applyNumberFormat="1" applyFont="1" applyAlignment="1">
      <alignment horizontal="right" vertical="center" wrapText="1"/>
    </xf>
    <xf numFmtId="164" fontId="4" fillId="0" borderId="0" xfId="4" applyNumberFormat="1" applyFont="1" applyAlignment="1">
      <alignment horizontal="right" vertical="center"/>
    </xf>
    <xf numFmtId="168" fontId="4" fillId="0" borderId="0" xfId="23" applyNumberFormat="1" applyFont="1" applyAlignment="1">
      <alignment horizontal="left" vertical="center"/>
    </xf>
    <xf numFmtId="168" fontId="4" fillId="0" borderId="0" xfId="22" applyNumberFormat="1" applyFont="1" applyAlignment="1">
      <alignment horizontal="left" vertical="center"/>
    </xf>
    <xf numFmtId="168" fontId="4" fillId="0" borderId="0" xfId="26" quotePrefix="1" applyNumberFormat="1" applyFont="1" applyAlignment="1">
      <alignment horizontal="left" vertical="center"/>
    </xf>
    <xf numFmtId="168" fontId="6" fillId="0" borderId="0" xfId="26" applyNumberFormat="1" applyFont="1" applyAlignment="1">
      <alignment horizontal="left" vertical="center"/>
    </xf>
    <xf numFmtId="166" fontId="4" fillId="0" borderId="1" xfId="5" applyNumberFormat="1" applyFont="1" applyBorder="1" applyAlignment="1">
      <alignment horizontal="right" vertical="center"/>
    </xf>
    <xf numFmtId="168" fontId="4" fillId="0" borderId="1" xfId="26" applyNumberFormat="1" applyFont="1" applyBorder="1" applyAlignment="1">
      <alignment vertical="center"/>
    </xf>
    <xf numFmtId="168" fontId="7" fillId="0" borderId="1" xfId="26" applyNumberFormat="1" applyFont="1" applyBorder="1" applyAlignment="1">
      <alignment horizontal="center" vertical="center"/>
    </xf>
    <xf numFmtId="166" fontId="3" fillId="0" borderId="0" xfId="4" applyNumberFormat="1" applyFont="1" applyAlignment="1">
      <alignment horizontal="right" vertical="center"/>
    </xf>
    <xf numFmtId="168" fontId="3" fillId="0" borderId="1" xfId="26" applyNumberFormat="1" applyFont="1" applyBorder="1" applyAlignment="1">
      <alignment vertical="center"/>
    </xf>
    <xf numFmtId="168" fontId="3" fillId="0" borderId="0" xfId="22" applyNumberFormat="1" applyFont="1" applyAlignment="1">
      <alignment horizontal="left" vertical="center"/>
    </xf>
    <xf numFmtId="168" fontId="4" fillId="0" borderId="0" xfId="26" applyNumberFormat="1" applyFont="1" applyAlignment="1">
      <alignment horizontal="center" vertical="center"/>
    </xf>
    <xf numFmtId="170" fontId="4" fillId="0" borderId="0" xfId="4" applyNumberFormat="1" applyFont="1" applyAlignment="1">
      <alignment horizontal="right" vertical="center"/>
    </xf>
    <xf numFmtId="0" fontId="4" fillId="0" borderId="0" xfId="26" applyFont="1" applyAlignment="1">
      <alignment horizontal="left" vertical="center"/>
    </xf>
    <xf numFmtId="166" fontId="4" fillId="0" borderId="0" xfId="26" applyNumberFormat="1" applyFont="1" applyAlignment="1">
      <alignment horizontal="center" vertical="center"/>
    </xf>
    <xf numFmtId="164" fontId="4" fillId="0" borderId="0" xfId="26" applyNumberFormat="1" applyFont="1" applyAlignment="1">
      <alignment horizontal="center" vertical="center"/>
    </xf>
    <xf numFmtId="166" fontId="4" fillId="0" borderId="3" xfId="4" applyNumberFormat="1" applyFont="1" applyBorder="1" applyAlignment="1">
      <alignment horizontal="right" vertical="center"/>
    </xf>
    <xf numFmtId="166" fontId="4" fillId="0" borderId="2" xfId="4" applyNumberFormat="1" applyFont="1" applyBorder="1" applyAlignment="1">
      <alignment horizontal="right" vertical="center"/>
    </xf>
    <xf numFmtId="166" fontId="3" fillId="0" borderId="0" xfId="5" applyNumberFormat="1" applyFont="1" applyAlignment="1">
      <alignment horizontal="right" vertical="center"/>
    </xf>
    <xf numFmtId="164" fontId="4" fillId="0" borderId="0" xfId="4" applyNumberFormat="1" applyFont="1" applyAlignment="1">
      <alignment horizontal="centerContinuous" vertical="center"/>
    </xf>
    <xf numFmtId="164" fontId="3" fillId="0" borderId="0" xfId="4" applyNumberFormat="1" applyFont="1" applyAlignment="1">
      <alignment horizontal="right" vertical="center"/>
    </xf>
    <xf numFmtId="164" fontId="4" fillId="0" borderId="0" xfId="4" applyNumberFormat="1" applyFont="1" applyAlignment="1">
      <alignment vertical="center"/>
    </xf>
    <xf numFmtId="164" fontId="3" fillId="0" borderId="0" xfId="5" applyNumberFormat="1" applyFont="1" applyAlignment="1">
      <alignment horizontal="right" vertical="center"/>
    </xf>
    <xf numFmtId="0" fontId="4" fillId="0" borderId="1" xfId="22" applyFont="1" applyBorder="1" applyAlignment="1">
      <alignment horizontal="justify" vertical="center"/>
    </xf>
    <xf numFmtId="166" fontId="12" fillId="0" borderId="0" xfId="10" applyNumberFormat="1" applyFont="1" applyFill="1" applyAlignment="1">
      <alignment horizontal="right" vertical="center"/>
    </xf>
    <xf numFmtId="164" fontId="4" fillId="0" borderId="0" xfId="2" quotePrefix="1" applyNumberFormat="1" applyFont="1" applyFill="1" applyBorder="1" applyAlignment="1">
      <alignment horizontal="right" vertical="center"/>
    </xf>
    <xf numFmtId="168" fontId="3" fillId="0" borderId="0" xfId="13" applyNumberFormat="1" applyFont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72" fontId="12" fillId="0" borderId="0" xfId="0" applyNumberFormat="1" applyFont="1" applyAlignment="1">
      <alignment horizontal="right" vertical="center"/>
    </xf>
    <xf numFmtId="172" fontId="11" fillId="0" borderId="0" xfId="0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172" fontId="12" fillId="0" borderId="5" xfId="0" applyNumberFormat="1" applyFont="1" applyBorder="1" applyAlignment="1">
      <alignment horizontal="right" vertical="center"/>
    </xf>
    <xf numFmtId="172" fontId="12" fillId="0" borderId="6" xfId="0" applyNumberFormat="1" applyFont="1" applyBorder="1" applyAlignment="1">
      <alignment horizontal="right" vertical="center"/>
    </xf>
    <xf numFmtId="37" fontId="12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168" fontId="12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0" fontId="15" fillId="0" borderId="0" xfId="0" applyFont="1"/>
    <xf numFmtId="0" fontId="12" fillId="0" borderId="0" xfId="0" quotePrefix="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72" fontId="12" fillId="0" borderId="0" xfId="0" applyNumberFormat="1" applyFont="1" applyBorder="1" applyAlignment="1">
      <alignment horizontal="right" vertical="center"/>
    </xf>
    <xf numFmtId="172" fontId="12" fillId="0" borderId="0" xfId="0" applyNumberFormat="1" applyFont="1" applyFill="1" applyAlignment="1">
      <alignment horizontal="right" vertical="center"/>
    </xf>
    <xf numFmtId="172" fontId="12" fillId="0" borderId="5" xfId="0" applyNumberFormat="1" applyFont="1" applyFill="1" applyBorder="1" applyAlignment="1">
      <alignment horizontal="right" vertical="center"/>
    </xf>
    <xf numFmtId="170" fontId="4" fillId="0" borderId="0" xfId="1" applyNumberFormat="1" applyFont="1" applyAlignment="1">
      <alignment vertical="center"/>
    </xf>
    <xf numFmtId="168" fontId="3" fillId="0" borderId="0" xfId="13" applyNumberFormat="1" applyFont="1" applyAlignment="1">
      <alignment horizontal="left" vertical="center"/>
    </xf>
    <xf numFmtId="166" fontId="4" fillId="2" borderId="0" xfId="5" applyNumberFormat="1" applyFont="1" applyFill="1" applyAlignment="1">
      <alignment horizontal="right" vertical="center"/>
    </xf>
    <xf numFmtId="172" fontId="12" fillId="2" borderId="0" xfId="0" applyNumberFormat="1" applyFont="1" applyFill="1" applyAlignment="1">
      <alignment horizontal="right" vertical="center"/>
    </xf>
    <xf numFmtId="172" fontId="12" fillId="2" borderId="5" xfId="0" applyNumberFormat="1" applyFont="1" applyFill="1" applyBorder="1" applyAlignment="1">
      <alignment horizontal="right" vertical="center"/>
    </xf>
    <xf numFmtId="172" fontId="12" fillId="2" borderId="6" xfId="0" applyNumberFormat="1" applyFont="1" applyFill="1" applyBorder="1" applyAlignment="1">
      <alignment horizontal="right" vertical="center"/>
    </xf>
    <xf numFmtId="166" fontId="4" fillId="2" borderId="0" xfId="5" applyNumberFormat="1" applyFont="1" applyFill="1" applyBorder="1" applyAlignment="1">
      <alignment horizontal="right" vertical="center"/>
    </xf>
    <xf numFmtId="166" fontId="4" fillId="2" borderId="0" xfId="13" applyNumberFormat="1" applyFont="1" applyFill="1" applyAlignment="1">
      <alignment horizontal="center" vertical="center"/>
    </xf>
    <xf numFmtId="166" fontId="4" fillId="2" borderId="0" xfId="8" applyNumberFormat="1" applyFont="1" applyFill="1" applyBorder="1" applyAlignment="1">
      <alignment horizontal="right" vertical="center"/>
    </xf>
    <xf numFmtId="166" fontId="4" fillId="2" borderId="3" xfId="5" applyNumberFormat="1" applyFont="1" applyFill="1" applyBorder="1" applyAlignment="1">
      <alignment horizontal="right" vertical="center"/>
    </xf>
    <xf numFmtId="166" fontId="4" fillId="2" borderId="1" xfId="8" applyNumberFormat="1" applyFont="1" applyFill="1" applyBorder="1" applyAlignment="1">
      <alignment horizontal="right" vertical="center"/>
    </xf>
    <xf numFmtId="166" fontId="4" fillId="2" borderId="2" xfId="8" applyNumberFormat="1" applyFont="1" applyFill="1" applyBorder="1" applyAlignment="1">
      <alignment horizontal="right" vertical="center"/>
    </xf>
    <xf numFmtId="166" fontId="4" fillId="2" borderId="0" xfId="6" applyNumberFormat="1" applyFont="1" applyFill="1" applyAlignment="1">
      <alignment horizontal="right" vertical="center"/>
    </xf>
    <xf numFmtId="166" fontId="4" fillId="2" borderId="0" xfId="6" applyNumberFormat="1" applyFont="1" applyFill="1" applyBorder="1" applyAlignment="1">
      <alignment horizontal="right" vertical="center"/>
    </xf>
    <xf numFmtId="166" fontId="4" fillId="2" borderId="1" xfId="6" applyNumberFormat="1" applyFont="1" applyFill="1" applyBorder="1" applyAlignment="1">
      <alignment horizontal="right" vertical="center"/>
    </xf>
    <xf numFmtId="166" fontId="4" fillId="2" borderId="2" xfId="6" applyNumberFormat="1" applyFont="1" applyFill="1" applyBorder="1" applyAlignment="1">
      <alignment horizontal="right" vertical="center"/>
    </xf>
    <xf numFmtId="166" fontId="4" fillId="2" borderId="0" xfId="22" applyNumberFormat="1" applyFont="1" applyFill="1" applyAlignment="1">
      <alignment horizontal="right" vertical="center"/>
    </xf>
    <xf numFmtId="166" fontId="4" fillId="2" borderId="2" xfId="3" applyNumberFormat="1" applyFont="1" applyFill="1" applyBorder="1" applyAlignment="1">
      <alignment horizontal="right" vertical="center"/>
    </xf>
    <xf numFmtId="165" fontId="4" fillId="2" borderId="0" xfId="1" applyFont="1" applyFill="1" applyAlignment="1">
      <alignment horizontal="right" vertical="center"/>
    </xf>
    <xf numFmtId="165" fontId="4" fillId="2" borderId="0" xfId="1" applyFont="1" applyFill="1" applyAlignment="1">
      <alignment vertical="center"/>
    </xf>
    <xf numFmtId="4" fontId="12" fillId="2" borderId="0" xfId="10" quotePrefix="1" applyNumberFormat="1" applyFont="1" applyFill="1" applyAlignment="1">
      <alignment horizontal="right" vertical="center"/>
    </xf>
    <xf numFmtId="166" fontId="4" fillId="2" borderId="0" xfId="3" applyNumberFormat="1" applyFont="1" applyFill="1" applyBorder="1" applyAlignment="1">
      <alignment horizontal="right" vertical="center"/>
    </xf>
    <xf numFmtId="166" fontId="4" fillId="2" borderId="1" xfId="5" applyNumberFormat="1" applyFont="1" applyFill="1" applyBorder="1" applyAlignment="1">
      <alignment horizontal="right" vertical="center"/>
    </xf>
    <xf numFmtId="168" fontId="4" fillId="0" borderId="0" xfId="2" applyNumberFormat="1" applyFont="1" applyFill="1" applyBorder="1" applyAlignment="1">
      <alignment horizontal="centerContinuous" vertical="center"/>
    </xf>
    <xf numFmtId="168" fontId="3" fillId="0" borderId="1" xfId="13" applyNumberFormat="1" applyFont="1" applyBorder="1" applyAlignment="1">
      <alignment horizontal="right" vertical="center"/>
    </xf>
    <xf numFmtId="166" fontId="3" fillId="0" borderId="1" xfId="2" applyNumberFormat="1" applyFont="1" applyFill="1" applyBorder="1" applyAlignment="1">
      <alignment horizontal="centerContinuous" vertical="center"/>
    </xf>
    <xf numFmtId="166" fontId="3" fillId="0" borderId="4" xfId="13" applyNumberFormat="1" applyFont="1" applyBorder="1" applyAlignment="1">
      <alignment horizontal="center" vertical="center"/>
    </xf>
    <xf numFmtId="168" fontId="3" fillId="0" borderId="4" xfId="13" applyNumberFormat="1" applyFont="1" applyBorder="1" applyAlignment="1">
      <alignment horizontal="right" vertical="center"/>
    </xf>
    <xf numFmtId="166" fontId="3" fillId="0" borderId="0" xfId="13" applyNumberFormat="1" applyFont="1" applyAlignment="1">
      <alignment horizontal="center" vertical="center"/>
    </xf>
    <xf numFmtId="166" fontId="3" fillId="0" borderId="0" xfId="29" applyNumberFormat="1" applyFont="1" applyAlignment="1">
      <alignment horizontal="right" vertical="center"/>
    </xf>
    <xf numFmtId="166" fontId="3" fillId="0" borderId="0" xfId="33" applyNumberFormat="1" applyFont="1" applyAlignment="1">
      <alignment horizontal="right" vertical="center"/>
    </xf>
    <xf numFmtId="166" fontId="3" fillId="0" borderId="0" xfId="2" quotePrefix="1" applyNumberFormat="1" applyFont="1" applyFill="1" applyBorder="1" applyAlignment="1">
      <alignment horizontal="right" vertical="center"/>
    </xf>
    <xf numFmtId="166" fontId="3" fillId="0" borderId="0" xfId="34" applyNumberFormat="1" applyFont="1" applyFill="1" applyBorder="1" applyAlignment="1">
      <alignment horizontal="right" vertical="center" wrapText="1"/>
    </xf>
    <xf numFmtId="166" fontId="3" fillId="0" borderId="1" xfId="15" applyNumberFormat="1" applyFont="1" applyBorder="1" applyAlignment="1">
      <alignment horizontal="right" vertical="center"/>
    </xf>
    <xf numFmtId="166" fontId="3" fillId="0" borderId="1" xfId="33" applyNumberFormat="1" applyFont="1" applyBorder="1" applyAlignment="1">
      <alignment horizontal="right" vertical="center"/>
    </xf>
    <xf numFmtId="166" fontId="3" fillId="0" borderId="1" xfId="29" applyNumberFormat="1" applyFont="1" applyBorder="1" applyAlignment="1">
      <alignment horizontal="right" vertical="center"/>
    </xf>
    <xf numFmtId="166" fontId="3" fillId="0" borderId="1" xfId="13" applyNumberFormat="1" applyFont="1" applyBorder="1" applyAlignment="1">
      <alignment horizontal="right" vertical="center" wrapText="1"/>
    </xf>
    <xf numFmtId="166" fontId="4" fillId="0" borderId="0" xfId="18" applyNumberFormat="1" applyFont="1" applyAlignment="1">
      <alignment horizontal="right" vertical="center"/>
    </xf>
    <xf numFmtId="165" fontId="4" fillId="0" borderId="0" xfId="2" applyFont="1" applyFill="1" applyBorder="1" applyAlignment="1">
      <alignment horizontal="right" vertical="center"/>
    </xf>
    <xf numFmtId="166" fontId="4" fillId="0" borderId="0" xfId="2" quotePrefix="1" applyNumberFormat="1" applyFont="1" applyFill="1" applyBorder="1" applyAlignment="1">
      <alignment horizontal="right" vertical="center"/>
    </xf>
    <xf numFmtId="168" fontId="4" fillId="0" borderId="0" xfId="27" applyNumberFormat="1" applyFont="1" applyAlignment="1">
      <alignment horizontal="left" vertical="center"/>
    </xf>
    <xf numFmtId="168" fontId="3" fillId="0" borderId="0" xfId="27" applyNumberFormat="1" applyFont="1" applyAlignment="1">
      <alignment vertical="center"/>
    </xf>
    <xf numFmtId="166" fontId="4" fillId="0" borderId="0" xfId="34" applyNumberFormat="1" applyFont="1" applyFill="1" applyBorder="1" applyAlignment="1">
      <alignment horizontal="right" vertical="center"/>
    </xf>
    <xf numFmtId="166" fontId="4" fillId="0" borderId="0" xfId="34" quotePrefix="1" applyNumberFormat="1" applyFont="1" applyFill="1" applyBorder="1" applyAlignment="1">
      <alignment horizontal="right" vertical="center"/>
    </xf>
    <xf numFmtId="166" fontId="4" fillId="0" borderId="1" xfId="11" applyNumberFormat="1" applyFont="1" applyFill="1" applyBorder="1" applyAlignment="1">
      <alignment horizontal="right" vertical="center"/>
    </xf>
    <xf numFmtId="166" fontId="4" fillId="0" borderId="0" xfId="31" applyNumberFormat="1" applyFont="1" applyFill="1" applyBorder="1" applyAlignment="1">
      <alignment vertical="center"/>
    </xf>
    <xf numFmtId="166" fontId="4" fillId="0" borderId="2" xfId="2" applyNumberFormat="1" applyFont="1" applyFill="1" applyBorder="1" applyAlignment="1">
      <alignment horizontal="right" vertical="center"/>
    </xf>
    <xf numFmtId="166" fontId="4" fillId="2" borderId="0" xfId="11" applyNumberFormat="1" applyFont="1" applyFill="1" applyBorder="1" applyAlignment="1">
      <alignment horizontal="right" vertical="center"/>
    </xf>
    <xf numFmtId="166" fontId="4" fillId="2" borderId="0" xfId="2" applyNumberFormat="1" applyFont="1" applyFill="1" applyBorder="1" applyAlignment="1">
      <alignment horizontal="right" vertical="center"/>
    </xf>
    <xf numFmtId="166" fontId="3" fillId="2" borderId="3" xfId="2" applyNumberFormat="1" applyFont="1" applyFill="1" applyBorder="1" applyAlignment="1">
      <alignment horizontal="right" vertical="center"/>
    </xf>
    <xf numFmtId="166" fontId="4" fillId="2" borderId="2" xfId="2" applyNumberFormat="1" applyFont="1" applyFill="1" applyBorder="1" applyAlignment="1">
      <alignment horizontal="right" vertical="center"/>
    </xf>
    <xf numFmtId="166" fontId="3" fillId="2" borderId="3" xfId="13" applyNumberFormat="1" applyFont="1" applyFill="1" applyBorder="1" applyAlignment="1">
      <alignment horizontal="right" vertical="center"/>
    </xf>
    <xf numFmtId="166" fontId="4" fillId="2" borderId="0" xfId="13" applyNumberFormat="1" applyFont="1" applyFill="1" applyAlignment="1">
      <alignment horizontal="right" vertical="center"/>
    </xf>
    <xf numFmtId="168" fontId="4" fillId="2" borderId="0" xfId="13" applyNumberFormat="1" applyFont="1" applyFill="1" applyAlignment="1">
      <alignment vertical="center"/>
    </xf>
    <xf numFmtId="166" fontId="4" fillId="2" borderId="0" xfId="13" applyNumberFormat="1" applyFont="1" applyFill="1" applyAlignment="1">
      <alignment vertical="center"/>
    </xf>
    <xf numFmtId="166" fontId="4" fillId="2" borderId="3" xfId="11" applyNumberFormat="1" applyFont="1" applyFill="1" applyBorder="1" applyAlignment="1">
      <alignment horizontal="right" vertical="center"/>
    </xf>
    <xf numFmtId="166" fontId="4" fillId="2" borderId="2" xfId="11" applyNumberFormat="1" applyFont="1" applyFill="1" applyBorder="1" applyAlignment="1">
      <alignment horizontal="right" vertical="center"/>
    </xf>
    <xf numFmtId="170" fontId="4" fillId="2" borderId="0" xfId="1" applyNumberFormat="1" applyFont="1" applyFill="1" applyAlignment="1">
      <alignment vertical="center"/>
    </xf>
    <xf numFmtId="166" fontId="8" fillId="2" borderId="0" xfId="5" applyNumberFormat="1" applyFont="1" applyFill="1" applyBorder="1" applyAlignment="1">
      <alignment horizontal="right" vertical="center"/>
    </xf>
    <xf numFmtId="166" fontId="4" fillId="2" borderId="0" xfId="4" applyNumberFormat="1" applyFont="1" applyFill="1" applyAlignment="1">
      <alignment horizontal="right" vertical="center"/>
    </xf>
    <xf numFmtId="166" fontId="4" fillId="2" borderId="3" xfId="5" quotePrefix="1" applyNumberFormat="1" applyFont="1" applyFill="1" applyBorder="1" applyAlignment="1">
      <alignment horizontal="right" vertical="center"/>
    </xf>
    <xf numFmtId="166" fontId="4" fillId="2" borderId="0" xfId="26" applyNumberFormat="1" applyFont="1" applyFill="1" applyAlignment="1">
      <alignment horizontal="right" vertical="center" wrapText="1"/>
    </xf>
    <xf numFmtId="166" fontId="4" fillId="2" borderId="1" xfId="4" applyNumberFormat="1" applyFont="1" applyFill="1" applyBorder="1" applyAlignment="1">
      <alignment horizontal="right" vertical="center"/>
    </xf>
    <xf numFmtId="166" fontId="4" fillId="2" borderId="0" xfId="5" quotePrefix="1" applyNumberFormat="1" applyFont="1" applyFill="1" applyAlignment="1">
      <alignment horizontal="right" vertical="center"/>
    </xf>
    <xf numFmtId="166" fontId="4" fillId="2" borderId="1" xfId="5" quotePrefix="1" applyNumberFormat="1" applyFont="1" applyFill="1" applyBorder="1" applyAlignment="1">
      <alignment horizontal="right" vertical="center"/>
    </xf>
    <xf numFmtId="166" fontId="4" fillId="2" borderId="0" xfId="26" applyNumberFormat="1" applyFont="1" applyFill="1" applyAlignment="1">
      <alignment horizontal="center" vertical="center"/>
    </xf>
    <xf numFmtId="166" fontId="4" fillId="2" borderId="3" xfId="4" applyNumberFormat="1" applyFont="1" applyFill="1" applyBorder="1" applyAlignment="1">
      <alignment horizontal="right" vertical="center"/>
    </xf>
    <xf numFmtId="166" fontId="4" fillId="2" borderId="2" xfId="4" applyNumberFormat="1" applyFont="1" applyFill="1" applyBorder="1" applyAlignment="1">
      <alignment horizontal="right" vertical="center"/>
    </xf>
    <xf numFmtId="166" fontId="4" fillId="2" borderId="0" xfId="7" applyNumberFormat="1" applyFont="1" applyFill="1" applyBorder="1" applyAlignment="1">
      <alignment horizontal="right" vertical="center"/>
    </xf>
    <xf numFmtId="0" fontId="4" fillId="2" borderId="0" xfId="13" applyFont="1" applyFill="1" applyAlignment="1">
      <alignment vertical="center"/>
    </xf>
    <xf numFmtId="0" fontId="3" fillId="0" borderId="0" xfId="22" applyFont="1" applyFill="1" applyAlignment="1">
      <alignment horizontal="left" vertical="center"/>
    </xf>
    <xf numFmtId="166" fontId="3" fillId="0" borderId="1" xfId="5" applyNumberFormat="1" applyFont="1" applyFill="1" applyBorder="1" applyAlignment="1">
      <alignment horizontal="right" vertical="center"/>
    </xf>
    <xf numFmtId="166" fontId="3" fillId="0" borderId="1" xfId="5" applyNumberFormat="1" applyFont="1" applyFill="1" applyBorder="1" applyAlignment="1">
      <alignment horizontal="right" vertical="center"/>
    </xf>
    <xf numFmtId="168" fontId="4" fillId="0" borderId="0" xfId="13" applyNumberFormat="1" applyFont="1" applyAlignment="1">
      <alignment horizontal="left" vertical="center"/>
    </xf>
    <xf numFmtId="168" fontId="3" fillId="0" borderId="0" xfId="13" applyNumberFormat="1" applyFont="1" applyAlignment="1">
      <alignment horizontal="left" vertical="center"/>
    </xf>
    <xf numFmtId="166" fontId="4" fillId="2" borderId="0" xfId="4" applyNumberFormat="1" applyFont="1" applyFill="1" applyAlignment="1">
      <alignment horizontal="centerContinuous" vertical="center"/>
    </xf>
    <xf numFmtId="166" fontId="3" fillId="2" borderId="0" xfId="4" applyNumberFormat="1" applyFont="1" applyFill="1" applyAlignment="1">
      <alignment horizontal="right" vertical="center"/>
    </xf>
    <xf numFmtId="166" fontId="4" fillId="0" borderId="3" xfId="5" quotePrefix="1" applyNumberFormat="1" applyFont="1" applyFill="1" applyBorder="1" applyAlignment="1">
      <alignment horizontal="right" vertical="center"/>
    </xf>
    <xf numFmtId="166" fontId="4" fillId="0" borderId="0" xfId="5" quotePrefix="1" applyNumberFormat="1" applyFont="1" applyFill="1" applyAlignment="1">
      <alignment horizontal="right" vertical="center"/>
    </xf>
    <xf numFmtId="166" fontId="4" fillId="0" borderId="0" xfId="4" applyNumberFormat="1" applyFont="1" applyFill="1" applyAlignment="1">
      <alignment vertical="center"/>
    </xf>
    <xf numFmtId="166" fontId="4" fillId="0" borderId="1" xfId="4" applyNumberFormat="1" applyFont="1" applyFill="1" applyBorder="1" applyAlignment="1">
      <alignment horizontal="right" vertical="center"/>
    </xf>
    <xf numFmtId="166" fontId="4" fillId="0" borderId="3" xfId="4" applyNumberFormat="1" applyFont="1" applyFill="1" applyBorder="1" applyAlignment="1">
      <alignment horizontal="right" vertical="center"/>
    </xf>
    <xf numFmtId="166" fontId="4" fillId="0" borderId="2" xfId="4" applyNumberFormat="1" applyFont="1" applyFill="1" applyBorder="1" applyAlignment="1">
      <alignment horizontal="right" vertical="center"/>
    </xf>
    <xf numFmtId="166" fontId="10" fillId="0" borderId="0" xfId="5" applyNumberFormat="1" applyFont="1" applyFill="1" applyAlignment="1">
      <alignment horizontal="right" vertical="center"/>
    </xf>
    <xf numFmtId="165" fontId="4" fillId="0" borderId="0" xfId="1" applyFont="1" applyAlignment="1">
      <alignment horizontal="center" vertical="center"/>
    </xf>
    <xf numFmtId="165" fontId="4" fillId="2" borderId="0" xfId="1" quotePrefix="1" applyFont="1" applyFill="1" applyAlignment="1">
      <alignment horizontal="right" vertical="center"/>
    </xf>
    <xf numFmtId="164" fontId="4" fillId="0" borderId="0" xfId="22" applyNumberFormat="1" applyFont="1" applyBorder="1" applyAlignment="1">
      <alignment horizontal="right" vertical="center"/>
    </xf>
    <xf numFmtId="166" fontId="10" fillId="0" borderId="0" xfId="4" applyNumberFormat="1" applyFont="1" applyAlignment="1">
      <alignment vertical="center"/>
    </xf>
    <xf numFmtId="166" fontId="10" fillId="0" borderId="0" xfId="4" applyNumberFormat="1" applyFont="1" applyAlignment="1">
      <alignment horizontal="right" vertical="center"/>
    </xf>
    <xf numFmtId="168" fontId="3" fillId="0" borderId="0" xfId="13" applyNumberFormat="1" applyFont="1" applyAlignment="1">
      <alignment horizontal="left" vertical="center"/>
    </xf>
    <xf numFmtId="168" fontId="3" fillId="0" borderId="0" xfId="13" applyNumberFormat="1" applyFont="1" applyAlignment="1">
      <alignment horizontal="left" vertical="center"/>
    </xf>
    <xf numFmtId="166" fontId="3" fillId="0" borderId="1" xfId="2" applyNumberFormat="1" applyFont="1" applyFill="1" applyBorder="1" applyAlignment="1">
      <alignment horizontal="center" vertical="center"/>
    </xf>
    <xf numFmtId="166" fontId="4" fillId="0" borderId="0" xfId="13" applyNumberFormat="1" applyFont="1" applyFill="1" applyBorder="1" applyAlignment="1">
      <alignment vertical="center"/>
    </xf>
    <xf numFmtId="166" fontId="4" fillId="0" borderId="0" xfId="13" applyNumberFormat="1" applyFont="1" applyFill="1" applyBorder="1" applyAlignment="1">
      <alignment horizontal="right" vertical="center"/>
    </xf>
    <xf numFmtId="168" fontId="4" fillId="0" borderId="0" xfId="13" applyNumberFormat="1" applyFont="1" applyFill="1" applyBorder="1" applyAlignment="1">
      <alignment vertical="center"/>
    </xf>
    <xf numFmtId="0" fontId="12" fillId="0" borderId="0" xfId="0" quotePrefix="1" applyFont="1" applyAlignment="1">
      <alignment horizontal="center" vertical="center"/>
    </xf>
    <xf numFmtId="0" fontId="3" fillId="0" borderId="0" xfId="13" applyFont="1" applyBorder="1" applyAlignment="1">
      <alignment horizontal="center" vertical="center"/>
    </xf>
    <xf numFmtId="166" fontId="3" fillId="0" borderId="1" xfId="5" applyNumberFormat="1" applyFont="1" applyFill="1" applyBorder="1" applyAlignment="1">
      <alignment horizontal="right" vertical="center"/>
    </xf>
    <xf numFmtId="166" fontId="3" fillId="0" borderId="1" xfId="5" applyNumberFormat="1" applyFont="1" applyFill="1" applyBorder="1" applyAlignment="1">
      <alignment horizontal="center" vertical="center"/>
    </xf>
    <xf numFmtId="166" fontId="3" fillId="0" borderId="4" xfId="5" applyNumberFormat="1" applyFont="1" applyFill="1" applyBorder="1" applyAlignment="1">
      <alignment horizontal="center" vertical="center"/>
    </xf>
    <xf numFmtId="0" fontId="3" fillId="0" borderId="0" xfId="22" applyFont="1" applyFill="1" applyAlignment="1">
      <alignment horizontal="left" vertical="center"/>
    </xf>
    <xf numFmtId="0" fontId="4" fillId="0" borderId="1" xfId="13" applyFont="1" applyFill="1" applyBorder="1" applyAlignment="1">
      <alignment horizontal="justify" vertical="center"/>
    </xf>
    <xf numFmtId="166" fontId="11" fillId="0" borderId="1" xfId="5" applyNumberFormat="1" applyFont="1" applyFill="1" applyBorder="1" applyAlignment="1">
      <alignment horizontal="center" vertical="center"/>
    </xf>
    <xf numFmtId="0" fontId="4" fillId="0" borderId="1" xfId="13" applyFont="1" applyBorder="1" applyAlignment="1">
      <alignment horizontal="justify" vertical="center"/>
    </xf>
    <xf numFmtId="166" fontId="3" fillId="0" borderId="4" xfId="13" applyNumberFormat="1" applyFont="1" applyBorder="1" applyAlignment="1">
      <alignment horizontal="center" vertical="center"/>
    </xf>
    <xf numFmtId="166" fontId="3" fillId="0" borderId="4" xfId="33" applyNumberFormat="1" applyFont="1" applyBorder="1" applyAlignment="1">
      <alignment horizontal="center" vertical="center"/>
    </xf>
    <xf numFmtId="0" fontId="4" fillId="0" borderId="1" xfId="21" applyFont="1" applyBorder="1" applyAlignment="1">
      <alignment horizontal="justify" vertical="center"/>
    </xf>
    <xf numFmtId="168" fontId="3" fillId="0" borderId="4" xfId="13" applyNumberFormat="1" applyFont="1" applyBorder="1" applyAlignment="1">
      <alignment horizontal="center" vertical="center"/>
    </xf>
    <xf numFmtId="168" fontId="4" fillId="0" borderId="0" xfId="13" applyNumberFormat="1" applyFont="1" applyAlignment="1">
      <alignment horizontal="left" vertical="center"/>
    </xf>
    <xf numFmtId="168" fontId="3" fillId="0" borderId="0" xfId="13" applyNumberFormat="1" applyFont="1" applyAlignment="1">
      <alignment horizontal="left" vertical="center"/>
    </xf>
    <xf numFmtId="166" fontId="3" fillId="0" borderId="1" xfId="5" applyNumberFormat="1" applyFont="1" applyBorder="1" applyAlignment="1">
      <alignment horizontal="center" vertical="center"/>
    </xf>
    <xf numFmtId="166" fontId="3" fillId="0" borderId="4" xfId="5" applyNumberFormat="1" applyFont="1" applyBorder="1" applyAlignment="1">
      <alignment horizontal="center" vertical="center"/>
    </xf>
    <xf numFmtId="0" fontId="4" fillId="0" borderId="0" xfId="13" applyFont="1" applyBorder="1" applyAlignment="1">
      <alignment horizontal="center" vertical="center"/>
    </xf>
    <xf numFmtId="0" fontId="4" fillId="0" borderId="0" xfId="22" applyFont="1" applyBorder="1" applyAlignment="1">
      <alignment horizontal="center" vertical="center"/>
    </xf>
  </cellXfs>
  <cellStyles count="36">
    <cellStyle name="Comma" xfId="1" builtinId="3"/>
    <cellStyle name="Comma 10 3 2" xfId="2" xr:uid="{00000000-0005-0000-0000-000001000000}"/>
    <cellStyle name="Comma 2 10 2 2" xfId="3" xr:uid="{00000000-0005-0000-0000-000002000000}"/>
    <cellStyle name="Comma 2 2 2" xfId="31" xr:uid="{00000000-0005-0000-0000-000003000000}"/>
    <cellStyle name="Comma 2 7" xfId="4" xr:uid="{00000000-0005-0000-0000-000004000000}"/>
    <cellStyle name="Comma 3 2 2" xfId="5" xr:uid="{00000000-0005-0000-0000-000005000000}"/>
    <cellStyle name="Comma 5 10 3" xfId="6" xr:uid="{00000000-0005-0000-0000-000006000000}"/>
    <cellStyle name="Comma 5 2 2 2" xfId="7" xr:uid="{00000000-0005-0000-0000-000007000000}"/>
    <cellStyle name="Comma 5 2 2 2 3 2" xfId="8" xr:uid="{00000000-0005-0000-0000-000008000000}"/>
    <cellStyle name="Comma 5 2 2 3" xfId="9" xr:uid="{00000000-0005-0000-0000-000009000000}"/>
    <cellStyle name="Comma 5 3" xfId="10" xr:uid="{00000000-0005-0000-0000-00000A000000}"/>
    <cellStyle name="Comma_RGR Q2'03 - Eng" xfId="11" xr:uid="{00000000-0005-0000-0000-00000B000000}"/>
    <cellStyle name="Comma_RGR Q2'03 - Eng 2 2" xfId="34" xr:uid="{00000000-0005-0000-0000-00000C000000}"/>
    <cellStyle name="Normal" xfId="0" builtinId="0"/>
    <cellStyle name="Normal 12 2 18" xfId="12" xr:uid="{00000000-0005-0000-0000-00000E000000}"/>
    <cellStyle name="Normal 139" xfId="13" xr:uid="{00000000-0005-0000-0000-00000F000000}"/>
    <cellStyle name="Normal 139 2 2" xfId="14" xr:uid="{00000000-0005-0000-0000-000010000000}"/>
    <cellStyle name="Normal 139 3" xfId="15" xr:uid="{00000000-0005-0000-0000-000011000000}"/>
    <cellStyle name="Normal 2" xfId="32" xr:uid="{00000000-0005-0000-0000-000012000000}"/>
    <cellStyle name="Normal 2 18" xfId="16" xr:uid="{00000000-0005-0000-0000-000013000000}"/>
    <cellStyle name="Normal 2 2" xfId="33" xr:uid="{00000000-0005-0000-0000-000014000000}"/>
    <cellStyle name="Normal 2 2 13" xfId="17" xr:uid="{00000000-0005-0000-0000-000015000000}"/>
    <cellStyle name="Normal 2 2 13 2" xfId="18" xr:uid="{00000000-0005-0000-0000-000016000000}"/>
    <cellStyle name="Normal 200" xfId="19" xr:uid="{00000000-0005-0000-0000-000017000000}"/>
    <cellStyle name="Normal 234" xfId="20" xr:uid="{00000000-0005-0000-0000-000018000000}"/>
    <cellStyle name="Normal 3 14" xfId="21" xr:uid="{00000000-0005-0000-0000-000019000000}"/>
    <cellStyle name="Normal 3 2" xfId="22" xr:uid="{00000000-0005-0000-0000-00001A000000}"/>
    <cellStyle name="Normal 3 2 14 2" xfId="23" xr:uid="{00000000-0005-0000-0000-00001B000000}"/>
    <cellStyle name="Normal 3 2 14 3" xfId="24" xr:uid="{00000000-0005-0000-0000-00001C000000}"/>
    <cellStyle name="Normal 3 2 15" xfId="25" xr:uid="{00000000-0005-0000-0000-00001D000000}"/>
    <cellStyle name="Normal 3 2 2" xfId="30" xr:uid="{00000000-0005-0000-0000-00001E000000}"/>
    <cellStyle name="Normal 4 2 9 4" xfId="26" xr:uid="{00000000-0005-0000-0000-00001F000000}"/>
    <cellStyle name="Normal 4 2 9 4 2" xfId="35" xr:uid="{00000000-0005-0000-0000-000020000000}"/>
    <cellStyle name="Normal 7 2 2" xfId="27" xr:uid="{00000000-0005-0000-0000-000021000000}"/>
    <cellStyle name="Normal_M Picture Entertainment_Thai Q3'51" xfId="28" xr:uid="{00000000-0005-0000-0000-000022000000}"/>
    <cellStyle name="Normal_Major Q2'06" xfId="29" xr:uid="{00000000-0005-0000-0000-000023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6.xml"/><Relationship Id="rId21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3.xml"/><Relationship Id="rId68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4.xml"/><Relationship Id="rId89" Type="http://schemas.openxmlformats.org/officeDocument/2006/relationships/externalLink" Target="externalLinks/externalLink79.xml"/><Relationship Id="rId16" Type="http://schemas.openxmlformats.org/officeDocument/2006/relationships/externalLink" Target="externalLinks/externalLink6.xml"/><Relationship Id="rId11" Type="http://schemas.openxmlformats.org/officeDocument/2006/relationships/externalLink" Target="externalLinks/externalLink1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4.xml"/><Relationship Id="rId79" Type="http://schemas.openxmlformats.org/officeDocument/2006/relationships/externalLink" Target="externalLinks/externalLink69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0.xml"/><Relationship Id="rId95" Type="http://schemas.openxmlformats.org/officeDocument/2006/relationships/calcChain" Target="calcChain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4.xml"/><Relationship Id="rId69" Type="http://schemas.openxmlformats.org/officeDocument/2006/relationships/externalLink" Target="externalLinks/externalLink59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80" Type="http://schemas.openxmlformats.org/officeDocument/2006/relationships/externalLink" Target="externalLinks/externalLink70.xml"/><Relationship Id="rId85" Type="http://schemas.openxmlformats.org/officeDocument/2006/relationships/externalLink" Target="externalLinks/externalLink75.xml"/><Relationship Id="rId9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Relationship Id="rId67" Type="http://schemas.openxmlformats.org/officeDocument/2006/relationships/externalLink" Target="externalLinks/externalLink57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0.xml"/><Relationship Id="rId75" Type="http://schemas.openxmlformats.org/officeDocument/2006/relationships/externalLink" Target="externalLinks/externalLink65.xml"/><Relationship Id="rId83" Type="http://schemas.openxmlformats.org/officeDocument/2006/relationships/externalLink" Target="externalLinks/externalLink73.xml"/><Relationship Id="rId88" Type="http://schemas.openxmlformats.org/officeDocument/2006/relationships/externalLink" Target="externalLinks/externalLink78.xml"/><Relationship Id="rId91" Type="http://schemas.openxmlformats.org/officeDocument/2006/relationships/externalLink" Target="externalLinks/externalLink8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81" Type="http://schemas.openxmlformats.org/officeDocument/2006/relationships/externalLink" Target="externalLinks/externalLink71.xml"/><Relationship Id="rId86" Type="http://schemas.openxmlformats.org/officeDocument/2006/relationships/externalLink" Target="externalLinks/externalLink76.xml"/><Relationship Id="rId9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Relationship Id="rId34" Type="http://schemas.openxmlformats.org/officeDocument/2006/relationships/externalLink" Target="externalLinks/externalLink24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76" Type="http://schemas.openxmlformats.org/officeDocument/2006/relationships/externalLink" Target="externalLinks/externalLink66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92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9.xml"/><Relationship Id="rId24" Type="http://schemas.openxmlformats.org/officeDocument/2006/relationships/externalLink" Target="externalLinks/externalLink14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66" Type="http://schemas.openxmlformats.org/officeDocument/2006/relationships/externalLink" Target="externalLinks/externalLink56.xml"/><Relationship Id="rId87" Type="http://schemas.openxmlformats.org/officeDocument/2006/relationships/externalLink" Target="externalLinks/externalLink77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19" Type="http://schemas.openxmlformats.org/officeDocument/2006/relationships/externalLink" Target="externalLinks/externalLink9.xml"/><Relationship Id="rId14" Type="http://schemas.openxmlformats.org/officeDocument/2006/relationships/externalLink" Target="externalLinks/externalLink4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56" Type="http://schemas.openxmlformats.org/officeDocument/2006/relationships/externalLink" Target="externalLinks/externalLink46.xml"/><Relationship Id="rId77" Type="http://schemas.openxmlformats.org/officeDocument/2006/relationships/externalLink" Target="externalLinks/externalLink6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10.42\Public\KETSUDA\COST%202003\Expenses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1-CONSOLIDATED-MPICGROUP\CONSO%202016\1-CONSO%202016\CASH%20FLOW\Q1'16\&#3652;&#3615;&#3621;&#3660;&#3648;&#3585;&#3656;&#3634;&#3648;&#3612;&#3639;&#3656;&#3629;&#3651;&#3594;&#3657;\Rec%20CF%20Conso%20MPICG%20Y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ETSUDA\COST%202003\Expenses%20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TCR\Q3\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laksanat\Local%20Settings\Temporary%20Internet%20Files\OLK84\Tax50_2548_&#3586;&#3629;&#3588;&#3639;&#360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~1\sareekul\LOCALS~1\Temp\rq1_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BeauJob\TCVS\2003\YE2003\Package%23vsq4-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Documents%20and%20Settings\arawangsamrong\Desktop\LUCKYTEX\cop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ainternac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Documents%20and%20Settings\wjantarakul\My%20Documents\beau\cut%20off%20ye'02\vsq4_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ple\ORIX\12'02\1%20%20Rin\aa\tcrt\client\non%20taxab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JOB\ASIMAR\Quarter\Q3'2002\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Asimar%20YE'03\Lead_YE%2020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PARE\SNK\SNF%20_TOPQ3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pns\Desktop\ARAC\DETAILAC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WORK%20KARIN\&#3611;&#3637;%202556\TTC\Q3'56\PBC\Mon\AR%20Aging%20-%2030%20Sep%20201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imex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Documents%20and%20Settings\bkklo\Desktop\working\Section%20K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uengruetai\Desktop\JV%20TH\Documents%20and%20Settings\smonnut\My%20Documents\DDBA%20Q2\EOC-AWP%2030-06-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_Punnarai\Traffic\Dream%20Media\Audit%20paper\Q3_07\Done\WP_Meesit\Documents%20and%20Settings\smonnut\My%20Documents\DDBA%20Q2\EOC-AWP%2030-06-0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monnut\My%20Documents\DDBA%20Q2\EOC-AWP%2030-06-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!Audit%20Department\AUDIT\Clients\MEDP%20(Medpro%20International%20(T\Audit%20Paper\Working%20paper\year%202005\ayresm\YEAR%20END%202001\HUNGARY\2001\CGHINV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_PBC_Q2'54\PBC%20210711\inc54&#3604;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Documents%20and%20Settings\K.Suprada\Local%20Settings\Temporary%20Internet%20Files\Content.Outlook\IILOQMR1\1.0tt%2024%20may-Jul%2012\1.0Statement\1.6Cost-TTC%20%20JUNE'2012%2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Plan\Annual%20Plan\2000NewFormat\2000New\ps-lin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/REPORT%20%20&#3611;&#3637;%202554/&#3618;&#3629;&#3604;%20Count%20Work%20In%20Process%20&#3611;&#3637;%202554/1.WIP%20As%20of%20January%2031,%20201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591;&#3634;&#3609;&#3651;&#3627;&#3617;&#3656;%207-7-12\rct-wo.xls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file:///L:\Users\Miki\AppData\Local\Microsoft\Windows\Temporary%20Internet%20Files\Content.Outlook\TQSB58FD\Users\Miki\AppData\Local\Microsoft\Windows\Temporary%20Internet%20Files\Content.Outlook\XJP7KZR2\PBC%20CON_&#3648;&#3605;&#3619;&#3637;&#3618;&#3617;%20Q2_55%20(&#3606;&#3641;&#3585;&#3585;&#3641;&#3657;&#3588;&#3639;&#3609;).xls?DB3EBC22" TargetMode="External"/><Relationship Id="rId1" Type="http://schemas.openxmlformats.org/officeDocument/2006/relationships/externalLinkPath" Target="file:///\\DB3EBC22\PBC%20CON_&#3648;&#3605;&#3619;&#3637;&#3618;&#3617;%20Q2_55%20(&#3606;&#3641;&#3585;&#3585;&#3641;&#3657;&#3588;&#3639;&#3609;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Lead\Patkl_Lead%20Sheet_Q2'54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AUDITOR\CTP\Documents%20and%20Settings\jinsee\Desktop\Documents%20and%20Settings\kwanichwisedkul\Desktop\b\Sgv2002q4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WINDOWS\Desktop\Ess\done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Costing\Monthly\Manu\Act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kan\My%20Documents\SCS-S382\Substantive\301-TB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JOB\ASIMAR\Quarter\Q3'2002\LeadQ3_20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619;&#3634;&#3618;&#3585;&#3634;&#3619;&#3626;&#3633;&#3656;&#3591;&#3585;&#3655;&#3629;&#3611;&#3627;&#3609;&#3633;&#3591;\&#3626;&#3633;&#3656;&#3591;&#3585;&#3655;&#3629;&#3611;%20UIP\UIP%202015%20-%20Order%20Form%20(10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hanumat\Desktop\Traffic%20Corner\Dream%20Media\Audit%20paper\Q2_07\MFS\98\E\EFAC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uengruetai\Desktop\JV%20TH\Documents%20and%20Settings\nuttinee\My%20Documents\Westpac\October9900_nch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EURO-LIC\HPtemp\scandiplanner-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Monthly2003\TuVarAug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02\Tupi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CR\AWP_311204_EDCO_310105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slu\Desktop\Documents%20and%20Settings\bkwct\My%20Documents\Q'3%20(2004)\Rayong%20Q'3\K\WINDOWS\Desktop\Ess\done\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bowling%20drive%20D\STL\Q1%20'03\pla\STL\2002\STL\jharktip\slp\SNF%20_TOPQ30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t5f\c\DOWNTIME\AUGUST\AC&amp;DOWN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งบทดลอง_-_ต_ค_25472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finance"/>
      <sheetName val="Expenses 2003"/>
      <sheetName val="ACC.WH.Tax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7177728.0300000012</v>
          </cell>
        </row>
        <row r="102">
          <cell r="P102">
            <v>7175928.0299999993</v>
          </cell>
        </row>
        <row r="103">
          <cell r="P103">
            <v>1800.0000000018626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</row>
        <row r="12">
          <cell r="A12">
            <v>707000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</row>
        <row r="16">
          <cell r="A16">
            <v>711000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</row>
        <row r="24">
          <cell r="A24">
            <v>717000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</row>
        <row r="37">
          <cell r="A37">
            <v>726100</v>
          </cell>
        </row>
        <row r="38">
          <cell r="A38">
            <v>726200</v>
          </cell>
        </row>
        <row r="39">
          <cell r="A39">
            <v>727000</v>
          </cell>
        </row>
        <row r="40">
          <cell r="A40">
            <v>727100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</row>
        <row r="52">
          <cell r="A52">
            <v>733200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</row>
        <row r="62">
          <cell r="A62">
            <v>739110</v>
          </cell>
        </row>
        <row r="63">
          <cell r="A63">
            <v>739120</v>
          </cell>
        </row>
        <row r="64">
          <cell r="A64">
            <v>739121</v>
          </cell>
        </row>
        <row r="65">
          <cell r="A65">
            <v>739200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</row>
        <row r="69">
          <cell r="A69">
            <v>739300</v>
          </cell>
        </row>
        <row r="70">
          <cell r="A70">
            <v>739400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</row>
        <row r="78">
          <cell r="A78">
            <v>750100</v>
          </cell>
        </row>
        <row r="79">
          <cell r="A79">
            <v>751000</v>
          </cell>
        </row>
        <row r="80">
          <cell r="A80">
            <v>751100</v>
          </cell>
        </row>
        <row r="81">
          <cell r="A81">
            <v>752000</v>
          </cell>
        </row>
        <row r="82">
          <cell r="A82">
            <v>753000</v>
          </cell>
        </row>
        <row r="83">
          <cell r="A83">
            <v>754000</v>
          </cell>
        </row>
        <row r="84">
          <cell r="A84">
            <v>755100</v>
          </cell>
        </row>
        <row r="85">
          <cell r="A85">
            <v>755200</v>
          </cell>
        </row>
        <row r="86">
          <cell r="A86">
            <v>756100</v>
          </cell>
        </row>
        <row r="87">
          <cell r="A87">
            <v>756200</v>
          </cell>
        </row>
        <row r="88">
          <cell r="A88">
            <v>757000</v>
          </cell>
        </row>
        <row r="89">
          <cell r="A89">
            <v>759000</v>
          </cell>
        </row>
        <row r="90">
          <cell r="A90">
            <v>759100</v>
          </cell>
        </row>
        <row r="91">
          <cell r="A91">
            <v>760000</v>
          </cell>
        </row>
        <row r="92">
          <cell r="A92">
            <v>770000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</row>
        <row r="95">
          <cell r="A95">
            <v>911100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  <row r="104">
          <cell r="P104">
            <v>8082976.2100000009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90">
          <cell r="P90">
            <v>8383267.6099999994</v>
          </cell>
        </row>
        <row r="91">
          <cell r="P91">
            <v>8383267.6099999994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Q88">
            <v>8331599.669999999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_CF"/>
      <sheetName val="Rec CF Conso MPICG Y15"/>
    </sheetNames>
    <definedNames>
      <definedName name="___________pa2" refersTo="#REF!"/>
      <definedName name="__________pa2" refersTo="#REF!"/>
      <definedName name="_________pa2" refersTo="#REF!"/>
      <definedName name="________pa2" refersTo="#REF!"/>
      <definedName name="_______pa2" refersTo="#REF!"/>
      <definedName name="______pa2" refersTo="#REF!"/>
      <definedName name="_____pa2" refersTo="#REF!"/>
      <definedName name="____pa2" refersTo="#REF!"/>
      <definedName name="___pa2" refersTo="#REF!"/>
      <definedName name="__pa2" refersTo="#REF!"/>
      <definedName name="cddf" refersTo="#REF!"/>
      <definedName name="ddfd" refersTo="#REF!"/>
      <definedName name="deddd" refersTo="#REF!"/>
      <definedName name="dfd" refersTo="#REF!"/>
      <definedName name="dfdf" refersTo="#REF!"/>
      <definedName name="dfdfdf" refersTo="#REF!"/>
      <definedName name="dfjdi" refersTo="#REF!"/>
      <definedName name="dfkod" refersTo="#REF!"/>
      <definedName name="dfnj" refersTo="#REF!"/>
      <definedName name="dfnji" refersTo="#REF!"/>
      <definedName name="dkfdoo" refersTo="#REF!"/>
      <definedName name="dof" refersTo="#REF!"/>
      <definedName name="eerer" refersTo="#REF!"/>
      <definedName name="fdfd" refersTo="#REF!"/>
      <definedName name="fdfdf" refersTo="#REF!"/>
      <definedName name="gfgfgf" refersTo="#REF!"/>
      <definedName name="ggffgf" refersTo="#REF!"/>
      <definedName name="jh" refersTo="#REF!"/>
      <definedName name="pik" refersTo="#REF!"/>
      <definedName name="uiui" refersTo="#REF!"/>
      <definedName name="zzzz" refersTo="#REF!"/>
      <definedName name="กกกก" refersTo="#REF!"/>
      <definedName name="กดก" refersTo="#REF!"/>
      <definedName name="กดกดก" refersTo="#REF!"/>
      <definedName name="กดกดกด" refersTo="#REF!"/>
      <definedName name="กดกดกดกด" refersTo="#REF!"/>
      <definedName name="พำพำ" refersTo="#REF!"/>
    </defined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Expenses 2003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P6">
            <v>0</v>
          </cell>
        </row>
        <row r="7">
          <cell r="P7">
            <v>354825.5</v>
          </cell>
        </row>
        <row r="8">
          <cell r="P8">
            <v>116735</v>
          </cell>
        </row>
        <row r="9">
          <cell r="P9">
            <v>96264.5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22992</v>
          </cell>
        </row>
        <row r="14">
          <cell r="P14">
            <v>10363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73474.45</v>
          </cell>
        </row>
        <row r="18">
          <cell r="P18">
            <v>124224.31999999999</v>
          </cell>
        </row>
        <row r="19">
          <cell r="P19">
            <v>0</v>
          </cell>
        </row>
        <row r="20">
          <cell r="P20">
            <v>240606.5</v>
          </cell>
        </row>
        <row r="21">
          <cell r="P21">
            <v>64500</v>
          </cell>
        </row>
        <row r="22">
          <cell r="P22">
            <v>60240.810000000005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49734.58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0</v>
          </cell>
        </row>
        <row r="31">
          <cell r="P31">
            <v>7245</v>
          </cell>
        </row>
        <row r="32">
          <cell r="P32">
            <v>385959.65</v>
          </cell>
        </row>
        <row r="33">
          <cell r="P33">
            <v>22395.3</v>
          </cell>
        </row>
        <row r="34">
          <cell r="P34">
            <v>0</v>
          </cell>
        </row>
        <row r="35">
          <cell r="P35">
            <v>27230.94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4728.07</v>
          </cell>
        </row>
        <row r="43">
          <cell r="P43">
            <v>61.42</v>
          </cell>
        </row>
        <row r="44">
          <cell r="P44">
            <v>26416.080000000002</v>
          </cell>
        </row>
        <row r="45">
          <cell r="P45">
            <v>0</v>
          </cell>
        </row>
        <row r="46">
          <cell r="P46">
            <v>10594</v>
          </cell>
        </row>
        <row r="47">
          <cell r="P47">
            <v>80060</v>
          </cell>
        </row>
        <row r="48">
          <cell r="P48">
            <v>811</v>
          </cell>
        </row>
        <row r="49">
          <cell r="P49">
            <v>0</v>
          </cell>
        </row>
        <row r="50">
          <cell r="P50">
            <v>430476.68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480479.5</v>
          </cell>
        </row>
        <row r="54">
          <cell r="P54">
            <v>224243.5</v>
          </cell>
        </row>
        <row r="55">
          <cell r="P55">
            <v>0</v>
          </cell>
        </row>
        <row r="56">
          <cell r="P56">
            <v>62725</v>
          </cell>
        </row>
        <row r="57">
          <cell r="P57">
            <v>4500</v>
          </cell>
        </row>
        <row r="58">
          <cell r="P58">
            <v>22857</v>
          </cell>
        </row>
        <row r="59">
          <cell r="P59">
            <v>0</v>
          </cell>
        </row>
        <row r="60">
          <cell r="P60">
            <v>575913.94999999995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12900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518729.82000000007</v>
          </cell>
        </row>
        <row r="74">
          <cell r="P74">
            <v>23470.010000000002</v>
          </cell>
        </row>
        <row r="75">
          <cell r="P75">
            <v>16446.580000000002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P6">
            <v>84804.58</v>
          </cell>
        </row>
        <row r="7">
          <cell r="P7">
            <v>355072.25</v>
          </cell>
        </row>
        <row r="8">
          <cell r="P8">
            <v>72257.5</v>
          </cell>
        </row>
        <row r="9">
          <cell r="P9">
            <v>65722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22293</v>
          </cell>
        </row>
        <row r="14">
          <cell r="P14">
            <v>10374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73928.320000000007</v>
          </cell>
        </row>
        <row r="18">
          <cell r="P18">
            <v>101432.10999999999</v>
          </cell>
        </row>
        <row r="19">
          <cell r="P19">
            <v>30735.27</v>
          </cell>
        </row>
        <row r="20">
          <cell r="P20">
            <v>216000</v>
          </cell>
        </row>
        <row r="21">
          <cell r="P21">
            <v>62600</v>
          </cell>
        </row>
        <row r="22">
          <cell r="P22">
            <v>17956.809999999998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22435.040000000001</v>
          </cell>
        </row>
        <row r="30">
          <cell r="P30">
            <v>0</v>
          </cell>
        </row>
        <row r="31">
          <cell r="P31">
            <v>23141</v>
          </cell>
        </row>
        <row r="32">
          <cell r="P32">
            <v>475000</v>
          </cell>
        </row>
        <row r="33">
          <cell r="P33">
            <v>23170.5</v>
          </cell>
        </row>
        <row r="34">
          <cell r="P34">
            <v>309</v>
          </cell>
        </row>
        <row r="35">
          <cell r="P35">
            <v>22882.1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6378</v>
          </cell>
        </row>
        <row r="45">
          <cell r="P45">
            <v>0</v>
          </cell>
        </row>
        <row r="46">
          <cell r="P46">
            <v>5976</v>
          </cell>
        </row>
        <row r="47">
          <cell r="P47">
            <v>2374</v>
          </cell>
        </row>
        <row r="48">
          <cell r="P48">
            <v>79</v>
          </cell>
        </row>
        <row r="49">
          <cell r="P49">
            <v>0</v>
          </cell>
        </row>
        <row r="50">
          <cell r="P50">
            <v>645714.62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167316</v>
          </cell>
        </row>
        <row r="54">
          <cell r="P54">
            <v>177836.44</v>
          </cell>
        </row>
        <row r="55">
          <cell r="P55">
            <v>0</v>
          </cell>
        </row>
        <row r="56">
          <cell r="P56">
            <v>114484.38</v>
          </cell>
        </row>
        <row r="57">
          <cell r="P57">
            <v>36880</v>
          </cell>
        </row>
        <row r="58">
          <cell r="P58">
            <v>51667</v>
          </cell>
        </row>
        <row r="59">
          <cell r="P59">
            <v>0</v>
          </cell>
        </row>
        <row r="60">
          <cell r="P60">
            <v>-540514.24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35100</v>
          </cell>
        </row>
        <row r="67">
          <cell r="P67">
            <v>13000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385742.93000000005</v>
          </cell>
        </row>
        <row r="72">
          <cell r="P72">
            <v>2952161.8600000003</v>
          </cell>
        </row>
        <row r="73">
          <cell r="P73">
            <v>520963.7099999999</v>
          </cell>
        </row>
        <row r="74">
          <cell r="P74">
            <v>21293.949999999997</v>
          </cell>
        </row>
        <row r="75">
          <cell r="P75">
            <v>14923.189999999999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-109771.36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1">
          <cell r="P101">
            <v>7177728.0300000012</v>
          </cell>
        </row>
        <row r="102">
          <cell r="P102">
            <v>7175928.0299999993</v>
          </cell>
        </row>
        <row r="103">
          <cell r="P103">
            <v>1800.0000000018626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P6">
            <v>90578</v>
          </cell>
        </row>
        <row r="7">
          <cell r="P7">
            <v>360076.68</v>
          </cell>
        </row>
        <row r="8">
          <cell r="P8">
            <v>83240.25</v>
          </cell>
        </row>
        <row r="9">
          <cell r="P9">
            <v>67595.25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21767</v>
          </cell>
        </row>
        <row r="14">
          <cell r="P14">
            <v>10574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71296.05</v>
          </cell>
        </row>
        <row r="18">
          <cell r="P18">
            <v>90265.1</v>
          </cell>
        </row>
        <row r="19">
          <cell r="P19">
            <v>35971.299999999996</v>
          </cell>
        </row>
        <row r="20">
          <cell r="P20">
            <v>173916.89</v>
          </cell>
        </row>
        <row r="21">
          <cell r="P21">
            <v>61800</v>
          </cell>
        </row>
        <row r="22">
          <cell r="P22">
            <v>37317.370000000003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2000</v>
          </cell>
        </row>
        <row r="28">
          <cell r="P28">
            <v>0</v>
          </cell>
        </row>
        <row r="29">
          <cell r="P29">
            <v>46456.52</v>
          </cell>
        </row>
        <row r="30">
          <cell r="P30">
            <v>0</v>
          </cell>
        </row>
        <row r="31">
          <cell r="P31">
            <v>17560</v>
          </cell>
        </row>
        <row r="32">
          <cell r="P32">
            <v>391019.25</v>
          </cell>
        </row>
        <row r="33">
          <cell r="P33">
            <v>38000</v>
          </cell>
        </row>
        <row r="34">
          <cell r="P34">
            <v>0</v>
          </cell>
        </row>
        <row r="35">
          <cell r="P35">
            <v>4744.0200000000004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14266</v>
          </cell>
        </row>
        <row r="45">
          <cell r="P45">
            <v>0</v>
          </cell>
        </row>
        <row r="46">
          <cell r="P46">
            <v>4033</v>
          </cell>
        </row>
        <row r="47">
          <cell r="P47">
            <v>2770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628370.58000000007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299793.5</v>
          </cell>
        </row>
        <row r="54">
          <cell r="P54">
            <v>231273.85</v>
          </cell>
        </row>
        <row r="55">
          <cell r="P55">
            <v>0</v>
          </cell>
        </row>
        <row r="56">
          <cell r="P56">
            <v>90575</v>
          </cell>
        </row>
        <row r="57">
          <cell r="P57">
            <v>107945.69</v>
          </cell>
        </row>
        <row r="58">
          <cell r="P58">
            <v>29900</v>
          </cell>
        </row>
        <row r="59">
          <cell r="P59">
            <v>0</v>
          </cell>
        </row>
        <row r="60">
          <cell r="P60">
            <v>807400.28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27300</v>
          </cell>
        </row>
        <row r="67">
          <cell r="P67">
            <v>16000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583021.45000000007</v>
          </cell>
        </row>
        <row r="75">
          <cell r="P75">
            <v>23575.43</v>
          </cell>
        </row>
        <row r="76">
          <cell r="P76">
            <v>16571.450000000004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P6">
            <v>91592.049999999988</v>
          </cell>
        </row>
        <row r="7">
          <cell r="P7">
            <v>354926.17000000004</v>
          </cell>
        </row>
        <row r="8">
          <cell r="P8">
            <v>95896</v>
          </cell>
        </row>
        <row r="9">
          <cell r="P9">
            <v>52159.75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21487</v>
          </cell>
        </row>
        <row r="14">
          <cell r="P14">
            <v>10282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71336.81</v>
          </cell>
        </row>
        <row r="18">
          <cell r="P18">
            <v>114842.62999999999</v>
          </cell>
        </row>
        <row r="19">
          <cell r="P19">
            <v>0</v>
          </cell>
        </row>
        <row r="20">
          <cell r="P20">
            <v>214626.09</v>
          </cell>
        </row>
        <row r="21">
          <cell r="P21">
            <v>62200</v>
          </cell>
        </row>
        <row r="22">
          <cell r="P22">
            <v>9174.23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12000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43343.81</v>
          </cell>
        </row>
        <row r="30">
          <cell r="P30">
            <v>0</v>
          </cell>
        </row>
        <row r="31">
          <cell r="P31">
            <v>11532</v>
          </cell>
        </row>
        <row r="32">
          <cell r="P32">
            <v>445171.56</v>
          </cell>
        </row>
        <row r="33">
          <cell r="P33">
            <v>24595.5</v>
          </cell>
        </row>
        <row r="34">
          <cell r="P34">
            <v>291</v>
          </cell>
        </row>
        <row r="35">
          <cell r="P35">
            <v>4749.12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4980</v>
          </cell>
        </row>
        <row r="45">
          <cell r="P45">
            <v>0</v>
          </cell>
        </row>
        <row r="46">
          <cell r="P46">
            <v>16088.5</v>
          </cell>
        </row>
        <row r="47">
          <cell r="P47">
            <v>18875</v>
          </cell>
        </row>
        <row r="48">
          <cell r="P48">
            <v>116</v>
          </cell>
        </row>
        <row r="49">
          <cell r="P49">
            <v>0</v>
          </cell>
        </row>
        <row r="50">
          <cell r="P50">
            <v>410338.49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264735</v>
          </cell>
        </row>
        <row r="54">
          <cell r="P54">
            <v>84545.25</v>
          </cell>
        </row>
        <row r="55">
          <cell r="P55">
            <v>0</v>
          </cell>
        </row>
        <row r="56">
          <cell r="P56">
            <v>109610</v>
          </cell>
        </row>
        <row r="57">
          <cell r="P57">
            <v>0</v>
          </cell>
        </row>
        <row r="58">
          <cell r="P58">
            <v>93887</v>
          </cell>
        </row>
        <row r="59">
          <cell r="P59">
            <v>0</v>
          </cell>
        </row>
        <row r="60">
          <cell r="P60">
            <v>-369383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24300</v>
          </cell>
        </row>
        <row r="67">
          <cell r="P67">
            <v>14094.06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414134.51999999996</v>
          </cell>
        </row>
        <row r="72">
          <cell r="P72">
            <v>2845309.11</v>
          </cell>
        </row>
        <row r="73">
          <cell r="P73">
            <v>317721.44</v>
          </cell>
        </row>
        <row r="74">
          <cell r="P74">
            <v>568645.55000000005</v>
          </cell>
        </row>
        <row r="75">
          <cell r="P75">
            <v>22877.62</v>
          </cell>
        </row>
        <row r="76">
          <cell r="P76">
            <v>16042.940000000002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9960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P6">
            <v>83628.539999999994</v>
          </cell>
        </row>
        <row r="7">
          <cell r="P7">
            <v>352752.64000000001</v>
          </cell>
        </row>
        <row r="8">
          <cell r="P8">
            <v>60637</v>
          </cell>
        </row>
        <row r="9">
          <cell r="P9">
            <v>55792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21045</v>
          </cell>
        </row>
        <row r="14">
          <cell r="P14">
            <v>10262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104173.19</v>
          </cell>
        </row>
        <row r="19">
          <cell r="P19">
            <v>0</v>
          </cell>
        </row>
        <row r="20">
          <cell r="P20">
            <v>203579.38</v>
          </cell>
        </row>
        <row r="21">
          <cell r="P21">
            <v>60200</v>
          </cell>
        </row>
        <row r="22">
          <cell r="P22">
            <v>9361.67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15476.64</v>
          </cell>
        </row>
        <row r="26">
          <cell r="P26">
            <v>0</v>
          </cell>
        </row>
        <row r="27">
          <cell r="P27">
            <v>1100</v>
          </cell>
        </row>
        <row r="28">
          <cell r="P28">
            <v>0</v>
          </cell>
        </row>
        <row r="29">
          <cell r="P29">
            <v>6920</v>
          </cell>
        </row>
        <row r="30">
          <cell r="P30">
            <v>0</v>
          </cell>
        </row>
        <row r="31">
          <cell r="P31">
            <v>18902</v>
          </cell>
        </row>
        <row r="32">
          <cell r="P32">
            <v>420217.82</v>
          </cell>
        </row>
        <row r="33">
          <cell r="P33">
            <v>22667</v>
          </cell>
        </row>
        <row r="34">
          <cell r="P34">
            <v>607.5</v>
          </cell>
        </row>
        <row r="35">
          <cell r="P35">
            <v>4246.2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54462.64</v>
          </cell>
        </row>
        <row r="43">
          <cell r="P43">
            <v>61.41</v>
          </cell>
        </row>
        <row r="44">
          <cell r="P44">
            <v>12998.2</v>
          </cell>
        </row>
        <row r="45">
          <cell r="P45">
            <v>0</v>
          </cell>
        </row>
        <row r="46">
          <cell r="P46">
            <v>0</v>
          </cell>
        </row>
        <row r="47">
          <cell r="P47">
            <v>19880</v>
          </cell>
        </row>
        <row r="48">
          <cell r="P48">
            <v>722</v>
          </cell>
        </row>
        <row r="49">
          <cell r="P49">
            <v>0</v>
          </cell>
        </row>
        <row r="50">
          <cell r="P50">
            <v>436536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364115</v>
          </cell>
        </row>
        <row r="54">
          <cell r="P54">
            <v>208724</v>
          </cell>
        </row>
        <row r="55">
          <cell r="P55">
            <v>0</v>
          </cell>
        </row>
        <row r="56">
          <cell r="P56">
            <v>135510</v>
          </cell>
        </row>
        <row r="57">
          <cell r="P57">
            <v>0</v>
          </cell>
        </row>
        <row r="58">
          <cell r="P58">
            <v>46163</v>
          </cell>
        </row>
        <row r="59">
          <cell r="P59">
            <v>0</v>
          </cell>
        </row>
        <row r="60">
          <cell r="P60">
            <v>122617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22200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428133.18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602072.19000000006</v>
          </cell>
        </row>
        <row r="75">
          <cell r="P75">
            <v>23663.760000000002</v>
          </cell>
        </row>
        <row r="76">
          <cell r="P76">
            <v>16502.47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P6">
            <v>63551.78</v>
          </cell>
        </row>
        <row r="7">
          <cell r="P7">
            <v>351639.75</v>
          </cell>
        </row>
        <row r="8">
          <cell r="P8">
            <v>79486.75</v>
          </cell>
        </row>
        <row r="9">
          <cell r="P9">
            <v>64506</v>
          </cell>
        </row>
        <row r="10">
          <cell r="P10">
            <v>214312.88</v>
          </cell>
        </row>
        <row r="13">
          <cell r="P13">
            <v>21491</v>
          </cell>
        </row>
        <row r="14">
          <cell r="P14">
            <v>10392</v>
          </cell>
        </row>
        <row r="17">
          <cell r="P17">
            <v>73060.69</v>
          </cell>
        </row>
        <row r="18">
          <cell r="P18">
            <v>126929.53</v>
          </cell>
        </row>
        <row r="20">
          <cell r="P20">
            <v>192460.15</v>
          </cell>
        </row>
        <row r="21">
          <cell r="P21">
            <v>61800</v>
          </cell>
        </row>
        <row r="22">
          <cell r="P22">
            <v>11371.68</v>
          </cell>
        </row>
        <row r="25">
          <cell r="P25">
            <v>11775.71</v>
          </cell>
        </row>
        <row r="27">
          <cell r="P27">
            <v>1987.22</v>
          </cell>
        </row>
        <row r="29">
          <cell r="P29">
            <v>1022.39</v>
          </cell>
        </row>
        <row r="31">
          <cell r="P31">
            <v>24120</v>
          </cell>
        </row>
        <row r="32">
          <cell r="P32">
            <v>419500.23</v>
          </cell>
        </row>
        <row r="33">
          <cell r="P33">
            <v>25517</v>
          </cell>
        </row>
        <row r="34">
          <cell r="P34">
            <v>367.5</v>
          </cell>
        </row>
        <row r="35">
          <cell r="P35">
            <v>16369.449999999999</v>
          </cell>
        </row>
        <row r="41">
          <cell r="P41">
            <v>66754.36</v>
          </cell>
        </row>
        <row r="42">
          <cell r="P42">
            <v>52137.63</v>
          </cell>
        </row>
        <row r="43">
          <cell r="P43">
            <v>61.41</v>
          </cell>
        </row>
        <row r="44">
          <cell r="P44">
            <v>1557</v>
          </cell>
        </row>
        <row r="46">
          <cell r="P46">
            <v>1055</v>
          </cell>
        </row>
        <row r="47">
          <cell r="P47">
            <v>1460</v>
          </cell>
        </row>
        <row r="48">
          <cell r="P48">
            <v>119</v>
          </cell>
        </row>
        <row r="50">
          <cell r="P50">
            <v>506699.82</v>
          </cell>
        </row>
        <row r="53">
          <cell r="P53">
            <v>419969</v>
          </cell>
        </row>
        <row r="54">
          <cell r="P54">
            <v>120790.14</v>
          </cell>
        </row>
        <row r="56">
          <cell r="P56">
            <v>59806.59</v>
          </cell>
        </row>
        <row r="57">
          <cell r="P57">
            <v>2200</v>
          </cell>
        </row>
        <row r="58">
          <cell r="P58">
            <v>15306.5</v>
          </cell>
        </row>
        <row r="60">
          <cell r="P60">
            <v>101296</v>
          </cell>
        </row>
        <row r="66">
          <cell r="P66">
            <v>19800</v>
          </cell>
        </row>
        <row r="67">
          <cell r="P67">
            <v>12000</v>
          </cell>
        </row>
        <row r="71">
          <cell r="P71">
            <v>414322.42999999993</v>
          </cell>
        </row>
        <row r="72">
          <cell r="P72">
            <v>2848898.17</v>
          </cell>
        </row>
        <row r="73">
          <cell r="P73">
            <v>317721.44</v>
          </cell>
        </row>
        <row r="74">
          <cell r="P74">
            <v>587407.87000000011</v>
          </cell>
        </row>
        <row r="75">
          <cell r="P75">
            <v>23414.400000000001</v>
          </cell>
        </row>
        <row r="76">
          <cell r="P76">
            <v>16485.690000000002</v>
          </cell>
        </row>
        <row r="93">
          <cell r="P93">
            <v>4650</v>
          </cell>
        </row>
        <row r="104">
          <cell r="P104">
            <v>8082976.2100000009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P8">
            <v>64654.080000000002</v>
          </cell>
        </row>
        <row r="9">
          <cell r="P9">
            <v>362143.5</v>
          </cell>
        </row>
        <row r="10">
          <cell r="P10">
            <v>165228.5</v>
          </cell>
        </row>
        <row r="11">
          <cell r="P11">
            <v>88417.5</v>
          </cell>
        </row>
        <row r="12">
          <cell r="P12">
            <v>214312.88</v>
          </cell>
        </row>
        <row r="13">
          <cell r="P13">
            <v>0</v>
          </cell>
        </row>
        <row r="14">
          <cell r="P14">
            <v>0</v>
          </cell>
        </row>
        <row r="15">
          <cell r="P15">
            <v>21608</v>
          </cell>
        </row>
        <row r="16">
          <cell r="P16">
            <v>10782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-9809.36</v>
          </cell>
        </row>
        <row r="20">
          <cell r="P20">
            <v>150639.65999999997</v>
          </cell>
        </row>
        <row r="21">
          <cell r="P21">
            <v>0</v>
          </cell>
        </row>
        <row r="22">
          <cell r="P22">
            <v>218560</v>
          </cell>
        </row>
        <row r="23">
          <cell r="P23">
            <v>84800</v>
          </cell>
        </row>
        <row r="24">
          <cell r="P24">
            <v>38983.839999999997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89670.31</v>
          </cell>
        </row>
        <row r="31">
          <cell r="P31">
            <v>0</v>
          </cell>
        </row>
        <row r="32">
          <cell r="P32">
            <v>8556.9</v>
          </cell>
        </row>
        <row r="33">
          <cell r="P33">
            <v>431149.56</v>
          </cell>
        </row>
        <row r="34">
          <cell r="P34">
            <v>21850</v>
          </cell>
        </row>
        <row r="35">
          <cell r="P35">
            <v>418.5</v>
          </cell>
        </row>
        <row r="36">
          <cell r="P36">
            <v>48725.39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50913.58</v>
          </cell>
        </row>
        <row r="43">
          <cell r="P43">
            <v>0</v>
          </cell>
        </row>
        <row r="44">
          <cell r="P44">
            <v>18827.599999999999</v>
          </cell>
        </row>
        <row r="45">
          <cell r="P45">
            <v>0</v>
          </cell>
        </row>
        <row r="46">
          <cell r="P46">
            <v>11861.6</v>
          </cell>
        </row>
        <row r="47">
          <cell r="P47">
            <v>7764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712566.75999999989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498750</v>
          </cell>
        </row>
        <row r="54">
          <cell r="P54">
            <v>143241.13</v>
          </cell>
        </row>
        <row r="55">
          <cell r="P55">
            <v>0</v>
          </cell>
        </row>
        <row r="56">
          <cell r="P56">
            <v>146901</v>
          </cell>
        </row>
        <row r="57">
          <cell r="P57">
            <v>0</v>
          </cell>
        </row>
        <row r="58">
          <cell r="P58">
            <v>19745</v>
          </cell>
        </row>
        <row r="59">
          <cell r="P59">
            <v>0</v>
          </cell>
        </row>
        <row r="60">
          <cell r="P60">
            <v>-388848.39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21600</v>
          </cell>
        </row>
        <row r="66">
          <cell r="P66">
            <v>12000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428133.18</v>
          </cell>
        </row>
        <row r="71">
          <cell r="P71">
            <v>2956047.17</v>
          </cell>
        </row>
        <row r="72">
          <cell r="P72">
            <v>328312.15000000002</v>
          </cell>
        </row>
        <row r="73">
          <cell r="P73">
            <v>612030.72999999986</v>
          </cell>
        </row>
        <row r="74">
          <cell r="P74">
            <v>25012.47</v>
          </cell>
        </row>
        <row r="75">
          <cell r="P75">
            <v>17186.760000000002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90">
          <cell r="P90">
            <v>8383267.6099999994</v>
          </cell>
        </row>
        <row r="91">
          <cell r="P91">
            <v>8383267.6099999994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P7">
            <v>68908.69</v>
          </cell>
        </row>
        <row r="8">
          <cell r="P8">
            <v>355209.43</v>
          </cell>
        </row>
        <row r="9">
          <cell r="P9">
            <v>101783.5</v>
          </cell>
        </row>
        <row r="10">
          <cell r="P10">
            <v>54331.75</v>
          </cell>
        </row>
        <row r="11">
          <cell r="P11">
            <v>214312.88</v>
          </cell>
        </row>
        <row r="12">
          <cell r="P12">
            <v>0</v>
          </cell>
        </row>
        <row r="13">
          <cell r="P13">
            <v>0</v>
          </cell>
        </row>
        <row r="14">
          <cell r="P14">
            <v>21608</v>
          </cell>
        </row>
        <row r="15">
          <cell r="P15">
            <v>10522</v>
          </cell>
        </row>
        <row r="16">
          <cell r="P16">
            <v>0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109299.58</v>
          </cell>
        </row>
        <row r="20">
          <cell r="P20">
            <v>17692.61</v>
          </cell>
        </row>
        <row r="21">
          <cell r="P21">
            <v>242447.92</v>
          </cell>
        </row>
        <row r="22">
          <cell r="P22">
            <v>87620.799999999988</v>
          </cell>
        </row>
        <row r="23">
          <cell r="P23">
            <v>21355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180</v>
          </cell>
        </row>
        <row r="28">
          <cell r="P28">
            <v>0</v>
          </cell>
        </row>
        <row r="29">
          <cell r="P29">
            <v>6768</v>
          </cell>
        </row>
        <row r="30">
          <cell r="P30">
            <v>0</v>
          </cell>
        </row>
        <row r="31">
          <cell r="P31">
            <v>26174</v>
          </cell>
        </row>
        <row r="32">
          <cell r="P32">
            <v>480800.43</v>
          </cell>
        </row>
        <row r="33">
          <cell r="P33">
            <v>19722</v>
          </cell>
        </row>
        <row r="34">
          <cell r="P34">
            <v>140</v>
          </cell>
        </row>
        <row r="35">
          <cell r="P35">
            <v>33319.509999999995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66754.36</v>
          </cell>
        </row>
        <row r="41">
          <cell r="P41">
            <v>49734.58</v>
          </cell>
        </row>
        <row r="42">
          <cell r="P42">
            <v>0</v>
          </cell>
        </row>
        <row r="43">
          <cell r="P43">
            <v>14919.5</v>
          </cell>
        </row>
        <row r="44">
          <cell r="P44">
            <v>0</v>
          </cell>
        </row>
        <row r="45">
          <cell r="P45">
            <v>695</v>
          </cell>
        </row>
        <row r="46">
          <cell r="P46">
            <v>10460</v>
          </cell>
        </row>
        <row r="47">
          <cell r="P47">
            <v>403</v>
          </cell>
        </row>
        <row r="48">
          <cell r="P48">
            <v>0</v>
          </cell>
        </row>
        <row r="49">
          <cell r="P49">
            <v>511233.76999999996</v>
          </cell>
        </row>
        <row r="50">
          <cell r="P50">
            <v>3119.63</v>
          </cell>
        </row>
        <row r="51">
          <cell r="P51">
            <v>0</v>
          </cell>
        </row>
        <row r="52">
          <cell r="P52">
            <v>325116</v>
          </cell>
        </row>
        <row r="53">
          <cell r="P53">
            <v>256421.89</v>
          </cell>
        </row>
        <row r="54">
          <cell r="P54">
            <v>0</v>
          </cell>
        </row>
        <row r="55">
          <cell r="P55">
            <v>179536</v>
          </cell>
        </row>
        <row r="56">
          <cell r="P56">
            <v>0</v>
          </cell>
        </row>
        <row r="57">
          <cell r="P57">
            <v>31217</v>
          </cell>
        </row>
        <row r="58">
          <cell r="P58">
            <v>0</v>
          </cell>
        </row>
        <row r="59">
          <cell r="P59">
            <v>13307.24</v>
          </cell>
        </row>
        <row r="60">
          <cell r="P60">
            <v>0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29700</v>
          </cell>
        </row>
        <row r="65">
          <cell r="P65">
            <v>6000</v>
          </cell>
        </row>
        <row r="66">
          <cell r="P66">
            <v>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428133.18</v>
          </cell>
        </row>
        <row r="70">
          <cell r="P70">
            <v>2956047.17</v>
          </cell>
        </row>
        <row r="71">
          <cell r="P71">
            <v>328312.15000000002</v>
          </cell>
        </row>
        <row r="72">
          <cell r="P72">
            <v>611881.17000000004</v>
          </cell>
        </row>
        <row r="73">
          <cell r="P73">
            <v>25046.45</v>
          </cell>
        </row>
        <row r="74">
          <cell r="P74">
            <v>17286.080000000002</v>
          </cell>
        </row>
        <row r="75">
          <cell r="P75">
            <v>0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1550</v>
          </cell>
        </row>
        <row r="87"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Q7">
            <v>58627.09</v>
          </cell>
        </row>
        <row r="8">
          <cell r="Q8">
            <v>365872.94</v>
          </cell>
        </row>
        <row r="9">
          <cell r="Q9">
            <v>144750.75</v>
          </cell>
        </row>
        <row r="10">
          <cell r="Q10">
            <v>80671</v>
          </cell>
        </row>
        <row r="11">
          <cell r="Q11">
            <v>214312.88</v>
          </cell>
        </row>
        <row r="12">
          <cell r="Q12">
            <v>0</v>
          </cell>
        </row>
        <row r="13">
          <cell r="Q13">
            <v>0</v>
          </cell>
        </row>
        <row r="14">
          <cell r="Q14">
            <v>20781</v>
          </cell>
        </row>
        <row r="15">
          <cell r="Q15">
            <v>10949</v>
          </cell>
        </row>
        <row r="16">
          <cell r="Q16">
            <v>0</v>
          </cell>
        </row>
        <row r="17">
          <cell r="Q17">
            <v>0</v>
          </cell>
        </row>
        <row r="18">
          <cell r="Q18">
            <v>0</v>
          </cell>
        </row>
        <row r="19">
          <cell r="Q19">
            <v>122169.09</v>
          </cell>
        </row>
        <row r="20">
          <cell r="Q20">
            <v>340</v>
          </cell>
        </row>
        <row r="21">
          <cell r="Q21">
            <v>182252.15</v>
          </cell>
        </row>
        <row r="22">
          <cell r="Q22">
            <v>83600</v>
          </cell>
        </row>
        <row r="23">
          <cell r="Q23">
            <v>24621.010000000002</v>
          </cell>
        </row>
        <row r="24">
          <cell r="Q24">
            <v>0</v>
          </cell>
        </row>
        <row r="25">
          <cell r="Q25">
            <v>0</v>
          </cell>
        </row>
        <row r="26">
          <cell r="Q26">
            <v>25700.949999999997</v>
          </cell>
        </row>
        <row r="27">
          <cell r="Q27">
            <v>6000</v>
          </cell>
        </row>
        <row r="28">
          <cell r="Q28">
            <v>0</v>
          </cell>
        </row>
        <row r="29">
          <cell r="Q29">
            <v>420</v>
          </cell>
        </row>
        <row r="30">
          <cell r="Q30">
            <v>0</v>
          </cell>
        </row>
        <row r="31">
          <cell r="Q31">
            <v>100636</v>
          </cell>
        </row>
        <row r="32">
          <cell r="Q32">
            <v>404005.08</v>
          </cell>
        </row>
        <row r="33">
          <cell r="Q33">
            <v>17860</v>
          </cell>
        </row>
        <row r="34">
          <cell r="Q34">
            <v>0</v>
          </cell>
        </row>
        <row r="35">
          <cell r="Q35">
            <v>26669.040000000001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0</v>
          </cell>
        </row>
        <row r="40">
          <cell r="Q40">
            <v>28623.599999999999</v>
          </cell>
        </row>
        <row r="41">
          <cell r="Q41">
            <v>64702.67</v>
          </cell>
        </row>
        <row r="42">
          <cell r="Q42">
            <v>0</v>
          </cell>
        </row>
        <row r="43">
          <cell r="Q43">
            <v>29796</v>
          </cell>
        </row>
        <row r="44">
          <cell r="Q44">
            <v>0</v>
          </cell>
        </row>
        <row r="45">
          <cell r="Q45">
            <v>9480</v>
          </cell>
        </row>
        <row r="46">
          <cell r="Q46">
            <v>13870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564640.27</v>
          </cell>
        </row>
        <row r="50">
          <cell r="Q50">
            <v>0</v>
          </cell>
        </row>
        <row r="51">
          <cell r="Q51">
            <v>0</v>
          </cell>
        </row>
        <row r="52">
          <cell r="Q52">
            <v>283019</v>
          </cell>
        </row>
        <row r="53">
          <cell r="Q53">
            <v>339168.12</v>
          </cell>
        </row>
        <row r="54">
          <cell r="Q54">
            <v>0</v>
          </cell>
        </row>
        <row r="55">
          <cell r="Q55">
            <v>188264</v>
          </cell>
        </row>
        <row r="56">
          <cell r="Q56">
            <v>13800</v>
          </cell>
        </row>
        <row r="57">
          <cell r="Q57">
            <v>54945.8</v>
          </cell>
        </row>
        <row r="58">
          <cell r="Q58">
            <v>0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0</v>
          </cell>
        </row>
        <row r="63">
          <cell r="Q63">
            <v>0</v>
          </cell>
        </row>
        <row r="64">
          <cell r="Q64">
            <v>25500</v>
          </cell>
        </row>
        <row r="65">
          <cell r="Q65">
            <v>4800</v>
          </cell>
        </row>
        <row r="66">
          <cell r="Q66">
            <v>0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414322.42999999993</v>
          </cell>
        </row>
        <row r="70">
          <cell r="Q70">
            <v>2860690.8</v>
          </cell>
        </row>
        <row r="71">
          <cell r="Q71">
            <v>317721.44</v>
          </cell>
        </row>
        <row r="72">
          <cell r="Q72">
            <v>593517.6</v>
          </cell>
        </row>
        <row r="73">
          <cell r="Q73">
            <v>24238.5</v>
          </cell>
        </row>
        <row r="74">
          <cell r="Q74">
            <v>16775.27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1550</v>
          </cell>
        </row>
        <row r="87">
          <cell r="Q87">
            <v>0</v>
          </cell>
        </row>
        <row r="88">
          <cell r="Q88">
            <v>8331599.669999999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Q8">
            <v>67809.34</v>
          </cell>
        </row>
        <row r="9">
          <cell r="Q9">
            <v>365872.94</v>
          </cell>
        </row>
        <row r="10">
          <cell r="Q10">
            <v>155276.25</v>
          </cell>
        </row>
        <row r="11">
          <cell r="Q11">
            <v>85961.25</v>
          </cell>
        </row>
        <row r="12">
          <cell r="Q12">
            <v>1290375.97</v>
          </cell>
        </row>
        <row r="13">
          <cell r="Q13">
            <v>428370.31</v>
          </cell>
        </row>
        <row r="14">
          <cell r="Q14">
            <v>2956047.17</v>
          </cell>
        </row>
        <row r="15">
          <cell r="Q15">
            <v>328312.15000000002</v>
          </cell>
        </row>
        <row r="16">
          <cell r="Q16">
            <v>609753.23</v>
          </cell>
        </row>
        <row r="17">
          <cell r="Q17">
            <v>25046.45</v>
          </cell>
        </row>
        <row r="18">
          <cell r="Q18">
            <v>17422.38</v>
          </cell>
        </row>
        <row r="19">
          <cell r="Q19">
            <v>0</v>
          </cell>
        </row>
        <row r="20">
          <cell r="Q20">
            <v>4364951.6899999995</v>
          </cell>
        </row>
        <row r="21">
          <cell r="Q21">
            <v>214312.88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20781</v>
          </cell>
        </row>
        <row r="25">
          <cell r="Q25">
            <v>10949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129537.58</v>
          </cell>
        </row>
        <row r="30">
          <cell r="Q30">
            <v>810</v>
          </cell>
        </row>
        <row r="31">
          <cell r="Q31">
            <v>218326.76</v>
          </cell>
        </row>
        <row r="32">
          <cell r="Q32">
            <v>86225</v>
          </cell>
        </row>
        <row r="33">
          <cell r="Q33">
            <v>20171.66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8016.82</v>
          </cell>
        </row>
        <row r="37">
          <cell r="Q37">
            <v>530</v>
          </cell>
        </row>
        <row r="38">
          <cell r="Q38">
            <v>0</v>
          </cell>
        </row>
        <row r="39">
          <cell r="Q39">
            <v>1350</v>
          </cell>
        </row>
        <row r="40">
          <cell r="Q40">
            <v>0</v>
          </cell>
        </row>
        <row r="41">
          <cell r="Q41">
            <v>61734.91</v>
          </cell>
        </row>
        <row r="42">
          <cell r="Q42">
            <v>467453.52</v>
          </cell>
        </row>
        <row r="43">
          <cell r="Q43">
            <v>22390</v>
          </cell>
        </row>
        <row r="44">
          <cell r="Q44">
            <v>0</v>
          </cell>
        </row>
        <row r="45">
          <cell r="Q45">
            <v>36851.770000000004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27552.12</v>
          </cell>
        </row>
        <row r="51">
          <cell r="Q51">
            <v>52298.17</v>
          </cell>
        </row>
        <row r="52">
          <cell r="Q52">
            <v>0</v>
          </cell>
        </row>
        <row r="53">
          <cell r="Q53">
            <v>28654.92</v>
          </cell>
        </row>
        <row r="54">
          <cell r="Q54">
            <v>0</v>
          </cell>
        </row>
        <row r="55">
          <cell r="Q55">
            <v>6304.02</v>
          </cell>
        </row>
        <row r="56">
          <cell r="Q56">
            <v>3430</v>
          </cell>
        </row>
        <row r="57">
          <cell r="Q57">
            <v>7837.75</v>
          </cell>
        </row>
        <row r="58">
          <cell r="Q58">
            <v>0</v>
          </cell>
        </row>
        <row r="59">
          <cell r="Q59">
            <v>654583.73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400535</v>
          </cell>
        </row>
        <row r="63">
          <cell r="Q63">
            <v>118538</v>
          </cell>
        </row>
        <row r="64">
          <cell r="Q64">
            <v>0</v>
          </cell>
        </row>
        <row r="65">
          <cell r="Q65">
            <v>100094</v>
          </cell>
        </row>
        <row r="66">
          <cell r="Q66">
            <v>24380</v>
          </cell>
        </row>
        <row r="67">
          <cell r="Q67">
            <v>21609.4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26100</v>
          </cell>
        </row>
        <row r="75">
          <cell r="Q75">
            <v>3300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9900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75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Q7">
            <v>84036.459999999992</v>
          </cell>
        </row>
        <row r="8">
          <cell r="Q8">
            <v>358794.69</v>
          </cell>
        </row>
        <row r="9">
          <cell r="Q9">
            <v>172973.5</v>
          </cell>
        </row>
        <row r="10">
          <cell r="Q10">
            <v>105483.5</v>
          </cell>
        </row>
        <row r="11">
          <cell r="Q11">
            <v>1311670.3399999999</v>
          </cell>
        </row>
        <row r="12">
          <cell r="Q12">
            <v>415745.19999999995</v>
          </cell>
        </row>
        <row r="13">
          <cell r="Q13">
            <v>2861641.46</v>
          </cell>
        </row>
        <row r="14">
          <cell r="Q14">
            <v>317721.44</v>
          </cell>
        </row>
        <row r="15">
          <cell r="Q15">
            <v>594539.97</v>
          </cell>
        </row>
        <row r="16">
          <cell r="Q16">
            <v>24330.560000000001</v>
          </cell>
        </row>
        <row r="17">
          <cell r="Q17">
            <v>17095.97</v>
          </cell>
        </row>
        <row r="18">
          <cell r="Q18">
            <v>0</v>
          </cell>
        </row>
        <row r="19">
          <cell r="Q19">
            <v>4231074.5999999996</v>
          </cell>
        </row>
        <row r="20">
          <cell r="Q20">
            <v>214312.88</v>
          </cell>
        </row>
        <row r="21">
          <cell r="Q21">
            <v>0</v>
          </cell>
        </row>
        <row r="22">
          <cell r="Q22">
            <v>0</v>
          </cell>
        </row>
        <row r="23">
          <cell r="Q23">
            <v>20719</v>
          </cell>
        </row>
        <row r="24">
          <cell r="Q24">
            <v>10666</v>
          </cell>
        </row>
        <row r="25">
          <cell r="Q25">
            <v>0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98841.689999999988</v>
          </cell>
        </row>
        <row r="29">
          <cell r="Q29">
            <v>0</v>
          </cell>
        </row>
        <row r="30">
          <cell r="Q30">
            <v>240311.65</v>
          </cell>
        </row>
        <row r="31">
          <cell r="Q31">
            <v>85825</v>
          </cell>
        </row>
        <row r="32">
          <cell r="Q32">
            <v>14133.34</v>
          </cell>
        </row>
        <row r="33">
          <cell r="Q33">
            <v>0</v>
          </cell>
        </row>
        <row r="34">
          <cell r="Q34">
            <v>0</v>
          </cell>
        </row>
        <row r="35">
          <cell r="Q35">
            <v>934.58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2148.34</v>
          </cell>
        </row>
        <row r="39">
          <cell r="Q39">
            <v>0</v>
          </cell>
        </row>
        <row r="40">
          <cell r="Q40">
            <v>133030</v>
          </cell>
        </row>
        <row r="41">
          <cell r="Q41">
            <v>489782.31</v>
          </cell>
        </row>
        <row r="42">
          <cell r="Q42">
            <v>27835</v>
          </cell>
        </row>
        <row r="43">
          <cell r="Q43">
            <v>0</v>
          </cell>
        </row>
        <row r="44">
          <cell r="Q44">
            <v>1886</v>
          </cell>
        </row>
        <row r="45">
          <cell r="Q45">
            <v>0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27514.799999999999</v>
          </cell>
        </row>
        <row r="50">
          <cell r="Q50">
            <v>52716.479999999981</v>
          </cell>
        </row>
        <row r="51">
          <cell r="Q51">
            <v>0</v>
          </cell>
        </row>
        <row r="52">
          <cell r="Q52">
            <v>25221.599999999999</v>
          </cell>
        </row>
        <row r="53">
          <cell r="Q53">
            <v>0</v>
          </cell>
        </row>
        <row r="54">
          <cell r="Q54">
            <v>20182</v>
          </cell>
        </row>
        <row r="55">
          <cell r="Q55">
            <v>7361</v>
          </cell>
        </row>
        <row r="56">
          <cell r="Q56">
            <v>61</v>
          </cell>
        </row>
        <row r="57">
          <cell r="Q57">
            <v>0</v>
          </cell>
        </row>
        <row r="58">
          <cell r="Q58">
            <v>499756.18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367809</v>
          </cell>
        </row>
        <row r="62">
          <cell r="Q62">
            <v>144744</v>
          </cell>
        </row>
        <row r="63">
          <cell r="Q63">
            <v>0</v>
          </cell>
        </row>
        <row r="64">
          <cell r="Q64">
            <v>173178.6</v>
          </cell>
        </row>
        <row r="65">
          <cell r="Q65">
            <v>0</v>
          </cell>
        </row>
        <row r="66">
          <cell r="Q66">
            <v>9236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21900</v>
          </cell>
        </row>
        <row r="74">
          <cell r="Q74">
            <v>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387.1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Q8">
            <v>61915.9</v>
          </cell>
        </row>
        <row r="9">
          <cell r="Q9">
            <v>352685.68</v>
          </cell>
        </row>
        <row r="10">
          <cell r="Q10">
            <v>189404.5</v>
          </cell>
        </row>
        <row r="11">
          <cell r="Q11">
            <v>107002</v>
          </cell>
        </row>
        <row r="12">
          <cell r="Q12">
            <v>605280.99000000011</v>
          </cell>
        </row>
        <row r="13">
          <cell r="Q13">
            <v>1937923.25</v>
          </cell>
        </row>
        <row r="14">
          <cell r="Q14">
            <v>429603.38</v>
          </cell>
        </row>
        <row r="15">
          <cell r="Q15">
            <v>2958994.2</v>
          </cell>
        </row>
        <row r="16">
          <cell r="Q16">
            <v>328312.15000000002</v>
          </cell>
        </row>
        <row r="17">
          <cell r="Q17">
            <v>629873.74</v>
          </cell>
        </row>
        <row r="18">
          <cell r="Q18">
            <v>25250.28</v>
          </cell>
        </row>
        <row r="19">
          <cell r="Q19">
            <v>17827.100000000002</v>
          </cell>
        </row>
        <row r="20">
          <cell r="Q20">
            <v>0</v>
          </cell>
        </row>
        <row r="21">
          <cell r="Q21">
            <v>4389860.8499999996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21975</v>
          </cell>
        </row>
        <row r="25">
          <cell r="Q25">
            <v>10421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183971.64999999997</v>
          </cell>
        </row>
        <row r="30">
          <cell r="Q30">
            <v>0</v>
          </cell>
        </row>
        <row r="31">
          <cell r="Q31">
            <v>219675</v>
          </cell>
        </row>
        <row r="32">
          <cell r="Q32">
            <v>87825</v>
          </cell>
        </row>
        <row r="33">
          <cell r="Q33">
            <v>36432.5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36467.29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5928.2800000000007</v>
          </cell>
        </row>
        <row r="40">
          <cell r="Q40">
            <v>0</v>
          </cell>
        </row>
        <row r="41">
          <cell r="Q41">
            <v>17451</v>
          </cell>
        </row>
        <row r="42">
          <cell r="Q42">
            <v>467788.32</v>
          </cell>
        </row>
        <row r="43">
          <cell r="Q43">
            <v>31150.5</v>
          </cell>
        </row>
        <row r="44">
          <cell r="Q44">
            <v>1164</v>
          </cell>
        </row>
        <row r="45">
          <cell r="Q45">
            <v>19881.059999999998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31128.76</v>
          </cell>
        </row>
        <row r="51">
          <cell r="Q51">
            <v>52298.189999999995</v>
          </cell>
        </row>
        <row r="52">
          <cell r="Q52">
            <v>0</v>
          </cell>
        </row>
        <row r="53">
          <cell r="Q53">
            <v>25348.5</v>
          </cell>
        </row>
        <row r="54">
          <cell r="Q54">
            <v>0</v>
          </cell>
        </row>
        <row r="55">
          <cell r="Q55">
            <v>754</v>
          </cell>
        </row>
        <row r="56">
          <cell r="Q56">
            <v>12510</v>
          </cell>
        </row>
        <row r="57">
          <cell r="Q57">
            <v>0</v>
          </cell>
        </row>
        <row r="58">
          <cell r="Q58">
            <v>0</v>
          </cell>
        </row>
        <row r="59">
          <cell r="Q59">
            <v>475207.99</v>
          </cell>
        </row>
        <row r="60">
          <cell r="Q60">
            <v>9450</v>
          </cell>
        </row>
        <row r="61">
          <cell r="Q61">
            <v>0</v>
          </cell>
        </row>
        <row r="62">
          <cell r="Q62">
            <v>401855.5</v>
          </cell>
        </row>
        <row r="63">
          <cell r="Q63">
            <v>204321.43</v>
          </cell>
        </row>
        <row r="64">
          <cell r="Q64">
            <v>0</v>
          </cell>
        </row>
        <row r="65">
          <cell r="Q65">
            <v>201580</v>
          </cell>
        </row>
        <row r="66">
          <cell r="Q66">
            <v>9104</v>
          </cell>
        </row>
        <row r="67">
          <cell r="Q67">
            <v>42998</v>
          </cell>
        </row>
        <row r="68">
          <cell r="Q68">
            <v>0</v>
          </cell>
        </row>
        <row r="69">
          <cell r="Q69">
            <v>-16550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35500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Main"/>
      <sheetName val="FF-3"/>
      <sheetName val="INV(未作成)"/>
      <sheetName val="ops tb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pa group"/>
      <sheetName val="F1 Log On"/>
      <sheetName val="43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Unrecorded Misstatement"/>
      <sheetName val="見積表紙原紙"/>
      <sheetName val="MMRR"/>
      <sheetName val="Lead"/>
      <sheetName val="Spa Sales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Write_off"/>
      <sheetName val="Spa_Sales"/>
      <sheetName val="Seagate _share_in_units"/>
      <sheetName val="total"/>
      <sheetName val="STATEMENT"/>
      <sheetName val="#REF"/>
      <sheetName val="RPR3050"/>
      <sheetName val="ADVANCE-STAFF"/>
      <sheetName val="Links"/>
      <sheetName val=""/>
      <sheetName val="Menu"/>
      <sheetName val="Parameters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etail_เงินให้กู้"/>
      <sheetName val="TB"/>
      <sheetName val="BANESCO"/>
      <sheetName val="_BANK.XLS뉮׾_x005f_x0003_㌏Joint"/>
      <sheetName val="Pd01 vsl sked"/>
      <sheetName val="C2C"/>
      <sheetName val="Controller"/>
      <sheetName val="LRA"/>
      <sheetName val="February-17"/>
      <sheetName val="Drop down list"/>
      <sheetName val="LOOSECHKLIST"/>
      <sheetName val="Newspaper"/>
      <sheetName val="PRɉCE_LIST4"/>
      <sheetName val="Trial Balance"/>
      <sheetName val="IE UPS"/>
      <sheetName val="_BANK.XLS뉮׾_x0003_㌏Joint"/>
      <sheetName val="AM_COST"/>
      <sheetName val="RA-Grouping"/>
      <sheetName val="Bill No. 2 - Carpark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>
        <row r="10">
          <cell r="F10">
            <v>1746.43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>
        <row r="10">
          <cell r="F10">
            <v>1746.43</v>
          </cell>
        </row>
      </sheetData>
      <sheetData sheetId="298" refreshError="1"/>
      <sheetData sheetId="299" refreshError="1"/>
      <sheetData sheetId="300">
        <row r="10">
          <cell r="F10">
            <v>1746.43</v>
          </cell>
        </row>
      </sheetData>
      <sheetData sheetId="301">
        <row r="10">
          <cell r="F10">
            <v>1746.43</v>
          </cell>
        </row>
      </sheetData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/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/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10">
          <cell r="F10">
            <v>1746.43</v>
          </cell>
        </row>
      </sheetData>
      <sheetData sheetId="342"/>
      <sheetData sheetId="343"/>
      <sheetData sheetId="344"/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/>
      <sheetData sheetId="351">
        <row r="10">
          <cell r="F10">
            <v>1746.43</v>
          </cell>
        </row>
      </sheetData>
      <sheetData sheetId="352"/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/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/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/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/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/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/>
      <sheetData sheetId="372"/>
      <sheetData sheetId="373">
        <row r="10">
          <cell r="F10">
            <v>1746.43</v>
          </cell>
        </row>
      </sheetData>
      <sheetData sheetId="374"/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/>
      <sheetData sheetId="378"/>
      <sheetData sheetId="379"/>
      <sheetData sheetId="380"/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/>
      <sheetData sheetId="384"/>
      <sheetData sheetId="385"/>
      <sheetData sheetId="386"/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>
        <row r="10">
          <cell r="F10">
            <v>1746.43</v>
          </cell>
        </row>
      </sheetData>
      <sheetData sheetId="399" refreshError="1"/>
      <sheetData sheetId="400" refreshError="1"/>
      <sheetData sheetId="401">
        <row r="10">
          <cell r="F10">
            <v>1746.43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AccpacTB"/>
      <sheetName val="DEC"/>
      <sheetName val="JAN"/>
      <sheetName val="MAY"/>
      <sheetName val="MONTH"/>
      <sheetName val="Age311299TAS"/>
      <sheetName val="TASintDec00"/>
      <sheetName val="P4DDBFTAS"/>
      <sheetName val="PART_6"/>
      <sheetName val="RECY"/>
      <sheetName val="Actual-Monthly"/>
      <sheetName val="Actual-ＹＴＤ"/>
      <sheetName val="Budget-Monthly"/>
      <sheetName val="Budget-YTD"/>
      <sheetName val="Sell inACT"/>
      <sheetName val="CIPA"/>
      <sheetName val="PL"/>
      <sheetName val="Assumptions"/>
      <sheetName val="2005 - Net Profit by Month"/>
      <sheetName val="Cash Projection"/>
      <sheetName val="10-cut"/>
      <sheetName val="10-1 Media"/>
      <sheetName val="BS"/>
      <sheetName val="Accure"/>
      <sheetName val="Group"/>
      <sheetName val="PART_61"/>
      <sheetName val="PART_62"/>
      <sheetName val="10-1_Media"/>
      <sheetName val="2005_-_Net_Profit_by_Month"/>
      <sheetName val="Cash_Projection"/>
      <sheetName val="10"/>
      <sheetName val="fohdetail04-aey"/>
      <sheetName val="การหาผลรวม"/>
      <sheetName val="ลูกหนี้(เก่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>
            <v>0</v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>
            <v>0</v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>
            <v>0</v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>
            <v>0</v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>
            <v>0</v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>
            <v>0</v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>
            <v>0</v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>
            <v>0</v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>
            <v>0</v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>
            <v>0</v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>
            <v>0</v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>
            <v>0</v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>
            <v>0</v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>
            <v>0</v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>
            <v>0</v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>
            <v>0</v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>
            <v>0</v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  <cell r="B2" t="str">
            <v>31.03.04</v>
          </cell>
          <cell r="E2" t="str">
            <v>31.12.03</v>
          </cell>
          <cell r="F2" t="str">
            <v>Abs. difference</v>
          </cell>
        </row>
        <row r="3">
          <cell r="A3" t="str">
            <v>100000 Petty Cash</v>
          </cell>
          <cell r="B3">
            <v>150000</v>
          </cell>
          <cell r="C3" t="str">
            <v>A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C4" t="str">
            <v>A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C5" t="str">
            <v>A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C6" t="str">
            <v>A</v>
          </cell>
          <cell r="D6">
            <v>175328.33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C7" t="str">
            <v>AA</v>
          </cell>
          <cell r="D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C8" t="str">
            <v>A</v>
          </cell>
          <cell r="D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C9" t="str">
            <v>AA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C10" t="str">
            <v>AA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C11" t="str">
            <v>AA</v>
          </cell>
          <cell r="D11">
            <v>-1284925.7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C12" t="str">
            <v>A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C13" t="str">
            <v>A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C14" t="str">
            <v>A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C15" t="str">
            <v>A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C16" t="str">
            <v>A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C17" t="str">
            <v>A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C18" t="str">
            <v>A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C19" t="str">
            <v>A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C20" t="str">
            <v>A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C21" t="str">
            <v>A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C22" t="str">
            <v>A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C23" t="str">
            <v>A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C24" t="str">
            <v>A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C25" t="str">
            <v>A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C26" t="str">
            <v>A</v>
          </cell>
          <cell r="D26">
            <v>45376998.330000006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C27" t="str">
            <v>B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C28" t="str">
            <v>B</v>
          </cell>
          <cell r="D28">
            <v>731612579.63999999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C29" t="str">
            <v>L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C30" t="str">
            <v>L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C31" t="str">
            <v>L</v>
          </cell>
          <cell r="D31">
            <v>1602150.82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C32" t="str">
            <v>AA</v>
          </cell>
          <cell r="D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C33" t="str">
            <v>NN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C34" t="str">
            <v>nn</v>
          </cell>
          <cell r="D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C35" t="str">
            <v>AA</v>
          </cell>
          <cell r="D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C36" t="str">
            <v>NN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C37" t="str">
            <v>nn</v>
          </cell>
          <cell r="D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C38" t="str">
            <v>BB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C39" t="str">
            <v>BB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C40" t="str">
            <v>BB</v>
          </cell>
          <cell r="D40">
            <v>46574243.160000004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C41" t="str">
            <v>BB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C42" t="str">
            <v>BB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C43" t="str">
            <v>BB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C44" t="str">
            <v>B</v>
          </cell>
          <cell r="D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C45" t="str">
            <v>L</v>
          </cell>
          <cell r="D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C46" t="str">
            <v>M-T</v>
          </cell>
          <cell r="D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C47" t="str">
            <v>M-PN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C48" t="str">
            <v>M-PN</v>
          </cell>
          <cell r="D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C49" t="str">
            <v>M-L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C50" t="str">
            <v>C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C51" t="str">
            <v>C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C52" t="str">
            <v>C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C53" t="str">
            <v>C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C54" t="str">
            <v>C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C55" t="str">
            <v>C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C56" t="str">
            <v>C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C57" t="str">
            <v>C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C58" t="str">
            <v>C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C59" t="str">
            <v>C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C60" t="str">
            <v>C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C61" t="str">
            <v>C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C62" t="str">
            <v>C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C63" t="str">
            <v>C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C64" t="str">
            <v>C</v>
          </cell>
          <cell r="D64">
            <v>715904369.23000014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C65" t="str">
            <v>L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C66" t="str">
            <v>L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C67" t="str">
            <v>L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C68" t="str">
            <v>L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C69" t="str">
            <v>L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C70" t="str">
            <v>L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C71" t="str">
            <v>L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C72" t="str">
            <v>L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C73" t="str">
            <v>L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C74" t="str">
            <v>L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C75" t="str">
            <v>L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C76" t="str">
            <v>L</v>
          </cell>
          <cell r="D76">
            <v>47805914.32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C77" t="str">
            <v>N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C78" t="str">
            <v>N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C79" t="str">
            <v>N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C80" t="str">
            <v>N</v>
          </cell>
          <cell r="D80">
            <v>4875445851.1300001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C81" t="str">
            <v>U-COST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C82" t="str">
            <v>U-COST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C83" t="str">
            <v>U-COST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C84" t="str">
            <v>U-COST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C85" t="str">
            <v>U-COST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C86" t="str">
            <v>U-COST</v>
          </cell>
          <cell r="D86">
            <v>5921122252.5100002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C87" t="str">
            <v>U-ACC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C88" t="str">
            <v>U-ACC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C89" t="str">
            <v>U-ACC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C90" t="str">
            <v>U-ACC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C91" t="str">
            <v>U-ACC</v>
          </cell>
          <cell r="D91">
            <v>-4308772145.21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C92" t="str">
            <v>Z</v>
          </cell>
          <cell r="D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C93" t="str">
            <v>L</v>
          </cell>
          <cell r="D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C94" t="str">
            <v>Z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C95" t="str">
            <v>Z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C96" t="str">
            <v>Z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C97" t="str">
            <v>Z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C98" t="str">
            <v>Z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C99" t="str">
            <v>Z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C100" t="str">
            <v>Z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C101" t="str">
            <v>Z</v>
          </cell>
          <cell r="D101">
            <v>94340075.99000001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C102" t="str">
            <v>Z-DEFER</v>
          </cell>
          <cell r="D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C103" t="str">
            <v>AA</v>
          </cell>
          <cell r="D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C104" t="str">
            <v>NN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C105" t="str">
            <v>nn</v>
          </cell>
          <cell r="D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C106" t="str">
            <v>AA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C107" t="str">
            <v>AA</v>
          </cell>
          <cell r="D107">
            <v>-994724072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C108" t="str">
            <v>BB</v>
          </cell>
          <cell r="D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C109" t="str">
            <v>B</v>
          </cell>
          <cell r="D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C110" t="str">
            <v>AA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C111" t="str">
            <v>AA</v>
          </cell>
          <cell r="D111">
            <v>-7102788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C112" t="str">
            <v>B</v>
          </cell>
          <cell r="D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C113" t="str">
            <v>C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C114" t="str">
            <v>C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C115" t="str">
            <v>C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C116" t="str">
            <v>C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C117" t="str">
            <v>C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C118" t="str">
            <v>C</v>
          </cell>
          <cell r="D118">
            <v>0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C119" t="str">
            <v>BB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C120" t="str">
            <v>BB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C121" t="str">
            <v>BB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C122" t="str">
            <v>BB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C123" t="str">
            <v>BB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C124" t="str">
            <v>BB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C125" t="str">
            <v>BB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C126" t="str">
            <v>BB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C127" t="str">
            <v>BB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C128" t="str">
            <v>BB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C129" t="str">
            <v>BB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C130" t="str">
            <v>BB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C131" t="str">
            <v>BB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C132" t="str">
            <v>BB</v>
          </cell>
          <cell r="D132">
            <v>-681944579.5200001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C133" t="str">
            <v>CC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C134" t="str">
            <v>CC</v>
          </cell>
          <cell r="D134">
            <v>-4242274.1100000003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C135" t="str">
            <v>MM-T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C136" t="str">
            <v>MM-T</v>
          </cell>
          <cell r="D136">
            <v>-843008956.53999996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C137" t="str">
            <v>MM-C</v>
          </cell>
          <cell r="D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C138" t="str">
            <v>MM-F</v>
          </cell>
          <cell r="D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C139" t="str">
            <v>nn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C140" t="str">
            <v>nn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C141" t="str">
            <v>nn</v>
          </cell>
          <cell r="D141">
            <v>-633650743.1400001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C142" t="str">
            <v>CC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C143" t="str">
            <v>CC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C144" t="str">
            <v>CC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C145" t="str">
            <v>CC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C146" t="str">
            <v>CC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C147" t="str">
            <v>CC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C148" t="str">
            <v>CC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C149" t="str">
            <v>CC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C150" t="str">
            <v>CC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C151" t="str">
            <v>CC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C152" t="str">
            <v>CC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C153" t="str">
            <v>CC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C154" t="str">
            <v>CC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C155" t="str">
            <v>CC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C156" t="str">
            <v>CC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C157" t="str">
            <v>CC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C158" t="str">
            <v>CC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C159" t="str">
            <v>CC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C160" t="str">
            <v>CC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C161" t="str">
            <v>CC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C162" t="str">
            <v>CC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C163" t="str">
            <v>CC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C164" t="str">
            <v>CC</v>
          </cell>
          <cell r="D164">
            <v>-61465325.719999999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C165" t="str">
            <v>EE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C166" t="str">
            <v>EE</v>
          </cell>
          <cell r="D166">
            <v>-3999685.13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C167" t="str">
            <v>CC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C168" t="str">
            <v>CC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C169" t="str">
            <v>EE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C170" t="str">
            <v>CC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C171" t="str">
            <v>CC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C172" t="str">
            <v>CC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C173" t="str">
            <v>CC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C174" t="str">
            <v>CC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C175" t="str">
            <v>CC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C176" t="str">
            <v>CC</v>
          </cell>
          <cell r="D176">
            <v>-15999963.41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C177" t="str">
            <v>L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C178" t="str">
            <v>L</v>
          </cell>
          <cell r="D178">
            <v>-25472766.77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C179" t="str">
            <v>NN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C180" t="str">
            <v>NN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C181" t="str">
            <v>NN</v>
          </cell>
          <cell r="D181">
            <v>-1911543518.3099999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C182" t="str">
            <v>AA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C183" t="str">
            <v>AA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C184" t="str">
            <v>CC</v>
          </cell>
          <cell r="D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C185" t="str">
            <v>SS</v>
          </cell>
          <cell r="D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C186" t="str">
            <v>F-2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C187" t="str">
            <v>F-2</v>
          </cell>
          <cell r="D187">
            <v>-166145400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C188" t="str">
            <v>F-3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C189" t="str">
            <v>F-3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C190" t="str">
            <v>F-3</v>
          </cell>
          <cell r="D190">
            <v>-970578450.27999997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C191">
            <v>10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C192">
            <v>10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C193">
            <v>10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C194">
            <v>10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C195">
            <v>10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C196">
            <v>10</v>
          </cell>
          <cell r="D196">
            <v>-1627851428.9700003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C197" t="str">
            <v>30-S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C198" t="str">
            <v>30-S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C199" t="str">
            <v>30-S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C200" t="str">
            <v>30-S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C201" t="str">
            <v>30-S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C202" t="str">
            <v>30-S</v>
          </cell>
          <cell r="D202">
            <v>28970044.170000002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C203">
            <v>20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C204">
            <v>20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C205">
            <v>20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C206">
            <v>20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C207">
            <v>20</v>
          </cell>
          <cell r="D207">
            <v>1279224519.5799999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C208">
            <v>20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C209">
            <v>20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C210">
            <v>20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C211">
            <v>20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C212">
            <v>20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C213">
            <v>20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C214">
            <v>20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C215">
            <v>20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C216">
            <v>20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C217">
            <v>20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C218">
            <v>20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C219">
            <v>20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C220">
            <v>20</v>
          </cell>
          <cell r="D220">
            <v>0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C221">
            <v>20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C222">
            <v>20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C223">
            <v>20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C224">
            <v>20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C225">
            <v>20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C226">
            <v>20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C227">
            <v>20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C228">
            <v>20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C229">
            <v>20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C230">
            <v>20</v>
          </cell>
          <cell r="D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C231">
            <v>20</v>
          </cell>
          <cell r="D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C232">
            <v>20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C233">
            <v>20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C234">
            <v>20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C235">
            <v>20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C236">
            <v>20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C237">
            <v>20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C238">
            <v>20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C239">
            <v>20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C240">
            <v>20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C241">
            <v>20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C242">
            <v>20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C243">
            <v>20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C244">
            <v>20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C245">
            <v>20</v>
          </cell>
          <cell r="D245">
            <v>497235.75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C246">
            <v>20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C247">
            <v>20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C248">
            <v>20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C249">
            <v>20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C250">
            <v>20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C251">
            <v>20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C252">
            <v>20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C253">
            <v>20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C254">
            <v>20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C255">
            <v>20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C256">
            <v>20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C257">
            <v>20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C258">
            <v>20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C259">
            <v>20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C260">
            <v>20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C261">
            <v>20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C262">
            <v>20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C263">
            <v>20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C264">
            <v>20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C265">
            <v>20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C266">
            <v>20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C267">
            <v>20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C268">
            <v>20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C269">
            <v>20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C270">
            <v>20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C271">
            <v>20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C272">
            <v>20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C273">
            <v>20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C274">
            <v>20</v>
          </cell>
          <cell r="D274">
            <v>30385825.619999997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C275">
            <v>20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C276">
            <v>20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C277">
            <v>20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C278">
            <v>20</v>
          </cell>
          <cell r="D278">
            <v>343042.25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C279">
            <v>20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C280">
            <v>20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C281">
            <v>20</v>
          </cell>
          <cell r="D281">
            <v>1204736.46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C282">
            <v>20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C283">
            <v>20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C284">
            <v>20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C285">
            <v>20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C286">
            <v>20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C287">
            <v>20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C288">
            <v>20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C289">
            <v>20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C290">
            <v>20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C291">
            <v>20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C292">
            <v>20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C293">
            <v>20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C294">
            <v>20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C295">
            <v>20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C296">
            <v>20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C297">
            <v>20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C298">
            <v>20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C299">
            <v>20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C300">
            <v>20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C301">
            <v>20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C302">
            <v>20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C303">
            <v>20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C304">
            <v>20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C305">
            <v>20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C306">
            <v>20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C307">
            <v>20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C308">
            <v>20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C309">
            <v>20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C310">
            <v>20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C311">
            <v>20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C312">
            <v>20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C313">
            <v>20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C314">
            <v>20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C315">
            <v>20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C316">
            <v>20</v>
          </cell>
          <cell r="D316">
            <v>10048314.9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C317">
            <v>20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C318">
            <v>20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C319">
            <v>20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C320">
            <v>20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C321">
            <v>20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C322">
            <v>20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C323">
            <v>20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C324">
            <v>20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C325">
            <v>20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C326">
            <v>20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C327">
            <v>20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C328">
            <v>20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C329">
            <v>20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C330">
            <v>20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C331">
            <v>20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C332">
            <v>20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C333">
            <v>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C334">
            <v>20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C335">
            <v>20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C336">
            <v>20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C337">
            <v>20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C338">
            <v>20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C339">
            <v>20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C340">
            <v>20</v>
          </cell>
          <cell r="D340">
            <v>2628110.09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C341">
            <v>20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C342">
            <v>20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C343">
            <v>20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C344">
            <v>20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C345">
            <v>20</v>
          </cell>
          <cell r="D345">
            <v>1446477.58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C346">
            <v>20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C347">
            <v>20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C348">
            <v>20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C349">
            <v>20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C350">
            <v>20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C351">
            <v>20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C352">
            <v>20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C353">
            <v>20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C354">
            <v>20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C355">
            <v>20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C356">
            <v>20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C357">
            <v>20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C358">
            <v>20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C359">
            <v>20</v>
          </cell>
          <cell r="D359">
            <v>23176704.280000001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C360">
            <v>20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C361">
            <v>20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C362">
            <v>20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C363">
            <v>20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C364">
            <v>20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C365">
            <v>20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C366">
            <v>20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C367">
            <v>20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C368">
            <v>20</v>
          </cell>
          <cell r="D368">
            <v>214028.59000000003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C369">
            <v>20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C370">
            <v>20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C371">
            <v>20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C372">
            <v>20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C373">
            <v>20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C374">
            <v>20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C375">
            <v>20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C376">
            <v>20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C377">
            <v>20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C378">
            <v>20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C379">
            <v>20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C380">
            <v>20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C381">
            <v>20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C382">
            <v>20</v>
          </cell>
          <cell r="D382">
            <v>5073967.7100000009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C383">
            <v>20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C384">
            <v>20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C385">
            <v>20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C386">
            <v>20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C387">
            <v>20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C388">
            <v>20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C389">
            <v>20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C390">
            <v>20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C391">
            <v>20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C392">
            <v>20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C393">
            <v>20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C394">
            <v>20</v>
          </cell>
          <cell r="D394">
            <v>859195.86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C395">
            <v>20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C396">
            <v>20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C397">
            <v>20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C398">
            <v>20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C399">
            <v>20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C400">
            <v>20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C401">
            <v>20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C402">
            <v>20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C403">
            <v>20</v>
          </cell>
          <cell r="D403">
            <v>36347.75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C404">
            <v>20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C405">
            <v>20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C406">
            <v>20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C407">
            <v>20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C408">
            <v>20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C409">
            <v>20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C410">
            <v>20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C411">
            <v>20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C412">
            <v>20</v>
          </cell>
          <cell r="D412">
            <v>1745821.03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C413">
            <v>20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C414">
            <v>20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C415">
            <v>20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C416">
            <v>20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C417">
            <v>20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C418">
            <v>20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C419">
            <v>20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C420">
            <v>20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C421">
            <v>20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C422">
            <v>20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C423">
            <v>20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C424">
            <v>20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C425">
            <v>20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C426">
            <v>20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C427">
            <v>20</v>
          </cell>
          <cell r="D427">
            <v>2450576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C428">
            <v>20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C429">
            <v>20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C430">
            <v>20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C431">
            <v>20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C432">
            <v>20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C433">
            <v>20</v>
          </cell>
          <cell r="D433">
            <v>84774369.149999991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C434">
            <v>20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C435">
            <v>20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C436">
            <v>20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C437">
            <v>20</v>
          </cell>
          <cell r="D437">
            <v>68862378.090000004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C438">
            <v>20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C439">
            <v>20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C440">
            <v>20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C441">
            <v>20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C442">
            <v>20</v>
          </cell>
          <cell r="D442">
            <v>-1602683105.1299996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C443">
            <v>20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C444">
            <v>20</v>
          </cell>
          <cell r="D444">
            <v>1501594830.5300002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C445">
            <v>30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C446">
            <v>30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C447">
            <v>30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C448">
            <v>30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C449">
            <v>30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C450">
            <v>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C451">
            <v>30</v>
          </cell>
          <cell r="D451">
            <v>21036371.91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C452">
            <v>30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C453">
            <v>30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C454">
            <v>30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C455">
            <v>30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C456">
            <v>30</v>
          </cell>
          <cell r="D456">
            <v>576889.60000000009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C457">
            <v>30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C458">
            <v>30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C459">
            <v>30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C460">
            <v>30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C461">
            <v>30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C462">
            <v>30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C463">
            <v>30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C464">
            <v>30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C465">
            <v>30</v>
          </cell>
          <cell r="D465">
            <v>1736300.6199999999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C466">
            <v>30</v>
          </cell>
          <cell r="D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C467">
            <v>30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C468">
            <v>30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C469">
            <v>30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C470">
            <v>30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C471">
            <v>30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C472">
            <v>30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C473">
            <v>30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C474">
            <v>30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C475">
            <v>30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C476">
            <v>30</v>
          </cell>
          <cell r="D476">
            <v>734084.52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C477">
            <v>30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C478">
            <v>30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C479">
            <v>30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C480">
            <v>30</v>
          </cell>
          <cell r="D480">
            <v>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C481">
            <v>30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C482">
            <v>30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C483">
            <v>30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C484">
            <v>30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C485">
            <v>30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C486">
            <v>30</v>
          </cell>
          <cell r="D486">
            <v>483470.28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C487">
            <v>30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C488">
            <v>30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C489">
            <v>30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C490">
            <v>30</v>
          </cell>
          <cell r="D490">
            <v>418595.88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C491">
            <v>30</v>
          </cell>
          <cell r="D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C492">
            <v>30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C493">
            <v>30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C494">
            <v>30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C495">
            <v>30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C496">
            <v>30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C497">
            <v>30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C498">
            <v>30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C499">
            <v>30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C500">
            <v>30</v>
          </cell>
          <cell r="D500">
            <v>3208721.1799999997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C501">
            <v>30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C502">
            <v>30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C503">
            <v>30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C504">
            <v>30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C505">
            <v>30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C506">
            <v>30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C507">
            <v>30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C508">
            <v>30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C509">
            <v>30</v>
          </cell>
          <cell r="D509">
            <v>716214.93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C510">
            <v>30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C511">
            <v>30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C512">
            <v>30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C513">
            <v>30</v>
          </cell>
          <cell r="D513">
            <v>962178.07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C514">
            <v>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C515">
            <v>30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C516">
            <v>30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C517">
            <v>30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C518">
            <v>30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C519">
            <v>30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C520">
            <v>30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C521">
            <v>30</v>
          </cell>
          <cell r="D521">
            <v>124093.16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C522">
            <v>30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C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C524">
            <v>30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C525">
            <v>30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C526">
            <v>30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C527">
            <v>30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C528">
            <v>30</v>
          </cell>
          <cell r="D528">
            <v>239573.53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C529">
            <v>30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C530">
            <v>30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C531">
            <v>30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C532">
            <v>30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C533">
            <v>30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C534">
            <v>30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C535">
            <v>30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C536">
            <v>30</v>
          </cell>
          <cell r="D536">
            <v>1740120.75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C537">
            <v>30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C538">
            <v>30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C539">
            <v>30</v>
          </cell>
          <cell r="D539">
            <v>1800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C540">
            <v>30</v>
          </cell>
          <cell r="D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C541">
            <v>30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C542">
            <v>30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C543">
            <v>30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C544">
            <v>30</v>
          </cell>
          <cell r="D544">
            <v>0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C545">
            <v>30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C546">
            <v>30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C547">
            <v>30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C548">
            <v>30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C549">
            <v>30</v>
          </cell>
          <cell r="D549">
            <v>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C550">
            <v>30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C551">
            <v>30</v>
          </cell>
          <cell r="D551">
            <v>29350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C552">
            <v>30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C553">
            <v>30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C554">
            <v>30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C555">
            <v>30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C556">
            <v>30</v>
          </cell>
          <cell r="D556">
            <v>20792.510000000002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C557">
            <v>30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C558">
            <v>30</v>
          </cell>
          <cell r="D558">
            <v>3040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C559">
            <v>30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C560">
            <v>30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C561">
            <v>30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C562">
            <v>30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C563">
            <v>30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C564">
            <v>30</v>
          </cell>
          <cell r="D564">
            <v>733287.08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C565">
            <v>30</v>
          </cell>
          <cell r="D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C566">
            <v>70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C567">
            <v>70</v>
          </cell>
          <cell r="D567">
            <v>-1650590.4700000002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C568">
            <v>70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C569">
            <v>70</v>
          </cell>
          <cell r="D569">
            <v>-19334.569999999832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C570">
            <v>70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C571">
            <v>70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C572">
            <v>70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C573">
            <v>70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C574">
            <v>70</v>
          </cell>
          <cell r="D574">
            <v>-12339.24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C575">
            <v>40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C576">
            <v>40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C577">
            <v>40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C578">
            <v>40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C579">
            <v>40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C580">
            <v>40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C581">
            <v>40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C582">
            <v>40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C583">
            <v>40</v>
          </cell>
          <cell r="D583">
            <v>34259857.149999999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C584">
            <v>70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C585">
            <v>70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C586">
            <v>70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C587">
            <v>40</v>
          </cell>
          <cell r="D587">
            <v>-280660.16999999993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C588">
            <v>60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C589">
            <v>60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C590">
            <v>60</v>
          </cell>
          <cell r="D590">
            <v>5767835.3399999999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C591">
            <v>40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C592">
            <v>40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C593">
            <v>40</v>
          </cell>
          <cell r="D593">
            <v>1694022.86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C594">
            <v>60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C595">
            <v>60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C596">
            <v>60</v>
          </cell>
          <cell r="D596">
            <v>-445950.50999999978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C597">
            <v>30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C598">
            <v>30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C599">
            <v>30</v>
          </cell>
          <cell r="D599">
            <v>719361.45000000019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C600">
            <v>30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C601">
            <v>30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C602">
            <v>30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C603">
            <v>30</v>
          </cell>
          <cell r="D603">
            <v>3238961.15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18486099709.419998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JVID"/>
      <sheetName val="finance64k.u"/>
      <sheetName val="คงเหลือ GH"/>
      <sheetName val="E-1D"/>
      <sheetName val="Update_041110"/>
      <sheetName val="sub-mat2011"/>
      <sheetName val="Sheet2"/>
      <sheetName val="cutoff1"/>
      <sheetName val="DEP12"/>
      <sheetName val="Asset41_42"/>
      <sheetName val="6013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10-1 Media"/>
      <sheetName val="10-cut"/>
      <sheetName val="REVENUE"/>
      <sheetName val="FDR-Jan-99 "/>
      <sheetName val="WI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xlSVH_T"/>
      <sheetName val="Request"/>
      <sheetName val="03100(SS)"/>
      <sheetName val="U-5"/>
      <sheetName val="AssetAcc"/>
      <sheetName val="Bahrain"/>
      <sheetName val="BTR BKK"/>
      <sheetName val="master"/>
      <sheetName val="Stock Bal สรรพากร SBM3 JUN"/>
      <sheetName val="New Std. "/>
      <sheetName val="SUM"/>
      <sheetName val="C-1"/>
      <sheetName val="PLSUMM"/>
      <sheetName val="Tel|AV&amp;C|PC|POS|Sec|Net|DL"/>
      <sheetName val="HtlApp|Svr|DataCtr"/>
      <sheetName val="ICT POTF"/>
      <sheetName val="Lead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G-BS"/>
      <sheetName val="S03"/>
      <sheetName val="NLok"/>
      <sheetName val="200-110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明細"/>
      <sheetName val="BARS"/>
      <sheetName val="กราฟ ผลิต"/>
      <sheetName val="CHIP_Prod"/>
      <sheetName val="PSF_Prod"/>
      <sheetName val="Links"/>
      <sheetName val="Excess Calc (2)"/>
      <sheetName val="BS&amp;PL"/>
      <sheetName val="IS"/>
      <sheetName val="SC1.XLS"/>
      <sheetName val="総合B"/>
      <sheetName val="PAN M4*25 FE CM3 P2"/>
      <sheetName val="bang tien luong"/>
      <sheetName val="TEN_DV"/>
      <sheetName val="PM"/>
      <sheetName val="11922"/>
      <sheetName val="Defer_ร่วม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k"/>
      <sheetName val="Upc"/>
      <sheetName val="Exp"/>
      <sheetName val="AR Aging - 30 Sep 2013"/>
    </sheetNames>
    <definedNames>
      <definedName name="COPY_YTD"/>
      <definedName name="New"/>
      <definedName name="ytd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DETAIL "/>
      <sheetName val="summary"/>
      <sheetName val="SAN REDUCED 1"/>
      <sheetName val="Boq(1)"/>
      <sheetName val="List"/>
      <sheetName val="Purchase Order1"/>
      <sheetName val="SH-D"/>
      <sheetName val="SH-G"/>
      <sheetName val="外気負荷"/>
      <sheetName val="ค่าวัสดุ"/>
      <sheetName val="C-LOAD(L-FACTORY.)"/>
      <sheetName val="SH-E"/>
      <sheetName val="SH-C"/>
      <sheetName val="cover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Currency Rate"/>
      <sheetName val="BQ-E20-02(Rp)"/>
      <sheetName val="Defect Report(M&amp;E)"/>
      <sheetName val="040"/>
      <sheetName val="060"/>
      <sheetName val="SILICATE"/>
      <sheetName val="Code"/>
      <sheetName val="Price per model"/>
      <sheetName val="建築代価"/>
      <sheetName val="Intro"/>
      <sheetName val="Template"/>
      <sheetName val="Variables"/>
      <sheetName val="Report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IMV"/>
      <sheetName val="PO(Thai)"/>
      <sheetName val="Total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voice"/>
      <sheetName val="Sheet1 (3)"/>
      <sheetName val="APR'09"/>
      <sheetName val="COMMOND LINE"/>
      <sheetName val="Sheet1"/>
      <sheetName val="Customize Your Invoice"/>
      <sheetName val="Register_Local"/>
      <sheetName val="Allocate96-98"/>
      <sheetName val="CST1198"/>
    </sheetNames>
    <sheetDataSet>
      <sheetData sheetId="0" refreshError="1"/>
      <sheetData sheetId="1" refreshError="1"/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ADJ - RATE"/>
      <sheetName val="database"/>
      <sheetName val="ตั๋วเงินรับ"/>
      <sheetName val="Invoice"/>
      <sheetName val="Customize Your Invoice"/>
      <sheetName val="K-5"/>
      <sheetName val="CODE"/>
      <sheetName val="Purchase Order"/>
      <sheetName val="Customize Your Purchase Order"/>
      <sheetName val=" IB-PL-00-01 SUMMARY"/>
      <sheetName val="?????????????"/>
      <sheetName val="??????? MGC"/>
      <sheetName val="Loan Data"/>
      <sheetName val="BMCT2003"/>
      <sheetName val="Allocate96-98"/>
      <sheetName val="ค่าวัสดุ"/>
      <sheetName val="K-5 YE"/>
      <sheetName val="Asset 31-12-47"/>
      <sheetName val="BUILD95"/>
      <sheetName val="TrialBalance Q3-2002"/>
      <sheetName val="CUSTOMER"/>
      <sheetName val="data"/>
      <sheetName val="Sheet1"/>
      <sheetName val="PA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4">
          <cell r="B4">
            <v>8500000</v>
          </cell>
        </row>
      </sheetData>
      <sheetData sheetId="28" refreshError="1"/>
      <sheetData sheetId="29" refreshError="1"/>
      <sheetData sheetId="30" refreshError="1"/>
      <sheetData sheetId="31">
        <row r="4">
          <cell r="B4">
            <v>8500000</v>
          </cell>
        </row>
      </sheetData>
      <sheetData sheetId="32"/>
      <sheetData sheetId="33"/>
      <sheetData sheetId="3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e"/>
      <sheetName val="EOC-AWP 30-06-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WDV"/>
      <sheetName val="SBM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163040 LC_TR"/>
      <sheetName val="FP Friends Other"/>
      <sheetName val="Workbook Inputs"/>
      <sheetName val="Header"/>
      <sheetName val="FF-3"/>
      <sheetName val="Disposal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D190.2"/>
      <sheetName val="Variance"/>
      <sheetName val="Model-Monthly"/>
      <sheetName val="Bang chiet tinh TBA"/>
      <sheetName val="???????????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table"/>
      <sheetName val="Data Entry"/>
      <sheetName val="Depr"/>
      <sheetName val="LC"/>
      <sheetName val="MD&amp;A"/>
      <sheetName val="input data"/>
      <sheetName val="CA_Sheet1"/>
      <sheetName val="DI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D190_2"/>
      <sheetName val="Bang_chiet_tinh_TBA"/>
      <sheetName val="Customize_Your_Loan_Manager"/>
      <sheetName val="Valo DCF"/>
      <sheetName val="Energy(update)"/>
      <sheetName val="head Jan"/>
      <sheetName val="List info"/>
      <sheetName val="By Person"/>
      <sheetName val="Demand"/>
      <sheetName val="Bloomberg"/>
      <sheetName val="CAN DOI - KET QUA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งบดุล"/>
      <sheetName val="Lead"/>
      <sheetName val="Links"/>
      <sheetName val="Quote"/>
      <sheetName val="テーブル"/>
      <sheetName val="Sal07"/>
      <sheetName val="_____________"/>
      <sheetName val="ng 12"/>
      <sheetName val="YSS31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 refreshError="1"/>
      <sheetData sheetId="139">
        <row r="2">
          <cell r="B2">
            <v>1.9678000000000001E-2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B2">
            <v>1.9678000000000001E-2</v>
          </cell>
        </row>
      </sheetData>
      <sheetData sheetId="216" refreshError="1"/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>
        <row r="2">
          <cell r="B2">
            <v>1.9678000000000001E-2</v>
          </cell>
        </row>
      </sheetData>
      <sheetData sheetId="220">
        <row r="2">
          <cell r="B2">
            <v>1.9678000000000001E-2</v>
          </cell>
        </row>
      </sheetData>
      <sheetData sheetId="221"/>
      <sheetData sheetId="222">
        <row r="2">
          <cell r="B2">
            <v>1.9678000000000001E-2</v>
          </cell>
        </row>
      </sheetData>
      <sheetData sheetId="223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/>
      <sheetData sheetId="229"/>
      <sheetData sheetId="230"/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/>
      <sheetData sheetId="234"/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/>
      <sheetData sheetId="243"/>
      <sheetData sheetId="244"/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 refreshError="1"/>
      <sheetData sheetId="248">
        <row r="2">
          <cell r="B2">
            <v>1.9678000000000001E-2</v>
          </cell>
        </row>
      </sheetData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 refreshError="1"/>
      <sheetData sheetId="30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"/>
      <sheetName val="FC"/>
      <sheetName val="data plant"/>
      <sheetName val="GL Exp "/>
      <sheetName val="apr คชจรวม"/>
      <sheetName val="Sheet1"/>
      <sheetName val="Sheet2"/>
      <sheetName val="คชจ.รวม2012Q1"/>
      <sheetName val="VC"/>
    </sheetNames>
    <sheetDataSet>
      <sheetData sheetId="0"/>
      <sheetData sheetId="1">
        <row r="1">
          <cell r="B1" t="str">
            <v>TTC</v>
          </cell>
        </row>
        <row r="2">
          <cell r="B2" t="str">
            <v>Manufacturing Cost</v>
          </cell>
        </row>
        <row r="3">
          <cell r="B3" t="str">
            <v>For  JUN , 2012</v>
          </cell>
        </row>
        <row r="4">
          <cell r="B4" t="str">
            <v>Cost</v>
          </cell>
        </row>
        <row r="6">
          <cell r="B6" t="str">
            <v>FC</v>
          </cell>
        </row>
        <row r="7">
          <cell r="B7" t="str">
            <v>Employee Expenses</v>
          </cell>
        </row>
        <row r="8">
          <cell r="B8" t="str">
            <v xml:space="preserve">    - Labor</v>
          </cell>
        </row>
        <row r="9">
          <cell r="B9">
            <v>610001</v>
          </cell>
        </row>
        <row r="10">
          <cell r="B10">
            <v>610005</v>
          </cell>
        </row>
        <row r="11">
          <cell r="B11">
            <v>610099</v>
          </cell>
        </row>
        <row r="12">
          <cell r="B12">
            <v>621002</v>
          </cell>
        </row>
        <row r="13">
          <cell r="B13">
            <v>621005</v>
          </cell>
        </row>
        <row r="14">
          <cell r="B14">
            <v>621099</v>
          </cell>
        </row>
        <row r="15">
          <cell r="B15">
            <v>621104</v>
          </cell>
        </row>
        <row r="16">
          <cell r="B16">
            <v>621199</v>
          </cell>
        </row>
        <row r="17">
          <cell r="B17" t="str">
            <v xml:space="preserve">    - Salary</v>
          </cell>
        </row>
        <row r="18">
          <cell r="B18">
            <v>621001</v>
          </cell>
        </row>
        <row r="19">
          <cell r="B19">
            <v>610006</v>
          </cell>
        </row>
        <row r="20">
          <cell r="B20">
            <v>621006</v>
          </cell>
        </row>
        <row r="21">
          <cell r="B21" t="str">
            <v xml:space="preserve">    - Welfare</v>
          </cell>
        </row>
        <row r="22">
          <cell r="B22">
            <v>610004</v>
          </cell>
        </row>
        <row r="23">
          <cell r="B23">
            <v>621004</v>
          </cell>
        </row>
        <row r="24">
          <cell r="B24">
            <v>622001</v>
          </cell>
        </row>
        <row r="25">
          <cell r="B25">
            <v>622002</v>
          </cell>
        </row>
        <row r="26">
          <cell r="B26">
            <v>622003</v>
          </cell>
        </row>
        <row r="27">
          <cell r="B27">
            <v>622004</v>
          </cell>
        </row>
        <row r="28">
          <cell r="B28">
            <v>622005</v>
          </cell>
        </row>
        <row r="29">
          <cell r="B29">
            <v>622099</v>
          </cell>
        </row>
        <row r="30">
          <cell r="B30">
            <v>624001</v>
          </cell>
        </row>
        <row r="31">
          <cell r="B31">
            <v>624002</v>
          </cell>
        </row>
        <row r="32">
          <cell r="B32">
            <v>624005</v>
          </cell>
        </row>
        <row r="33">
          <cell r="B33">
            <v>624007</v>
          </cell>
        </row>
        <row r="34">
          <cell r="B34">
            <v>624008</v>
          </cell>
        </row>
        <row r="35">
          <cell r="B35">
            <v>632704</v>
          </cell>
        </row>
        <row r="36">
          <cell r="B36">
            <v>640005</v>
          </cell>
        </row>
        <row r="37">
          <cell r="B37">
            <v>699001</v>
          </cell>
        </row>
        <row r="38">
          <cell r="B38">
            <v>699002</v>
          </cell>
        </row>
        <row r="39">
          <cell r="B39">
            <v>699003</v>
          </cell>
        </row>
        <row r="40">
          <cell r="B40">
            <v>699009</v>
          </cell>
        </row>
        <row r="41">
          <cell r="B41" t="str">
            <v>Other Supporting Expenses</v>
          </cell>
        </row>
        <row r="42">
          <cell r="B42" t="str">
            <v xml:space="preserve">    - Employee Development</v>
          </cell>
        </row>
        <row r="43">
          <cell r="B43">
            <v>623002</v>
          </cell>
        </row>
        <row r="44">
          <cell r="B44">
            <v>623005</v>
          </cell>
        </row>
        <row r="45">
          <cell r="B45">
            <v>623006</v>
          </cell>
        </row>
        <row r="46">
          <cell r="B46" t="str">
            <v xml:space="preserve">     - Product Development</v>
          </cell>
        </row>
        <row r="47">
          <cell r="B47">
            <v>631401</v>
          </cell>
        </row>
        <row r="48">
          <cell r="B48">
            <v>632304</v>
          </cell>
        </row>
        <row r="49">
          <cell r="B49">
            <v>693001</v>
          </cell>
        </row>
        <row r="50">
          <cell r="B50" t="str">
            <v xml:space="preserve">     - Communication</v>
          </cell>
        </row>
        <row r="51">
          <cell r="B51">
            <v>632401</v>
          </cell>
        </row>
        <row r="52">
          <cell r="B52">
            <v>632402</v>
          </cell>
        </row>
        <row r="53">
          <cell r="B53">
            <v>632403</v>
          </cell>
        </row>
        <row r="54">
          <cell r="B54">
            <v>632404</v>
          </cell>
        </row>
        <row r="55">
          <cell r="B55">
            <v>632405</v>
          </cell>
        </row>
        <row r="56">
          <cell r="B56">
            <v>632406</v>
          </cell>
        </row>
        <row r="57">
          <cell r="B57" t="str">
            <v xml:space="preserve">      - Insurance</v>
          </cell>
        </row>
        <row r="58">
          <cell r="B58">
            <v>632702</v>
          </cell>
        </row>
        <row r="59">
          <cell r="B59" t="str">
            <v xml:space="preserve">      - Security Services</v>
          </cell>
        </row>
        <row r="60">
          <cell r="B60">
            <v>621102</v>
          </cell>
        </row>
        <row r="61">
          <cell r="B61" t="str">
            <v xml:space="preserve">      - Rent</v>
          </cell>
        </row>
        <row r="62">
          <cell r="B62">
            <v>631501</v>
          </cell>
        </row>
        <row r="63">
          <cell r="B63">
            <v>631504</v>
          </cell>
        </row>
        <row r="64">
          <cell r="B64">
            <v>691006</v>
          </cell>
        </row>
        <row r="65">
          <cell r="B65">
            <v>691099</v>
          </cell>
        </row>
        <row r="66">
          <cell r="B66" t="str">
            <v xml:space="preserve">      - Supplies</v>
          </cell>
        </row>
        <row r="67">
          <cell r="B67">
            <v>631103</v>
          </cell>
        </row>
        <row r="68">
          <cell r="B68">
            <v>631330</v>
          </cell>
        </row>
        <row r="69">
          <cell r="B69">
            <v>631603</v>
          </cell>
        </row>
        <row r="70">
          <cell r="B70">
            <v>632301</v>
          </cell>
        </row>
        <row r="71">
          <cell r="B71">
            <v>632302</v>
          </cell>
        </row>
        <row r="72">
          <cell r="B72">
            <v>632303</v>
          </cell>
        </row>
        <row r="73">
          <cell r="B73">
            <v>632305</v>
          </cell>
        </row>
        <row r="74">
          <cell r="B74">
            <v>632306</v>
          </cell>
        </row>
        <row r="75">
          <cell r="B75">
            <v>632308</v>
          </cell>
        </row>
        <row r="76">
          <cell r="B76">
            <v>632309</v>
          </cell>
        </row>
        <row r="77">
          <cell r="B77">
            <v>632311</v>
          </cell>
        </row>
        <row r="78">
          <cell r="B78">
            <v>632314</v>
          </cell>
        </row>
        <row r="79">
          <cell r="B79">
            <v>632315</v>
          </cell>
        </row>
        <row r="80">
          <cell r="B80">
            <v>632316</v>
          </cell>
        </row>
        <row r="81">
          <cell r="B81">
            <v>632317</v>
          </cell>
        </row>
        <row r="82">
          <cell r="B82">
            <v>632320</v>
          </cell>
        </row>
        <row r="83">
          <cell r="B83">
            <v>632323</v>
          </cell>
        </row>
        <row r="84">
          <cell r="B84">
            <v>632326</v>
          </cell>
        </row>
        <row r="85">
          <cell r="B85">
            <v>632328</v>
          </cell>
        </row>
        <row r="86">
          <cell r="B86">
            <v>632329</v>
          </cell>
        </row>
        <row r="87">
          <cell r="B87">
            <v>632330</v>
          </cell>
        </row>
        <row r="88">
          <cell r="B88">
            <v>632332</v>
          </cell>
        </row>
        <row r="89">
          <cell r="B89">
            <v>632335</v>
          </cell>
        </row>
        <row r="90">
          <cell r="B90">
            <v>632336</v>
          </cell>
        </row>
        <row r="91">
          <cell r="B91">
            <v>632399</v>
          </cell>
        </row>
        <row r="92">
          <cell r="B92" t="str">
            <v xml:space="preserve">      - Tools &amp; Equipment</v>
          </cell>
        </row>
        <row r="93">
          <cell r="B93">
            <v>631201</v>
          </cell>
        </row>
        <row r="94">
          <cell r="B94">
            <v>631202</v>
          </cell>
        </row>
        <row r="95">
          <cell r="B95">
            <v>631203</v>
          </cell>
        </row>
        <row r="96">
          <cell r="B96">
            <v>631204</v>
          </cell>
        </row>
        <row r="97">
          <cell r="B97">
            <v>631205</v>
          </cell>
        </row>
        <row r="98">
          <cell r="B98" t="str">
            <v xml:space="preserve">       - Packing Cost (Support)</v>
          </cell>
        </row>
        <row r="99">
          <cell r="B99">
            <v>631305</v>
          </cell>
        </row>
        <row r="100">
          <cell r="B100" t="str">
            <v xml:space="preserve">       - Entertainment</v>
          </cell>
        </row>
        <row r="101">
          <cell r="B101">
            <v>699005</v>
          </cell>
        </row>
        <row r="102">
          <cell r="B102" t="str">
            <v xml:space="preserve">       - Facility Cost</v>
          </cell>
        </row>
        <row r="103">
          <cell r="B103">
            <v>632101</v>
          </cell>
        </row>
        <row r="104">
          <cell r="B104">
            <v>632102</v>
          </cell>
        </row>
        <row r="105">
          <cell r="B105">
            <v>632338</v>
          </cell>
        </row>
        <row r="106">
          <cell r="B106" t="str">
            <v xml:space="preserve">       - Others</v>
          </cell>
        </row>
        <row r="107">
          <cell r="B107">
            <v>632201</v>
          </cell>
        </row>
        <row r="108">
          <cell r="B108">
            <v>632202</v>
          </cell>
        </row>
        <row r="109">
          <cell r="B109">
            <v>632205</v>
          </cell>
        </row>
        <row r="110">
          <cell r="B110">
            <v>632206</v>
          </cell>
        </row>
        <row r="111">
          <cell r="B111">
            <v>632207</v>
          </cell>
        </row>
        <row r="112">
          <cell r="B112">
            <v>632208</v>
          </cell>
        </row>
        <row r="113">
          <cell r="B113">
            <v>632209</v>
          </cell>
        </row>
        <row r="114">
          <cell r="B114">
            <v>632299</v>
          </cell>
        </row>
        <row r="115">
          <cell r="B115">
            <v>632312</v>
          </cell>
        </row>
        <row r="116">
          <cell r="B116">
            <v>632318</v>
          </cell>
        </row>
        <row r="117">
          <cell r="B117">
            <v>632319</v>
          </cell>
        </row>
        <row r="118">
          <cell r="B118">
            <v>632322</v>
          </cell>
        </row>
        <row r="119">
          <cell r="B119">
            <v>632327</v>
          </cell>
        </row>
        <row r="120">
          <cell r="B120">
            <v>632331</v>
          </cell>
        </row>
        <row r="121">
          <cell r="B121">
            <v>632333</v>
          </cell>
        </row>
        <row r="122">
          <cell r="B122">
            <v>632337</v>
          </cell>
        </row>
        <row r="123">
          <cell r="B123">
            <v>632504</v>
          </cell>
        </row>
        <row r="124">
          <cell r="B124">
            <v>632602</v>
          </cell>
        </row>
        <row r="125">
          <cell r="B125">
            <v>632603</v>
          </cell>
        </row>
        <row r="126">
          <cell r="B126">
            <v>632605</v>
          </cell>
        </row>
        <row r="127">
          <cell r="B127">
            <v>632615</v>
          </cell>
        </row>
        <row r="128">
          <cell r="B128">
            <v>691003</v>
          </cell>
        </row>
        <row r="129">
          <cell r="B129">
            <v>692001</v>
          </cell>
        </row>
        <row r="130">
          <cell r="B130">
            <v>692002</v>
          </cell>
        </row>
        <row r="131">
          <cell r="B131">
            <v>699007</v>
          </cell>
        </row>
        <row r="132">
          <cell r="B132">
            <v>699008</v>
          </cell>
        </row>
        <row r="133">
          <cell r="B133">
            <v>699099</v>
          </cell>
        </row>
        <row r="134">
          <cell r="B134">
            <v>631506</v>
          </cell>
        </row>
        <row r="135">
          <cell r="B135" t="str">
            <v>Total FC before Depreciation</v>
          </cell>
        </row>
        <row r="136">
          <cell r="B136" t="str">
            <v xml:space="preserve">      -  Depreciation</v>
          </cell>
        </row>
        <row r="137">
          <cell r="B137">
            <v>632801</v>
          </cell>
        </row>
        <row r="138">
          <cell r="B138">
            <v>632802</v>
          </cell>
        </row>
        <row r="139">
          <cell r="B139">
            <v>632803</v>
          </cell>
        </row>
        <row r="140">
          <cell r="B140">
            <v>632804</v>
          </cell>
        </row>
        <row r="141">
          <cell r="B141">
            <v>632805</v>
          </cell>
        </row>
        <row r="142">
          <cell r="B142">
            <v>632806</v>
          </cell>
        </row>
        <row r="143">
          <cell r="B143">
            <v>632808</v>
          </cell>
        </row>
        <row r="144">
          <cell r="B144">
            <v>632809</v>
          </cell>
        </row>
        <row r="145">
          <cell r="B145" t="str">
            <v>Total FC</v>
          </cell>
        </row>
        <row r="146">
          <cell r="B146" t="str">
            <v>Output (Sq.M.)</v>
          </cell>
        </row>
        <row r="147">
          <cell r="B147" t="str">
            <v>Grade A</v>
          </cell>
        </row>
        <row r="148">
          <cell r="B148" t="str">
            <v>Grade B</v>
          </cell>
        </row>
        <row r="149">
          <cell r="B149" t="str">
            <v>Grade C</v>
          </cell>
        </row>
        <row r="150">
          <cell r="B150" t="str">
            <v>Grade A Inter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</sheetNames>
    <definedNames>
      <definedName name="FX"/>
    </defined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M-1-1"/>
      <sheetName val="AP Interco."/>
      <sheetName val="Details for Keppel Sin"/>
      <sheetName val="Details for tri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XREF"/>
      <sheetName val="외상매출금현황-수정분 A2"/>
      <sheetName val="Data Sources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 Updated(517)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N-2"/>
      <sheetName val="S33"/>
      <sheetName val="master"/>
      <sheetName val="FY04 budget vol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TO - S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>
        <row r="4">
          <cell r="B4" t="str">
            <v>กรุงเทพฯ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DB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 t="str">
            <v>Item Number</v>
          </cell>
          <cell r="B4" t="str">
            <v>Description</v>
          </cell>
        </row>
        <row r="5">
          <cell r="A5">
            <v>4130601002</v>
          </cell>
          <cell r="B5" t="str">
            <v>BISCUIT (WALL TILE R)</v>
          </cell>
        </row>
        <row r="6">
          <cell r="A6">
            <v>4130601003</v>
          </cell>
          <cell r="B6" t="str">
            <v>BISCUIT (WALL TILE NR)</v>
          </cell>
        </row>
        <row r="7">
          <cell r="A7">
            <v>4150501001</v>
          </cell>
          <cell r="B7" t="str">
            <v>BISCUIT (GLAZED PORCELAIN)</v>
          </cell>
        </row>
        <row r="8">
          <cell r="A8">
            <v>4150501002</v>
          </cell>
          <cell r="B8" t="str">
            <v>BISCUIT 50X50 (NR)</v>
          </cell>
        </row>
        <row r="9">
          <cell r="A9">
            <v>4160601000</v>
          </cell>
          <cell r="B9" t="str">
            <v>BISCUIT (GRES PORCELAIN R)</v>
          </cell>
        </row>
        <row r="10">
          <cell r="A10" t="str">
            <v>133060LC000104</v>
          </cell>
          <cell r="B10" t="str">
            <v>MOKA  30X60</v>
          </cell>
        </row>
        <row r="11">
          <cell r="A11" t="str">
            <v>133060LC000111</v>
          </cell>
          <cell r="B11" t="str">
            <v>ARENA  30X60</v>
          </cell>
        </row>
        <row r="12">
          <cell r="A12" t="str">
            <v>136060EA8114</v>
          </cell>
          <cell r="B12" t="str">
            <v>EA80160P(IMPORT FINISHED GOOD) 60X60</v>
          </cell>
        </row>
        <row r="13">
          <cell r="A13" t="str">
            <v>136060FA0100</v>
          </cell>
          <cell r="B13" t="str">
            <v>FA00160P(IMPORT FINISHED GOOD) 60X60</v>
          </cell>
        </row>
        <row r="14">
          <cell r="A14" t="str">
            <v>136060G00103</v>
          </cell>
          <cell r="B14" t="str">
            <v>GOO160P(IMPORT FINISHED GOOD) 60X60</v>
          </cell>
        </row>
        <row r="15">
          <cell r="A15" t="str">
            <v>136060LC000104C</v>
          </cell>
          <cell r="B15" t="str">
            <v>MOKA  60X60</v>
          </cell>
        </row>
        <row r="16">
          <cell r="A16" t="str">
            <v>136060LC000111</v>
          </cell>
          <cell r="B16" t="str">
            <v>ARENA  60X60</v>
          </cell>
        </row>
        <row r="17">
          <cell r="A17" t="str">
            <v>136060LC000111C</v>
          </cell>
          <cell r="B17" t="str">
            <v>ARENA  60X60</v>
          </cell>
        </row>
        <row r="18">
          <cell r="A18" t="str">
            <v>136060TH0100</v>
          </cell>
          <cell r="B18" t="str">
            <v>TH01060P(IMPORT FINISHED GOOD) 60X60</v>
          </cell>
        </row>
        <row r="19">
          <cell r="A19" t="str">
            <v>136060TW0103</v>
          </cell>
          <cell r="B19" t="str">
            <v>TW00160P (IMPORT FINISHED GOOD) 60X60</v>
          </cell>
        </row>
        <row r="20">
          <cell r="A20" t="str">
            <v>136060TW1103</v>
          </cell>
          <cell r="B20" t="str">
            <v>TW10160P(IMPORT FINISHED GOOD) 60X60</v>
          </cell>
        </row>
        <row r="21">
          <cell r="A21" t="str">
            <v>136060TW2631</v>
          </cell>
          <cell r="B21" t="str">
            <v>TW20660P(IMPORT FINISHED GOOD) 60X60</v>
          </cell>
        </row>
        <row r="22">
          <cell r="A22" t="str">
            <v>136060TW3461</v>
          </cell>
          <cell r="B22" t="str">
            <v>TW30460P(IMPORT FINISHED GOOD) 60X60</v>
          </cell>
        </row>
        <row r="23">
          <cell r="A23" t="str">
            <v>136060TW3660</v>
          </cell>
          <cell r="B23" t="str">
            <v>TW30660P(IMPORT FINISHED GOOD) 60X60</v>
          </cell>
        </row>
        <row r="24">
          <cell r="A24" t="str">
            <v>136060TW4242</v>
          </cell>
          <cell r="B24" t="str">
            <v>TW40260P(IMPORT FINISHED GOOD) 60X60</v>
          </cell>
        </row>
        <row r="25">
          <cell r="A25" t="str">
            <v>136060TW4840</v>
          </cell>
          <cell r="B25" t="str">
            <v>TW40860P(IMPORT FINISHED GOOD) 60X60</v>
          </cell>
        </row>
        <row r="26">
          <cell r="A26" t="str">
            <v>136060TW5211</v>
          </cell>
          <cell r="B26" t="str">
            <v>TW50260P(IMPORT FINISHED GOOD) 60X60</v>
          </cell>
        </row>
        <row r="27">
          <cell r="A27" t="str">
            <v>136060WO7105</v>
          </cell>
          <cell r="B27" t="str">
            <v>W70160P(IMPORT FINISHED GOOD) 60X60</v>
          </cell>
        </row>
        <row r="28">
          <cell r="A28" t="str">
            <v>138080000603C</v>
          </cell>
          <cell r="B28" t="str">
            <v>BARCACCIA AVORIO (POLISHED) 80X80</v>
          </cell>
        </row>
        <row r="29">
          <cell r="A29" t="str">
            <v>138080000703C</v>
          </cell>
          <cell r="B29" t="str">
            <v>COLLINA AVORIO (POLISHED) 80X80</v>
          </cell>
        </row>
        <row r="30">
          <cell r="A30" t="str">
            <v>143060000202C</v>
          </cell>
          <cell r="B30" t="str">
            <v>PARK AVENUE BIANCO(FLAMED) 30X60</v>
          </cell>
        </row>
        <row r="31">
          <cell r="A31" t="str">
            <v>143060000203C</v>
          </cell>
          <cell r="B31" t="str">
            <v>PARK AVENUE AVORIO(FLAMED) 30X60</v>
          </cell>
        </row>
        <row r="32">
          <cell r="A32" t="str">
            <v>143060000204C</v>
          </cell>
          <cell r="B32" t="str">
            <v>PARK AVENUE MOKA(FLAMED) 30X60</v>
          </cell>
        </row>
        <row r="33">
          <cell r="A33" t="str">
            <v>143060000205C</v>
          </cell>
          <cell r="B33" t="str">
            <v>PARK AVENUE BASALTO(FLAMED) 30X60</v>
          </cell>
        </row>
        <row r="34">
          <cell r="A34" t="str">
            <v>143060000211C</v>
          </cell>
          <cell r="B34" t="str">
            <v>PARK AVENUE GRIS(FLAMED) 30X60</v>
          </cell>
        </row>
        <row r="35">
          <cell r="A35" t="str">
            <v>143060000212C</v>
          </cell>
          <cell r="B35" t="str">
            <v>PARK AVENUE ARGENTO(FLAMED) 30X60</v>
          </cell>
        </row>
        <row r="36">
          <cell r="A36" t="str">
            <v>143060000301C</v>
          </cell>
          <cell r="B36" t="str">
            <v>HOWLITE (FLAMED) 30X60</v>
          </cell>
        </row>
        <row r="37">
          <cell r="A37" t="str">
            <v>178080000703C</v>
          </cell>
          <cell r="B37" t="str">
            <v>COLLINA AVORIO (HONED) 80X80</v>
          </cell>
        </row>
        <row r="38">
          <cell r="A38" t="str">
            <v>183060LC000104</v>
          </cell>
          <cell r="B38" t="str">
            <v>MOKA NATURE 30X60</v>
          </cell>
        </row>
        <row r="39">
          <cell r="A39" t="str">
            <v>183060LC000111</v>
          </cell>
          <cell r="B39" t="str">
            <v>ARENA NATURE 30X60</v>
          </cell>
        </row>
        <row r="40">
          <cell r="A40" t="str">
            <v>186060LC000111C</v>
          </cell>
          <cell r="B40" t="str">
            <v>ARENA NATURE 60X60</v>
          </cell>
        </row>
        <row r="41">
          <cell r="A41" t="str">
            <v>FM0300MT0204</v>
          </cell>
          <cell r="B41" t="str">
            <v>PARK AVENUE MOKA(MATTE)30X30</v>
          </cell>
        </row>
        <row r="42">
          <cell r="A42" t="str">
            <v>FM0300MT0210</v>
          </cell>
          <cell r="B42" t="str">
            <v>PARK AVENUE ACERO(MATTE)30X30</v>
          </cell>
        </row>
        <row r="43">
          <cell r="A43" t="str">
            <v>FM0300MT0211</v>
          </cell>
          <cell r="B43" t="str">
            <v>PARK AVENUE GRIS (MATTE)30X30</v>
          </cell>
        </row>
        <row r="44">
          <cell r="A44" t="str">
            <v>FM0300MT0313</v>
          </cell>
          <cell r="B44" t="str">
            <v>NIQUEL NATURE(MATTE)30x30</v>
          </cell>
        </row>
        <row r="45">
          <cell r="A45" t="str">
            <v>FM0300NA3104</v>
          </cell>
          <cell r="B45" t="str">
            <v>EMPORIUM 00 (NATURAL)</v>
          </cell>
        </row>
        <row r="46">
          <cell r="A46" t="str">
            <v>FM0300NA3105</v>
          </cell>
          <cell r="B46" t="str">
            <v>EMPORIUM 01 (NATURAL)</v>
          </cell>
        </row>
        <row r="47">
          <cell r="A47" t="str">
            <v>FM0300NA3111</v>
          </cell>
          <cell r="B47" t="str">
            <v>EMPORIUM 02 (NATURAL)</v>
          </cell>
        </row>
        <row r="48">
          <cell r="A48" t="str">
            <v>FM0300NA3112</v>
          </cell>
          <cell r="B48" t="str">
            <v>EMPORIUM 03 (NATURAL)</v>
          </cell>
        </row>
        <row r="49">
          <cell r="A49" t="str">
            <v>FM0300PL0204</v>
          </cell>
          <cell r="B49" t="str">
            <v>PARK AVENUE MOKA POLISHED30X30</v>
          </cell>
        </row>
        <row r="50">
          <cell r="A50" t="str">
            <v>FM0300PL0210</v>
          </cell>
          <cell r="B50" t="str">
            <v>PARK AVENUE ACERO POLISHED30X30</v>
          </cell>
        </row>
        <row r="51">
          <cell r="A51" t="str">
            <v>FM0300PL0211</v>
          </cell>
          <cell r="B51" t="str">
            <v>PARK AVENUE GRIS POLISHED30X30</v>
          </cell>
        </row>
        <row r="52">
          <cell r="A52" t="str">
            <v>FM0300PL0212</v>
          </cell>
          <cell r="B52" t="str">
            <v>PARK AVENUE ARGENTO POLISHED30X30</v>
          </cell>
        </row>
        <row r="53">
          <cell r="A53" t="str">
            <v>FM0300PL0301</v>
          </cell>
          <cell r="B53" t="str">
            <v>PARK AVENUE HOWLITE POLISHED30X30</v>
          </cell>
        </row>
        <row r="54">
          <cell r="A54" t="str">
            <v>FM0300PL0313</v>
          </cell>
          <cell r="B54" t="str">
            <v>NIQUEL (POLISHED)30x30</v>
          </cell>
        </row>
        <row r="55">
          <cell r="A55" t="str">
            <v>FM0300PL3104</v>
          </cell>
          <cell r="B55" t="str">
            <v>EMPORIUM 00 (POLISHED)</v>
          </cell>
        </row>
        <row r="56">
          <cell r="A56" t="str">
            <v>FM0300PL3105</v>
          </cell>
          <cell r="B56" t="str">
            <v>EMPORIUM 01 (POLISHED)</v>
          </cell>
        </row>
        <row r="57">
          <cell r="A57" t="str">
            <v>FM0300PL3111</v>
          </cell>
          <cell r="B57" t="str">
            <v>EMPORIUM 02 (POLISHED)</v>
          </cell>
        </row>
        <row r="58">
          <cell r="A58" t="str">
            <v>FM0300PL3112</v>
          </cell>
          <cell r="B58" t="str">
            <v>EMPORIUM 03 (POLISHED)</v>
          </cell>
        </row>
        <row r="59">
          <cell r="A59" t="str">
            <v>FML300MT0204</v>
          </cell>
          <cell r="B59" t="str">
            <v>TOWN MOKA NATURE 30X30</v>
          </cell>
        </row>
        <row r="60">
          <cell r="A60" t="str">
            <v>FML300MT0210</v>
          </cell>
          <cell r="B60" t="str">
            <v>TOWN ACERO NATURE 30X30</v>
          </cell>
        </row>
        <row r="61">
          <cell r="A61" t="str">
            <v>FML300MT0211</v>
          </cell>
          <cell r="B61" t="str">
            <v>TOWN ARENA NATURE 30X30</v>
          </cell>
        </row>
        <row r="62">
          <cell r="A62" t="str">
            <v>FML300MT0213</v>
          </cell>
          <cell r="B62" t="str">
            <v>TOWN NIQULE NATURE 30X30</v>
          </cell>
        </row>
        <row r="63">
          <cell r="A63" t="str">
            <v>FML300PL0204</v>
          </cell>
          <cell r="B63" t="str">
            <v>TOWN MOKA POLISHED30X30</v>
          </cell>
        </row>
        <row r="64">
          <cell r="A64" t="str">
            <v>FML300PL0210</v>
          </cell>
          <cell r="B64" t="str">
            <v>TOWN ACERO POLISHED30X30</v>
          </cell>
        </row>
        <row r="65">
          <cell r="A65" t="str">
            <v>FML300PL0211</v>
          </cell>
          <cell r="B65" t="str">
            <v>TOWN ARENA POLISHED30X30</v>
          </cell>
        </row>
        <row r="66">
          <cell r="A66" t="str">
            <v>FML300PL0213</v>
          </cell>
          <cell r="B66" t="str">
            <v>TOWN NIQUEL POLISHED 30X30</v>
          </cell>
        </row>
        <row r="67">
          <cell r="A67" t="str">
            <v>FP0005FL0202</v>
          </cell>
          <cell r="B67" t="str">
            <v>PARK AVENUE BIANCO (FLAMED)0.5X0.5</v>
          </cell>
        </row>
        <row r="68">
          <cell r="A68" t="str">
            <v>FP0005FL0203</v>
          </cell>
          <cell r="B68" t="str">
            <v>PARK AVENUE AVORIO (FLAMED)0.5X0.5</v>
          </cell>
        </row>
        <row r="69">
          <cell r="A69" t="str">
            <v>FP0005FL0204</v>
          </cell>
          <cell r="B69" t="str">
            <v>PARK AVENUE MOKA (FLAMED)0.5X0.5</v>
          </cell>
        </row>
        <row r="70">
          <cell r="A70" t="str">
            <v>FP0005FL0205</v>
          </cell>
          <cell r="B70" t="str">
            <v>PARK AVENUE BASALTO (FLAMED)0.5X0.5</v>
          </cell>
        </row>
        <row r="71">
          <cell r="A71" t="str">
            <v>FP0005FL0211</v>
          </cell>
          <cell r="B71" t="str">
            <v>PARK AVENUE GRIS (FLAMED)0.5X0.5</v>
          </cell>
        </row>
        <row r="72">
          <cell r="A72" t="str">
            <v>FP0005FL0212</v>
          </cell>
          <cell r="B72" t="str">
            <v>PARK AVENUE ARGENTO (FLAMED)0.5X0.5</v>
          </cell>
        </row>
        <row r="73">
          <cell r="A73" t="str">
            <v>FP0005HN1002</v>
          </cell>
          <cell r="B73" t="str">
            <v>IL SOGNO BIANCO (HONED) 0.5X0.5</v>
          </cell>
        </row>
        <row r="74">
          <cell r="A74" t="str">
            <v>FP0005HN1003</v>
          </cell>
          <cell r="B74" t="str">
            <v>IL SOGNO AVORIO (HONED) 0.5X0.5</v>
          </cell>
        </row>
        <row r="75">
          <cell r="A75" t="str">
            <v>FP0005HN1011</v>
          </cell>
          <cell r="B75" t="str">
            <v>IL SOGNO GRIS (HONED) 0.5X0.5</v>
          </cell>
        </row>
        <row r="76">
          <cell r="A76" t="str">
            <v>FP0005HN1030</v>
          </cell>
          <cell r="B76" t="str">
            <v>IL SOGNO SABBIA (HONED) 0.5X0.5</v>
          </cell>
        </row>
        <row r="77">
          <cell r="A77" t="str">
            <v>FP0005MT1002</v>
          </cell>
          <cell r="B77" t="str">
            <v>IL SOGNO BIANCO (MATTE) 0.5X0.5</v>
          </cell>
        </row>
        <row r="78">
          <cell r="A78" t="str">
            <v>FP0005MT1003</v>
          </cell>
          <cell r="B78" t="str">
            <v>IL SOGNO AVORIO (MATTE) 0.5X0.5</v>
          </cell>
        </row>
        <row r="79">
          <cell r="A79" t="str">
            <v>FP0005MT1011</v>
          </cell>
          <cell r="B79" t="str">
            <v>IL SOGNO GRIS (MATTE) 0.5X0.5</v>
          </cell>
        </row>
        <row r="80">
          <cell r="A80" t="str">
            <v>FP0005MT1030</v>
          </cell>
          <cell r="B80" t="str">
            <v>IL SOGNO SABBIA (MATTE) 0.5X0.5</v>
          </cell>
        </row>
        <row r="81">
          <cell r="A81" t="str">
            <v>FP0005MT1801</v>
          </cell>
          <cell r="B81" t="str">
            <v>BELLAGIO HOWLITE (MATTE) 0.5x0.5</v>
          </cell>
        </row>
        <row r="82">
          <cell r="A82" t="str">
            <v>FP0005MT1803</v>
          </cell>
          <cell r="B82" t="str">
            <v>BELLAGIO AVORIO (MATTE) 0.5x0.5</v>
          </cell>
        </row>
        <row r="83">
          <cell r="A83" t="str">
            <v>FP0005MT1805</v>
          </cell>
          <cell r="B83" t="str">
            <v>BELLAGIO BASALTO (MATTE) 0.5x0.5</v>
          </cell>
        </row>
        <row r="84">
          <cell r="A84" t="str">
            <v>FP0005NA0202</v>
          </cell>
          <cell r="B84" t="str">
            <v>PARK AVENUE BIANCO (NATURAL) 0.5X0.5</v>
          </cell>
        </row>
        <row r="85">
          <cell r="A85" t="str">
            <v>FP0005NA0203</v>
          </cell>
          <cell r="B85" t="str">
            <v>PARK AVENUE AVORIO (NATURAL) 0.5X0.5</v>
          </cell>
        </row>
        <row r="86">
          <cell r="A86" t="str">
            <v>FP0005NA0204</v>
          </cell>
          <cell r="B86" t="str">
            <v>PARK AVENUE MOKA (NATURAL) 0.5X0.5</v>
          </cell>
        </row>
        <row r="87">
          <cell r="A87" t="str">
            <v>FP0005NA0205</v>
          </cell>
          <cell r="B87" t="str">
            <v>PARK AVENUE BASALTO (NATURAL) 0.5X0.5</v>
          </cell>
        </row>
        <row r="88">
          <cell r="A88" t="str">
            <v>FP0005NA0211</v>
          </cell>
          <cell r="B88" t="str">
            <v>PARK AVENUE GRIS (NATURAL) 0.5X0.5</v>
          </cell>
        </row>
        <row r="89">
          <cell r="A89" t="str">
            <v>FP0005NA0212</v>
          </cell>
          <cell r="B89" t="str">
            <v>PARK AVENUE ARGENTO (NATURAL) 0.5X0.5</v>
          </cell>
        </row>
        <row r="90">
          <cell r="A90" t="str">
            <v>FP0005NA0301</v>
          </cell>
          <cell r="B90" t="str">
            <v>HOWLITE (NATURAL) 0.5X0.5</v>
          </cell>
        </row>
        <row r="91">
          <cell r="A91" t="str">
            <v>FP0005NA1701</v>
          </cell>
          <cell r="B91" t="str">
            <v>PRIVE HOWLITE (NATURAL) 0.5X0.5</v>
          </cell>
        </row>
        <row r="92">
          <cell r="A92" t="str">
            <v>FP0005NA1704</v>
          </cell>
          <cell r="B92" t="str">
            <v>PRIVE MOKA (NATURAL) 0.5X0.5</v>
          </cell>
        </row>
        <row r="93">
          <cell r="A93" t="str">
            <v>FP0005NA1711</v>
          </cell>
          <cell r="B93" t="str">
            <v>PRIVE GRIS (NATURAL) 0.5X0.5</v>
          </cell>
        </row>
        <row r="94">
          <cell r="A94" t="str">
            <v>FP0005NA1712</v>
          </cell>
          <cell r="B94" t="str">
            <v>PRIVE ARGENTO (NATURAL) 0.5X0.5</v>
          </cell>
        </row>
        <row r="95">
          <cell r="A95" t="str">
            <v>FP0005PL0202</v>
          </cell>
          <cell r="B95" t="str">
            <v>PARK AVENUE BIANCO (POLISHED) 0.5X0.5</v>
          </cell>
        </row>
        <row r="96">
          <cell r="A96" t="str">
            <v>FP0005PL0203</v>
          </cell>
          <cell r="B96" t="str">
            <v>PARK AVENUE AVORIO (POLISHED) 0.5X0.5</v>
          </cell>
        </row>
        <row r="97">
          <cell r="A97" t="str">
            <v>FP0005PL0204</v>
          </cell>
          <cell r="B97" t="str">
            <v>PARK AVENUE MOKA (POLISHED) 0.5X0.5</v>
          </cell>
        </row>
        <row r="98">
          <cell r="A98" t="str">
            <v>FP0005PL0205</v>
          </cell>
          <cell r="B98" t="str">
            <v>PARK AVENUE BASALTO (POLISHED) 0.5X0.5</v>
          </cell>
        </row>
        <row r="99">
          <cell r="A99" t="str">
            <v>FP0005PL0211</v>
          </cell>
          <cell r="B99" t="str">
            <v>PARK AVENUE GRIS (POLISHED) 0.5X0.5</v>
          </cell>
        </row>
        <row r="100">
          <cell r="A100" t="str">
            <v>FP0005PL0212</v>
          </cell>
          <cell r="B100" t="str">
            <v>PARK AVENUE ARGENTO (POLISHED) 0.5X0.5</v>
          </cell>
        </row>
        <row r="101">
          <cell r="A101" t="str">
            <v>FP0005PL0301</v>
          </cell>
          <cell r="B101" t="str">
            <v>HOWLITE (POLISHED) 0.5X0.5</v>
          </cell>
        </row>
        <row r="102">
          <cell r="A102" t="str">
            <v>FP0005PL1002</v>
          </cell>
          <cell r="B102" t="str">
            <v>IL SOGNO BIANCO (POLISHED) 0.5X0.5</v>
          </cell>
        </row>
        <row r="103">
          <cell r="A103" t="str">
            <v>FP0005PL1003</v>
          </cell>
          <cell r="B103" t="str">
            <v>IL SOGNO AVORIO (POLISHED) 0.5X0.5</v>
          </cell>
        </row>
        <row r="104">
          <cell r="A104" t="str">
            <v>FP0005PL1011</v>
          </cell>
          <cell r="B104" t="str">
            <v>IL SOGNO GRIS (POLISHED) 0.5X0.5</v>
          </cell>
        </row>
        <row r="105">
          <cell r="A105" t="str">
            <v>FP0005PL1030</v>
          </cell>
          <cell r="B105" t="str">
            <v>IL SOGNO SABBIA (POLISHED) 0.5X0.5</v>
          </cell>
        </row>
        <row r="106">
          <cell r="A106" t="str">
            <v>FP0005PL1701</v>
          </cell>
          <cell r="B106" t="str">
            <v>PRIVE HOWLITE (POLISHED) 0.5X0.5</v>
          </cell>
        </row>
        <row r="107">
          <cell r="A107" t="str">
            <v>FP0005PL1704</v>
          </cell>
          <cell r="B107" t="str">
            <v>PRIVE MOKA (POLISHED) 0.5X0.5</v>
          </cell>
        </row>
        <row r="108">
          <cell r="A108" t="str">
            <v>FP0005PL1711</v>
          </cell>
          <cell r="B108" t="str">
            <v>PRIVE GRIS (POLISHED) 0.5X0.5</v>
          </cell>
        </row>
        <row r="109">
          <cell r="A109" t="str">
            <v>FP0005PL1712</v>
          </cell>
          <cell r="B109" t="str">
            <v>PRIVE ARGENTO (POLISHED) 0.5X0.5</v>
          </cell>
        </row>
        <row r="110">
          <cell r="A110" t="str">
            <v>FP0005PL1801</v>
          </cell>
          <cell r="B110" t="str">
            <v>BELLAGIO HOWLITE (POLISHED) 0.5x0.5</v>
          </cell>
        </row>
        <row r="111">
          <cell r="A111" t="str">
            <v>FP0005PL1803</v>
          </cell>
          <cell r="B111" t="str">
            <v>BELLAGIO AVORIO (POLISHED) 0.5x0.5</v>
          </cell>
        </row>
        <row r="112">
          <cell r="A112" t="str">
            <v>FP0005PL1805</v>
          </cell>
          <cell r="B112" t="str">
            <v>BELLAGIO BASALTO (POLISHED) 0.5x0.5</v>
          </cell>
        </row>
        <row r="113">
          <cell r="A113" t="str">
            <v>FP0005PL1812</v>
          </cell>
          <cell r="B113" t="str">
            <v>BELLAGIO ARGENTO (POLISHED) 0.5x0.5</v>
          </cell>
        </row>
        <row r="114">
          <cell r="A114" t="str">
            <v>FP0005RD1701</v>
          </cell>
          <cell r="B114" t="str">
            <v>PRIVE HOWLITE (RENDER) 0.5X0.5</v>
          </cell>
        </row>
        <row r="115">
          <cell r="A115" t="str">
            <v>FP0005RD1704</v>
          </cell>
          <cell r="B115" t="str">
            <v>PRIVE MOKA (RENDER) 0.5X0.5</v>
          </cell>
        </row>
        <row r="116">
          <cell r="A116" t="str">
            <v>FP0005RD1711</v>
          </cell>
          <cell r="B116" t="str">
            <v>PRIVE GRIS (RENDER) 0.5X0.5</v>
          </cell>
        </row>
        <row r="117">
          <cell r="A117" t="str">
            <v>FP0005RD1712</v>
          </cell>
          <cell r="B117" t="str">
            <v>PRIVE ARGENTO (RENDER) 0.5X0.5</v>
          </cell>
        </row>
        <row r="118">
          <cell r="A118" t="str">
            <v>FP0005SP0202</v>
          </cell>
          <cell r="B118" t="str">
            <v>PARK AVENUE BIANCO (SEMI-POLISHED) 0.5X0.5</v>
          </cell>
        </row>
        <row r="119">
          <cell r="A119" t="str">
            <v>FP0005SP0203</v>
          </cell>
          <cell r="B119" t="str">
            <v>PARK AVENUE AVORIO (SEMI-POLISHED) 0.5X0.5</v>
          </cell>
        </row>
        <row r="120">
          <cell r="A120" t="str">
            <v>FP0005SP0204</v>
          </cell>
          <cell r="B120" t="str">
            <v>PARK AVENUE MOKA (SEMI-POLISHED) 0.5X0.5</v>
          </cell>
        </row>
        <row r="121">
          <cell r="A121" t="str">
            <v>FP0005SP0205</v>
          </cell>
          <cell r="B121" t="str">
            <v>PARK AVENUE BASALTO (SEMI-POLISHED) 0.5X0.5</v>
          </cell>
        </row>
        <row r="122">
          <cell r="A122" t="str">
            <v>FP0005SP0211</v>
          </cell>
          <cell r="B122" t="str">
            <v>PARK AVENUE GRIS (SEMI-POLISHED) 0.5X0.5</v>
          </cell>
        </row>
        <row r="123">
          <cell r="A123" t="str">
            <v>FP0005SP0212</v>
          </cell>
          <cell r="B123" t="str">
            <v>PARK AVENUE ARGENTO (SEMI-POLISHED) 0.5X0.5</v>
          </cell>
        </row>
        <row r="124">
          <cell r="A124" t="str">
            <v>FP0005SP1701</v>
          </cell>
          <cell r="B124" t="str">
            <v>PRIVE HOWLITE (SEMI-POLISHED) 0.5X0.5</v>
          </cell>
        </row>
        <row r="125">
          <cell r="A125" t="str">
            <v>FP0005SP1704</v>
          </cell>
          <cell r="B125" t="str">
            <v>PRIVE MOKA (SEMI-POLISHED) 0.5X0.5</v>
          </cell>
        </row>
        <row r="126">
          <cell r="A126" t="str">
            <v>FP0005SP1711</v>
          </cell>
          <cell r="B126" t="str">
            <v>PRIVE GRIS (SEMI-POLISHED) 0.5X0.5</v>
          </cell>
        </row>
        <row r="127">
          <cell r="A127" t="str">
            <v>FP0005SP1712</v>
          </cell>
          <cell r="B127" t="str">
            <v>PRIVE ARGENTO (SEMI-POLISHED) 0.5X0.5</v>
          </cell>
        </row>
        <row r="128">
          <cell r="A128" t="str">
            <v>FP0153NA1712</v>
          </cell>
          <cell r="B128" t="str">
            <v>PRIVE ARGENTO (NATURAL) 15X30</v>
          </cell>
        </row>
        <row r="129">
          <cell r="A129" t="str">
            <v>FP0156FL0203</v>
          </cell>
          <cell r="B129" t="str">
            <v>PARK AVENUE AVORIO(FLAMED) 15X60</v>
          </cell>
        </row>
        <row r="130">
          <cell r="A130" t="str">
            <v>FP0156FL0205</v>
          </cell>
          <cell r="B130" t="str">
            <v>PARK AVENUE BASALTO (FLAMED) 15X60</v>
          </cell>
        </row>
        <row r="131">
          <cell r="A131" t="str">
            <v>FP0156FL0212</v>
          </cell>
          <cell r="B131" t="str">
            <v>PARK AVENUE ARGENTO (FLAMED) 15X60</v>
          </cell>
        </row>
        <row r="132">
          <cell r="A132" t="str">
            <v>FP0156MT1011</v>
          </cell>
          <cell r="B132" t="str">
            <v>IL SOGNO GRIS (MATTE)150X600</v>
          </cell>
        </row>
        <row r="133">
          <cell r="A133" t="str">
            <v>FP0156NA0202</v>
          </cell>
          <cell r="B133" t="str">
            <v>PARK AVENUE BIANCO (NATURAL)15X60</v>
          </cell>
        </row>
        <row r="134">
          <cell r="A134" t="str">
            <v>FP0156NA0203</v>
          </cell>
          <cell r="B134" t="str">
            <v>PARK AVENUE AVORIO (NATURAL) 15X60</v>
          </cell>
        </row>
        <row r="135">
          <cell r="A135" t="str">
            <v>FP0156NA0204</v>
          </cell>
          <cell r="B135" t="str">
            <v>PARK AVENUE MOKA (NATURAL) 15X60</v>
          </cell>
        </row>
        <row r="136">
          <cell r="A136" t="str">
            <v>FP0156NA0211</v>
          </cell>
          <cell r="B136" t="str">
            <v>PARK AVENUE GRIS(NATURAL) 15X60</v>
          </cell>
        </row>
        <row r="137">
          <cell r="A137" t="str">
            <v>FP0156NA0212</v>
          </cell>
          <cell r="B137" t="str">
            <v>PARK AVENUE ARGENTO(NATURAL) 15X60</v>
          </cell>
        </row>
        <row r="138">
          <cell r="A138" t="str">
            <v>FP0156NA0301</v>
          </cell>
          <cell r="B138" t="str">
            <v>HOWLITE (NATURAL) 15X60</v>
          </cell>
        </row>
        <row r="139">
          <cell r="A139" t="str">
            <v>FP0156NA1704</v>
          </cell>
          <cell r="B139" t="str">
            <v>PRIVE MOKA (NATURAL)15X60</v>
          </cell>
        </row>
        <row r="140">
          <cell r="A140" t="str">
            <v>FP0156NA1711</v>
          </cell>
          <cell r="B140" t="str">
            <v>PRIVE GRIS (NATURAL)15X60</v>
          </cell>
        </row>
        <row r="141">
          <cell r="A141" t="str">
            <v>FP0156PL0205</v>
          </cell>
          <cell r="B141" t="str">
            <v>PARK AVENUE BASALTO (POLISHED) 15X60</v>
          </cell>
        </row>
        <row r="142">
          <cell r="A142" t="str">
            <v>FP0156PL0210</v>
          </cell>
          <cell r="B142" t="str">
            <v>PARK AVENUE ACERO (POLISHED) 15X60</v>
          </cell>
        </row>
        <row r="143">
          <cell r="A143" t="str">
            <v>FP0156PL0301</v>
          </cell>
          <cell r="B143" t="str">
            <v>HOWLITE (POLISHED) 15X60</v>
          </cell>
        </row>
        <row r="144">
          <cell r="A144" t="str">
            <v>FP0156PL1011</v>
          </cell>
          <cell r="B144" t="str">
            <v>IL SOGNO GRIS (POLISHED) 15X60</v>
          </cell>
        </row>
        <row r="145">
          <cell r="A145" t="str">
            <v>FP0156PL1703</v>
          </cell>
          <cell r="B145" t="str">
            <v>PRIVE AVORIO (POLISHED) 15X60</v>
          </cell>
        </row>
        <row r="146">
          <cell r="A146" t="str">
            <v>FP0156PL1914</v>
          </cell>
          <cell r="B146" t="str">
            <v>CATALINA BLACK (POLISHED) 15X60</v>
          </cell>
        </row>
        <row r="147">
          <cell r="A147" t="str">
            <v>FP0156RD1711</v>
          </cell>
          <cell r="B147" t="str">
            <v>PRIVE GRIS (RENDER) 15X60</v>
          </cell>
        </row>
        <row r="148">
          <cell r="A148" t="str">
            <v>FP0156SP1712</v>
          </cell>
          <cell r="B148" t="str">
            <v>PRIVE ARGENTO (SEMI-POLISHED) 15X60</v>
          </cell>
        </row>
        <row r="149">
          <cell r="A149" t="str">
            <v>FP0300FL0202</v>
          </cell>
          <cell r="B149" t="str">
            <v>PARK AVENUE BIANCO(FLAMED) 30X30</v>
          </cell>
        </row>
        <row r="150">
          <cell r="A150" t="str">
            <v>FP0300FL0204</v>
          </cell>
          <cell r="B150" t="str">
            <v>PARK AVENUE MOKA(FLAMED) 30X30</v>
          </cell>
        </row>
        <row r="151">
          <cell r="A151" t="str">
            <v>FP0300FL0205</v>
          </cell>
          <cell r="B151" t="str">
            <v>PARK AVENUE BASALTO (FLAMED) 30X30</v>
          </cell>
        </row>
        <row r="152">
          <cell r="A152" t="str">
            <v>FP0300FL0212</v>
          </cell>
          <cell r="B152" t="str">
            <v>PARK AVENUE ARGENTO(FLAMED) 30X30</v>
          </cell>
        </row>
        <row r="153">
          <cell r="A153" t="str">
            <v>FP0300FL0301</v>
          </cell>
          <cell r="B153" t="str">
            <v>HOWLITE (FLAMED) 30X30</v>
          </cell>
        </row>
        <row r="154">
          <cell r="A154" t="str">
            <v>FP0300FL1704</v>
          </cell>
          <cell r="B154" t="str">
            <v>PRIVE MOKA (FLAMED) 30x30</v>
          </cell>
        </row>
        <row r="155">
          <cell r="A155" t="str">
            <v>FP0300HN1002</v>
          </cell>
          <cell r="B155" t="str">
            <v>IL SOGNO BIANCO (HONED) 30X30</v>
          </cell>
        </row>
        <row r="156">
          <cell r="A156" t="str">
            <v>FP0300HN1003</v>
          </cell>
          <cell r="B156" t="str">
            <v>IL SOGNO AVORIO (HONED) 30X30</v>
          </cell>
        </row>
        <row r="157">
          <cell r="A157" t="str">
            <v>FP0300HN1011</v>
          </cell>
          <cell r="B157" t="str">
            <v>IL SOGNO GRIS (HONED) 30X30</v>
          </cell>
        </row>
        <row r="158">
          <cell r="A158" t="str">
            <v>FP0300HN1030</v>
          </cell>
          <cell r="B158" t="str">
            <v>IL SOGNO SABBIA (HONED) 30X30</v>
          </cell>
        </row>
        <row r="159">
          <cell r="A159" t="str">
            <v>FP0300MT0210</v>
          </cell>
          <cell r="B159" t="str">
            <v>PARK AVENUE ACERO (MATTE) 30X30</v>
          </cell>
        </row>
        <row r="160">
          <cell r="A160" t="str">
            <v>FP0300MT0310</v>
          </cell>
          <cell r="B160" t="str">
            <v>ACERO NATURE 30X30</v>
          </cell>
        </row>
        <row r="161">
          <cell r="A161" t="str">
            <v>FP0300MT0411</v>
          </cell>
          <cell r="B161" t="str">
            <v>WALDORF GRIS (MATTE) 30X30</v>
          </cell>
        </row>
        <row r="162">
          <cell r="A162" t="str">
            <v>FP0300MT1002</v>
          </cell>
          <cell r="B162" t="str">
            <v>IL SOGNO BIANCO (MATTE) 30X30</v>
          </cell>
        </row>
        <row r="163">
          <cell r="A163" t="str">
            <v>FP0300MT1003</v>
          </cell>
          <cell r="B163" t="str">
            <v>IL SOGNO AVORIO (MATTE) 30X30</v>
          </cell>
        </row>
        <row r="164">
          <cell r="A164" t="str">
            <v>FP0300MT1011</v>
          </cell>
          <cell r="B164" t="str">
            <v>IL SOGNO GRIS (MATTE) 30X30</v>
          </cell>
        </row>
        <row r="165">
          <cell r="A165" t="str">
            <v>FP0300MT1030</v>
          </cell>
          <cell r="B165" t="str">
            <v>IL SOGNO SABBIA (MATTE) 30X30</v>
          </cell>
        </row>
        <row r="166">
          <cell r="A166" t="str">
            <v>FP0300MT1801</v>
          </cell>
          <cell r="B166" t="str">
            <v>BELLAGIO HOWLITE (MATTE) 30X30</v>
          </cell>
        </row>
        <row r="167">
          <cell r="A167" t="str">
            <v>FP0300MT1803</v>
          </cell>
          <cell r="B167" t="str">
            <v>BELLAGIO AVORIO (MATTE) 30X30</v>
          </cell>
        </row>
        <row r="168">
          <cell r="A168" t="str">
            <v>FP0300MT1805</v>
          </cell>
          <cell r="B168" t="str">
            <v>BELLAGIO BASALTO (MATTE) 30X30</v>
          </cell>
        </row>
        <row r="169">
          <cell r="A169" t="str">
            <v>FP0300MT1811</v>
          </cell>
          <cell r="B169" t="str">
            <v>BELLAGIO GRIS (MATTE) 30X30</v>
          </cell>
        </row>
        <row r="170">
          <cell r="A170" t="str">
            <v>FP0300MT1812</v>
          </cell>
          <cell r="B170" t="str">
            <v>BELLAGIO ARGENTO (MATTE) 30X30</v>
          </cell>
        </row>
        <row r="171">
          <cell r="A171" t="str">
            <v>FP0300MT1831</v>
          </cell>
          <cell r="B171" t="str">
            <v>BELLAGIO CREAM (MATTE) 30X30</v>
          </cell>
        </row>
        <row r="172">
          <cell r="A172" t="str">
            <v>FP0300MT1914</v>
          </cell>
          <cell r="B172" t="str">
            <v>CATALINA BLACK (MATTE) 30X30</v>
          </cell>
        </row>
        <row r="173">
          <cell r="A173" t="str">
            <v>FP0300MT2633</v>
          </cell>
          <cell r="B173" t="str">
            <v>AREA (MATTE) 30X30</v>
          </cell>
        </row>
        <row r="174">
          <cell r="A174" t="str">
            <v>FP0300MT3003</v>
          </cell>
          <cell r="B174" t="str">
            <v>D'INTERNO SILK (MATTE) 30X30</v>
          </cell>
        </row>
        <row r="175">
          <cell r="A175" t="str">
            <v>FP0300MT3004</v>
          </cell>
          <cell r="B175" t="str">
            <v>D'INTERNO MOKA(MATTE)30X30</v>
          </cell>
        </row>
        <row r="176">
          <cell r="A176" t="str">
            <v>FP0300MT3011</v>
          </cell>
          <cell r="B176" t="str">
            <v>D'INTERNO GRIS (MATTE)30x30</v>
          </cell>
        </row>
        <row r="177">
          <cell r="A177" t="str">
            <v>FP0300MT3012</v>
          </cell>
          <cell r="B177" t="str">
            <v>D'INTERNO ARGENTO(MATTE)30X30</v>
          </cell>
        </row>
        <row r="178">
          <cell r="A178" t="str">
            <v>FP0300NA0202</v>
          </cell>
          <cell r="B178" t="str">
            <v>PARK AVENUE BIANCO (NATURAL) 30X30</v>
          </cell>
        </row>
        <row r="179">
          <cell r="A179" t="str">
            <v>FP0300NA0203</v>
          </cell>
          <cell r="B179" t="str">
            <v>PARK AVENUE AVORIO (NATURAL) 30X30</v>
          </cell>
        </row>
        <row r="180">
          <cell r="A180" t="str">
            <v>FP0300NA0204</v>
          </cell>
          <cell r="B180" t="str">
            <v>PARK AVENUE MOKA (NATURAL) 30X30</v>
          </cell>
        </row>
        <row r="181">
          <cell r="A181" t="str">
            <v>FP0300NA0205</v>
          </cell>
          <cell r="B181" t="str">
            <v>PARK AVENUE BASALTO (NATURAL) 30X30</v>
          </cell>
        </row>
        <row r="182">
          <cell r="A182" t="str">
            <v>FP0300NA0211</v>
          </cell>
          <cell r="B182" t="str">
            <v>PARK AVENUE GRIS (NATURAL) 30X30</v>
          </cell>
        </row>
        <row r="183">
          <cell r="A183" t="str">
            <v>FP0300NA0212</v>
          </cell>
          <cell r="B183" t="str">
            <v>PARK AVENUE ARGENTO (NATURAL) 30X30</v>
          </cell>
        </row>
        <row r="184">
          <cell r="A184" t="str">
            <v>FP0300NA0301</v>
          </cell>
          <cell r="B184" t="str">
            <v>HOWLITE (NATURAL) 30X30</v>
          </cell>
        </row>
        <row r="185">
          <cell r="A185" t="str">
            <v>FP0300NA1701</v>
          </cell>
          <cell r="B185" t="str">
            <v>PRIVE HOWLITE (NATURAL) 30X30</v>
          </cell>
        </row>
        <row r="186">
          <cell r="A186" t="str">
            <v>FP0300NA1703</v>
          </cell>
          <cell r="B186" t="str">
            <v>PRIVE AVORIO (NATURAL) 30X30</v>
          </cell>
        </row>
        <row r="187">
          <cell r="A187" t="str">
            <v>FP0300NA1704</v>
          </cell>
          <cell r="B187" t="str">
            <v>PRIVE MOKA (NATURAL) 30X30</v>
          </cell>
        </row>
        <row r="188">
          <cell r="A188" t="str">
            <v>FP0300NA1711</v>
          </cell>
          <cell r="B188" t="str">
            <v>PRIVE GRIS (NATURAL) 30X30</v>
          </cell>
        </row>
        <row r="189">
          <cell r="A189" t="str">
            <v>FP0300NA1712</v>
          </cell>
          <cell r="B189" t="str">
            <v>PRIVE ARGENTO (NATURAL) 30X30</v>
          </cell>
        </row>
        <row r="190">
          <cell r="A190" t="str">
            <v>FP0300PL0202</v>
          </cell>
          <cell r="B190" t="str">
            <v>PARK AVENUE BIANCO (POLISHED) 30X30</v>
          </cell>
        </row>
        <row r="191">
          <cell r="A191" t="str">
            <v>FP0300PL0203</v>
          </cell>
          <cell r="B191" t="str">
            <v>PARK AVENUE AVORIO (POLISHED) 30X30</v>
          </cell>
        </row>
        <row r="192">
          <cell r="A192" t="str">
            <v>FP0300PL0204</v>
          </cell>
          <cell r="B192" t="str">
            <v>PARK AVENUE MOKA (POLISHED) 30X30</v>
          </cell>
        </row>
        <row r="193">
          <cell r="A193" t="str">
            <v>FP0300PL0205</v>
          </cell>
          <cell r="B193" t="str">
            <v>PARK AVENUE BASALTO (POLISHED) 30X30</v>
          </cell>
        </row>
        <row r="194">
          <cell r="A194" t="str">
            <v>FP0300PL0210</v>
          </cell>
          <cell r="B194" t="str">
            <v>PARK AVENUE ACERO (POLISHED) 30X30</v>
          </cell>
        </row>
        <row r="195">
          <cell r="A195" t="str">
            <v>FP0300PL0211</v>
          </cell>
          <cell r="B195" t="str">
            <v>PARK AVENUE GRIS (POLISHED) 30X30</v>
          </cell>
        </row>
        <row r="196">
          <cell r="A196" t="str">
            <v>FP0300PL0212</v>
          </cell>
          <cell r="B196" t="str">
            <v>PARK AVENUE ARGENTO (POLISHED) 30X30</v>
          </cell>
        </row>
        <row r="197">
          <cell r="A197" t="str">
            <v>FP0300PL0231</v>
          </cell>
          <cell r="B197" t="str">
            <v>PARK AVENUE CREMA (POLISHED) 30X30</v>
          </cell>
        </row>
        <row r="198">
          <cell r="A198" t="str">
            <v>FP0300PL0301</v>
          </cell>
          <cell r="B198" t="str">
            <v>HOWLITE (POLISHED) 30X30</v>
          </cell>
        </row>
        <row r="199">
          <cell r="A199" t="str">
            <v>FP0300PL0313</v>
          </cell>
          <cell r="B199" t="str">
            <v>NIQUEL 30X30</v>
          </cell>
        </row>
        <row r="200">
          <cell r="A200" t="str">
            <v>FP0300PL1002</v>
          </cell>
          <cell r="B200" t="str">
            <v>IL SOGNO BIANCO (POLISHED) 30X30</v>
          </cell>
        </row>
        <row r="201">
          <cell r="A201" t="str">
            <v>FP0300PL1003</v>
          </cell>
          <cell r="B201" t="str">
            <v>IL SOGNO AVORIO (POLISHED) 30X30</v>
          </cell>
        </row>
        <row r="202">
          <cell r="A202" t="str">
            <v>FP0300PL1011</v>
          </cell>
          <cell r="B202" t="str">
            <v>IL SOGNO GRIS (POLISHED) 30X30</v>
          </cell>
        </row>
        <row r="203">
          <cell r="A203" t="str">
            <v>FP0300PL1030</v>
          </cell>
          <cell r="B203" t="str">
            <v>IL SOGNO SABBIA (POLISHED) 30X30</v>
          </cell>
        </row>
        <row r="204">
          <cell r="A204" t="str">
            <v>FP0300PL1701</v>
          </cell>
          <cell r="B204" t="str">
            <v>PRIVE HOWLITE (POLISHED) 30X30</v>
          </cell>
        </row>
        <row r="205">
          <cell r="A205" t="str">
            <v>FP0300PL1704</v>
          </cell>
          <cell r="B205" t="str">
            <v>PRIVE MOKA (POLISHED) 30X30</v>
          </cell>
        </row>
        <row r="206">
          <cell r="A206" t="str">
            <v>FP0300PL1711</v>
          </cell>
          <cell r="B206" t="str">
            <v>PRIVE GRIS (POLISHED) 30X30</v>
          </cell>
        </row>
        <row r="207">
          <cell r="A207" t="str">
            <v>FP0300PL1712</v>
          </cell>
          <cell r="B207" t="str">
            <v>PRIVE ARGENTO (POLISHED) 30X30</v>
          </cell>
        </row>
        <row r="208">
          <cell r="A208" t="str">
            <v>FP0300PL1801</v>
          </cell>
          <cell r="B208" t="str">
            <v>BELLAGIO HOWLITE (POLISHED) 30X30</v>
          </cell>
        </row>
        <row r="209">
          <cell r="A209" t="str">
            <v>FP0300PL1803</v>
          </cell>
          <cell r="B209" t="str">
            <v>BELLAGIO AVORIO (POLISHED) 30X30</v>
          </cell>
        </row>
        <row r="210">
          <cell r="A210" t="str">
            <v>FP0300PL1805</v>
          </cell>
          <cell r="B210" t="str">
            <v>BELLAGIO BASALTO (POLISHED) 30X30</v>
          </cell>
        </row>
        <row r="211">
          <cell r="A211" t="str">
            <v>FP0300PL1812</v>
          </cell>
          <cell r="B211" t="str">
            <v>BELLAGIO ARGENTO (POLISHED) 30X30</v>
          </cell>
        </row>
        <row r="212">
          <cell r="A212" t="str">
            <v>FP0300PL1914</v>
          </cell>
          <cell r="B212" t="str">
            <v>CATALINA BLACK (POLISHED) 30X30</v>
          </cell>
        </row>
        <row r="213">
          <cell r="A213" t="str">
            <v>FP0300PL3003</v>
          </cell>
          <cell r="B213" t="str">
            <v>D'INTERNO SILK(POLISHED) 30X30</v>
          </cell>
        </row>
        <row r="214">
          <cell r="A214" t="str">
            <v>FP0300PL3004</v>
          </cell>
          <cell r="B214" t="str">
            <v>D'INTERNO MOKA (POLISHED) 30X30</v>
          </cell>
        </row>
        <row r="215">
          <cell r="A215" t="str">
            <v>FP0300PL3011</v>
          </cell>
          <cell r="B215" t="str">
            <v>D'INTERNO GRIS (POLISHED)30X30</v>
          </cell>
        </row>
        <row r="216">
          <cell r="A216" t="str">
            <v>FP0300PL3012</v>
          </cell>
          <cell r="B216" t="str">
            <v>D'INTERNO ARGENTO(POLISHED)30X30</v>
          </cell>
        </row>
        <row r="217">
          <cell r="A217" t="str">
            <v>FP0300RD1703</v>
          </cell>
          <cell r="B217" t="str">
            <v>PRIVE AVORIO (RENDER) 30X30</v>
          </cell>
        </row>
        <row r="218">
          <cell r="A218" t="str">
            <v>FP0300RD1704</v>
          </cell>
          <cell r="B218" t="str">
            <v>PRIVE MOKA (RENDER) 30X30</v>
          </cell>
        </row>
        <row r="219">
          <cell r="A219" t="str">
            <v>FP0303FL0301</v>
          </cell>
          <cell r="B219" t="str">
            <v>HOWLITE (FLAMED) 30X30</v>
          </cell>
        </row>
        <row r="220">
          <cell r="A220" t="str">
            <v>FP0306FL0202</v>
          </cell>
          <cell r="B220" t="str">
            <v>PARK AVENUE BIANCO(FLAMED) 30X60</v>
          </cell>
        </row>
        <row r="221">
          <cell r="A221" t="str">
            <v>FP0306FL0203</v>
          </cell>
          <cell r="B221" t="str">
            <v>PARK AVENUE AVORIO(FLAMED) 30X60</v>
          </cell>
        </row>
        <row r="222">
          <cell r="A222" t="str">
            <v>FP0306FL0204</v>
          </cell>
          <cell r="B222" t="str">
            <v>PARK AVENUE MOKA(FLAMED) 30X60</v>
          </cell>
        </row>
        <row r="223">
          <cell r="A223" t="str">
            <v>FP0306FL0205</v>
          </cell>
          <cell r="B223" t="str">
            <v>PARK AVENUE BASALTO(FLAMED) 30X60</v>
          </cell>
        </row>
        <row r="224">
          <cell r="A224" t="str">
            <v>FP0306FL0207</v>
          </cell>
          <cell r="B224" t="str">
            <v>PARK AVENUE BROWN (FLAMED) 30X60</v>
          </cell>
        </row>
        <row r="225">
          <cell r="A225" t="str">
            <v>FP0306FL0211</v>
          </cell>
          <cell r="B225" t="str">
            <v>PARK AVENUE GRIS(FLAMED) 30X60</v>
          </cell>
        </row>
        <row r="226">
          <cell r="A226" t="str">
            <v>FP0306FL0212</v>
          </cell>
          <cell r="B226" t="str">
            <v>PARK AVENUE ARGENTO(FLAMED) 30X60</v>
          </cell>
        </row>
        <row r="227">
          <cell r="A227" t="str">
            <v>FP0306FL0231</v>
          </cell>
          <cell r="B227" t="str">
            <v>PARK AVENUE CREMA (FLAMED)30X60</v>
          </cell>
        </row>
        <row r="228">
          <cell r="A228" t="str">
            <v>FP0306FL0301</v>
          </cell>
          <cell r="B228" t="str">
            <v>HOWLITE (FLAMED) 30X60</v>
          </cell>
        </row>
        <row r="229">
          <cell r="A229" t="str">
            <v>FP0306FL1701</v>
          </cell>
          <cell r="B229" t="str">
            <v>PRIVE HOWLITE (FLAMED)30X60</v>
          </cell>
        </row>
        <row r="230">
          <cell r="A230" t="str">
            <v>FP0306FL1703</v>
          </cell>
          <cell r="B230" t="str">
            <v>PRIVE AVORIO (FLAMED) 30X60</v>
          </cell>
        </row>
        <row r="231">
          <cell r="A231" t="str">
            <v>FP0306FL1704</v>
          </cell>
          <cell r="B231" t="str">
            <v>PRIVE MOKA (FLAMED) 30X60</v>
          </cell>
        </row>
        <row r="232">
          <cell r="A232" t="str">
            <v>FP0306FL1711</v>
          </cell>
          <cell r="B232" t="str">
            <v>PRIVE GRIS (FLAMED)30X60</v>
          </cell>
        </row>
        <row r="233">
          <cell r="A233" t="str">
            <v>FP0306FL1712</v>
          </cell>
          <cell r="B233" t="str">
            <v>PRIVE ARGENTO (FLAMED) 30X60</v>
          </cell>
        </row>
        <row r="234">
          <cell r="A234" t="str">
            <v>FP0306HN1002</v>
          </cell>
          <cell r="B234" t="str">
            <v>IL SOGNO BIANCO (HONED) 30X60</v>
          </cell>
        </row>
        <row r="235">
          <cell r="A235" t="str">
            <v>FP0306HN1003</v>
          </cell>
          <cell r="B235" t="str">
            <v>IL SOGNO AVORIO (HONED) 30X60</v>
          </cell>
        </row>
        <row r="236">
          <cell r="A236" t="str">
            <v>FP0306HN1011</v>
          </cell>
          <cell r="B236" t="str">
            <v>IL SOGNO GRIS (HONED) 30X60</v>
          </cell>
        </row>
        <row r="237">
          <cell r="A237" t="str">
            <v>FP0306HN1030</v>
          </cell>
          <cell r="B237" t="str">
            <v>IL SOGNO SABBIA (HONED) 30X60</v>
          </cell>
        </row>
        <row r="238">
          <cell r="A238" t="str">
            <v>FP0306MT0204</v>
          </cell>
          <cell r="B238" t="str">
            <v>PARK AVENUE MOKA (MATTE) 30X60</v>
          </cell>
        </row>
        <row r="239">
          <cell r="A239" t="str">
            <v>FP0306MT0210</v>
          </cell>
          <cell r="B239" t="str">
            <v>PARK AVENUE ACERO (MATTE) 30X60</v>
          </cell>
        </row>
        <row r="240">
          <cell r="A240" t="str">
            <v>FP0306MT0211</v>
          </cell>
          <cell r="B240" t="str">
            <v>PARK AVENUE GRIS (MATTE) 30X60</v>
          </cell>
        </row>
        <row r="241">
          <cell r="A241" t="str">
            <v>FP0306MT0214</v>
          </cell>
          <cell r="B241" t="str">
            <v>PARK AVENUE SUPER BLACK (MATTE) 30X60</v>
          </cell>
        </row>
        <row r="242">
          <cell r="A242" t="str">
            <v>FP0306MT0313</v>
          </cell>
          <cell r="B242" t="str">
            <v>NIQUEL NATURE MATTE 30X60</v>
          </cell>
        </row>
        <row r="243">
          <cell r="A243" t="str">
            <v>FP0306MT0401</v>
          </cell>
          <cell r="B243" t="str">
            <v>WALDORF HOWLITE (MATTE) 30X60</v>
          </cell>
        </row>
        <row r="244">
          <cell r="A244" t="str">
            <v>FP0306MT0403</v>
          </cell>
          <cell r="B244" t="str">
            <v>WALDORF AVORIO (MATTE) 30X60</v>
          </cell>
        </row>
        <row r="245">
          <cell r="A245" t="str">
            <v>FP0306MT0404</v>
          </cell>
          <cell r="B245" t="str">
            <v>WALDORF MOKA (MATTE) 30X60</v>
          </cell>
        </row>
        <row r="246">
          <cell r="A246" t="str">
            <v>FP0306MT0405</v>
          </cell>
          <cell r="B246" t="str">
            <v>WALDORF BASALTO (MATTE) 30X60</v>
          </cell>
        </row>
        <row r="247">
          <cell r="A247" t="str">
            <v>FP0306MT0411</v>
          </cell>
          <cell r="B247" t="str">
            <v>WALDORF GRIS (MATTE) 30X60</v>
          </cell>
        </row>
        <row r="248">
          <cell r="A248" t="str">
            <v>FP0306MT0412</v>
          </cell>
          <cell r="B248" t="str">
            <v>WALDORF ARGENTO (MATTE) 30X60</v>
          </cell>
        </row>
        <row r="249">
          <cell r="A249" t="str">
            <v>FP0306MT0431</v>
          </cell>
          <cell r="B249" t="str">
            <v>WALDORF CREMA 30X60</v>
          </cell>
        </row>
        <row r="250">
          <cell r="A250" t="str">
            <v>FP0306MT1002</v>
          </cell>
          <cell r="B250" t="str">
            <v>IL SOGNO BIANCO (MATTE) 30X60</v>
          </cell>
        </row>
        <row r="251">
          <cell r="A251" t="str">
            <v>FP0306MT1003</v>
          </cell>
          <cell r="B251" t="str">
            <v>IL SOGNO AVORIO (MATTE) 30X60</v>
          </cell>
        </row>
        <row r="252">
          <cell r="A252" t="str">
            <v>FP0306MT1011</v>
          </cell>
          <cell r="B252" t="str">
            <v>IL SOGNO GRIS (MATTE)30X60</v>
          </cell>
        </row>
        <row r="253">
          <cell r="A253" t="str">
            <v>FP0306MT1030</v>
          </cell>
          <cell r="B253" t="str">
            <v>IL SOGNO SABBIA (MATTE) 30X60</v>
          </cell>
        </row>
        <row r="254">
          <cell r="A254" t="str">
            <v>FP0306MT1701</v>
          </cell>
          <cell r="B254" t="str">
            <v>PRIVE HOWLITE (MATTE) 30X60</v>
          </cell>
        </row>
        <row r="255">
          <cell r="A255" t="str">
            <v>FP0306MT1703</v>
          </cell>
          <cell r="B255" t="str">
            <v>PRIVE AVORIO (MATTE) 30X60</v>
          </cell>
        </row>
        <row r="256">
          <cell r="A256" t="str">
            <v>FP0306MT1704</v>
          </cell>
          <cell r="B256" t="str">
            <v>PRIVE MOKA (MATTE) 30X60</v>
          </cell>
        </row>
        <row r="257">
          <cell r="A257" t="str">
            <v>FP0306MT1711</v>
          </cell>
          <cell r="B257" t="str">
            <v>PRIVE GRIS (MATTE) 30X60</v>
          </cell>
        </row>
        <row r="258">
          <cell r="A258" t="str">
            <v>FP0306MT1712</v>
          </cell>
          <cell r="B258" t="str">
            <v>PRIVE ARGENTO (MATTE) 30X60</v>
          </cell>
        </row>
        <row r="259">
          <cell r="A259" t="str">
            <v>FP0306MT1801</v>
          </cell>
          <cell r="B259" t="str">
            <v>BELLAGIO HOWLITE (MATTE) 30X60</v>
          </cell>
        </row>
        <row r="260">
          <cell r="A260" t="str">
            <v>FP0306MT1803</v>
          </cell>
          <cell r="B260" t="str">
            <v>BELLAGIO AVORIO (MATTE) 30X60</v>
          </cell>
        </row>
        <row r="261">
          <cell r="A261" t="str">
            <v>FP0306MT1805</v>
          </cell>
          <cell r="B261" t="str">
            <v>BELLAGIO BASALTO (MATTE) 30X60</v>
          </cell>
        </row>
        <row r="262">
          <cell r="A262" t="str">
            <v>FP0306MT1811</v>
          </cell>
          <cell r="B262" t="str">
            <v>BELLAGIO GRIS (MATTE) 30X60</v>
          </cell>
        </row>
        <row r="263">
          <cell r="A263" t="str">
            <v>FP0306MT1812</v>
          </cell>
          <cell r="B263" t="str">
            <v>BELLAGIO ARGENTO (MATTE) 30X60</v>
          </cell>
        </row>
        <row r="264">
          <cell r="A264" t="str">
            <v>FP0306MT1831</v>
          </cell>
          <cell r="B264" t="str">
            <v>BELLAGIO CREAM (MATTE) 30X60</v>
          </cell>
        </row>
        <row r="265">
          <cell r="A265" t="str">
            <v>FP0306MT1914</v>
          </cell>
          <cell r="B265" t="str">
            <v>CATALINA BLACK (MATTE) 30X60</v>
          </cell>
        </row>
        <row r="266">
          <cell r="A266" t="str">
            <v>FP0306MT2633</v>
          </cell>
          <cell r="B266" t="str">
            <v>AREA (MATTE) 30X60</v>
          </cell>
        </row>
        <row r="267">
          <cell r="A267" t="str">
            <v>FP0306MT2701</v>
          </cell>
          <cell r="B267" t="str">
            <v>BELLAGIO FLORAL HOWLITE(MATTE)</v>
          </cell>
        </row>
        <row r="268">
          <cell r="A268" t="str">
            <v>FP0306MT2703</v>
          </cell>
          <cell r="B268" t="str">
            <v>BELLAGIO FLORAL AVORIO (MATTE)</v>
          </cell>
        </row>
        <row r="269">
          <cell r="A269" t="str">
            <v>FP0306MT2705</v>
          </cell>
          <cell r="B269" t="str">
            <v>BELLAGIO FLORAL BASALTO(MATTE)</v>
          </cell>
        </row>
        <row r="270">
          <cell r="A270" t="str">
            <v>FP0306MT2712</v>
          </cell>
          <cell r="B270" t="str">
            <v>BELLAGIO FLORAL ARGENTO(MATTE)</v>
          </cell>
        </row>
        <row r="271">
          <cell r="A271" t="str">
            <v>FP0306MT3003</v>
          </cell>
          <cell r="B271" t="str">
            <v>D'INTERNO SILK (MATTE) 30X60</v>
          </cell>
        </row>
        <row r="272">
          <cell r="A272" t="str">
            <v>FP0306MT3004</v>
          </cell>
          <cell r="B272" t="str">
            <v>D'INTERNO MOKA (MATTE)30x60</v>
          </cell>
        </row>
        <row r="273">
          <cell r="A273" t="str">
            <v>FP0306MT3008</v>
          </cell>
          <cell r="B273" t="str">
            <v>D'INTERNO ANTRACITE (MATTE)30x60</v>
          </cell>
        </row>
        <row r="274">
          <cell r="A274" t="str">
            <v>FP0306MT3010</v>
          </cell>
          <cell r="B274" t="str">
            <v>D'INTERNO GRIGIO (MATTE)30x60</v>
          </cell>
        </row>
        <row r="275">
          <cell r="A275" t="str">
            <v>FP0306MT3011</v>
          </cell>
          <cell r="B275" t="str">
            <v>D'INTERNO GRIS (MATTE)30x60</v>
          </cell>
        </row>
        <row r="276">
          <cell r="A276" t="str">
            <v>FP0306MT3012</v>
          </cell>
          <cell r="B276" t="str">
            <v>D'INTERNO ARGENTO (MATTE)30x60</v>
          </cell>
        </row>
        <row r="277">
          <cell r="A277" t="str">
            <v>FP0306NA0202</v>
          </cell>
          <cell r="B277" t="str">
            <v>PARK AVENUE BIANCO(NATURAL) 30X60</v>
          </cell>
        </row>
        <row r="278">
          <cell r="A278" t="str">
            <v>FP0306NA0203</v>
          </cell>
          <cell r="B278" t="str">
            <v>PARK AVENUE AVORIO(NATURAL) 30X60</v>
          </cell>
        </row>
        <row r="279">
          <cell r="A279" t="str">
            <v>FP0306NA0203C</v>
          </cell>
          <cell r="B279" t="str">
            <v>PARK AVENUE AVORIO(NATURAL) 30X60</v>
          </cell>
        </row>
        <row r="280">
          <cell r="A280" t="str">
            <v>FP0306NA0204</v>
          </cell>
          <cell r="B280" t="str">
            <v>PARK AVENUE MOKA(NATURAL) 30X60</v>
          </cell>
        </row>
        <row r="281">
          <cell r="A281" t="str">
            <v>FP0306NA0204C</v>
          </cell>
          <cell r="B281" t="str">
            <v>PARK AVENUE MOKA(NATURAL) 30X60</v>
          </cell>
        </row>
        <row r="282">
          <cell r="A282" t="str">
            <v>FP0306NA0205</v>
          </cell>
          <cell r="B282" t="str">
            <v>PARK AVENUE BASALTO(NATURAL) 30X60</v>
          </cell>
        </row>
        <row r="283">
          <cell r="A283" t="str">
            <v>FP0306NA0205C</v>
          </cell>
          <cell r="B283" t="str">
            <v>PARK AVENUE BASALTO(NATURAL) 30X60</v>
          </cell>
        </row>
        <row r="284">
          <cell r="A284" t="str">
            <v>FP0306NA0208</v>
          </cell>
          <cell r="B284" t="str">
            <v>PARK AVENUE COCO(NATURAL)30X60</v>
          </cell>
        </row>
        <row r="285">
          <cell r="A285" t="str">
            <v>FP0306NA0210</v>
          </cell>
          <cell r="B285" t="str">
            <v>PARK AVENUE ACERO (NATURAL) 30X60</v>
          </cell>
        </row>
        <row r="286">
          <cell r="A286" t="str">
            <v>FP0306NA0211</v>
          </cell>
          <cell r="B286" t="str">
            <v>PARK AVENUE GRIS(NATURAL) 30X60</v>
          </cell>
        </row>
        <row r="287">
          <cell r="A287" t="str">
            <v>FP0306NA0211C</v>
          </cell>
          <cell r="B287" t="str">
            <v>PARK AVENUE GRIS(NATURAL) 30X60</v>
          </cell>
        </row>
        <row r="288">
          <cell r="A288" t="str">
            <v>FP0306NA0212</v>
          </cell>
          <cell r="B288" t="str">
            <v>PARK AVENUE ARGENTO(NATURAL) 30X60</v>
          </cell>
        </row>
        <row r="289">
          <cell r="A289" t="str">
            <v>FP0306NA0212C</v>
          </cell>
          <cell r="B289" t="str">
            <v>PARK AVENUE ARGENTO(NATURAL) 30X60</v>
          </cell>
        </row>
        <row r="290">
          <cell r="A290" t="str">
            <v>FP0306NA0231</v>
          </cell>
          <cell r="B290" t="str">
            <v>PARK AVENUE CREMA (NATURAL) 30X60</v>
          </cell>
        </row>
        <row r="291">
          <cell r="A291" t="str">
            <v>FP0306NA0301</v>
          </cell>
          <cell r="B291" t="str">
            <v>HOWLITE(NATURAL) 30X60</v>
          </cell>
        </row>
        <row r="292">
          <cell r="A292" t="str">
            <v>FP0306NA0401</v>
          </cell>
          <cell r="B292" t="str">
            <v>WALDORF HOWLITE (NATURAL) 30X60</v>
          </cell>
        </row>
        <row r="293">
          <cell r="A293" t="str">
            <v>FP0306NA0403</v>
          </cell>
          <cell r="B293" t="str">
            <v>WALDORF AVORIO (NATURAL) 30X60</v>
          </cell>
        </row>
        <row r="294">
          <cell r="A294" t="str">
            <v>FP0306NA0403C</v>
          </cell>
          <cell r="B294" t="str">
            <v>WALDORF AVORIO(NATURAL) 30X60</v>
          </cell>
        </row>
        <row r="295">
          <cell r="A295" t="str">
            <v>FP0306NA0404</v>
          </cell>
          <cell r="B295" t="str">
            <v>WALDORF MOKA(NATURAL) 30X60</v>
          </cell>
        </row>
        <row r="296">
          <cell r="A296" t="str">
            <v>FP0306NA0404C</v>
          </cell>
          <cell r="B296" t="str">
            <v>WALDORF MOKA(NATURAL) 30X60</v>
          </cell>
        </row>
        <row r="297">
          <cell r="A297" t="str">
            <v>FP0306NA0405</v>
          </cell>
          <cell r="B297" t="str">
            <v>WALDORF BASALTO(NATURAL) 30X60</v>
          </cell>
        </row>
        <row r="298">
          <cell r="A298" t="str">
            <v>FP0306NA0405C</v>
          </cell>
          <cell r="B298" t="str">
            <v>WALDORF BASALTO(NATURAL)30X60</v>
          </cell>
        </row>
        <row r="299">
          <cell r="A299" t="str">
            <v>FP0306NA0411</v>
          </cell>
          <cell r="B299" t="str">
            <v>WALDORF GRIS(NATURAL) 30X60</v>
          </cell>
        </row>
        <row r="300">
          <cell r="A300" t="str">
            <v>FP0306NA0411C</v>
          </cell>
          <cell r="B300" t="str">
            <v>WALDORF GRIS(NATURAL) 30X60</v>
          </cell>
        </row>
        <row r="301">
          <cell r="A301" t="str">
            <v>FP0306NA0412</v>
          </cell>
          <cell r="B301" t="str">
            <v>WALDORF ARGENTO(NATURAL) 30x60</v>
          </cell>
        </row>
        <row r="302">
          <cell r="A302" t="str">
            <v>FP0306NA1701</v>
          </cell>
          <cell r="B302" t="str">
            <v>PRIVE HOWLITE (NATURAL) 30X60</v>
          </cell>
        </row>
        <row r="303">
          <cell r="A303" t="str">
            <v>FP0306NA1702</v>
          </cell>
          <cell r="B303" t="str">
            <v>PRIVE BIANCO (NATURAL) 30X60</v>
          </cell>
        </row>
        <row r="304">
          <cell r="A304" t="str">
            <v>FP0306NA1703</v>
          </cell>
          <cell r="B304" t="str">
            <v>PRIVE AVORIO (NATURAL) 30X60</v>
          </cell>
        </row>
        <row r="305">
          <cell r="A305" t="str">
            <v>FP0306NA1704</v>
          </cell>
          <cell r="B305" t="str">
            <v>PRIVE MOKA (NATURAL) 30X60</v>
          </cell>
        </row>
        <row r="306">
          <cell r="A306" t="str">
            <v>FP0306NA1706</v>
          </cell>
          <cell r="B306" t="str">
            <v>PRIVE BASALTO (NATURAL) 30X60</v>
          </cell>
        </row>
        <row r="307">
          <cell r="A307" t="str">
            <v>FP0306NA1711</v>
          </cell>
          <cell r="B307" t="str">
            <v>PRIVE GRIS (NATURAL) 30X60</v>
          </cell>
        </row>
        <row r="308">
          <cell r="A308" t="str">
            <v>FP0306NA1712</v>
          </cell>
          <cell r="B308" t="str">
            <v>PRIVE ARGENTO (NATURAL) 30X60</v>
          </cell>
        </row>
        <row r="309">
          <cell r="A309" t="str">
            <v>FP0306PL0201</v>
          </cell>
          <cell r="B309" t="str">
            <v>PARK AVENUE SUPER WHITE(POLISHED) 30X60</v>
          </cell>
        </row>
        <row r="310">
          <cell r="A310" t="str">
            <v>FP0306PL0202</v>
          </cell>
          <cell r="B310" t="str">
            <v>PARK AVENUE BIANCO(POLISHED) 30X60</v>
          </cell>
        </row>
        <row r="311">
          <cell r="A311" t="str">
            <v>FP0306PL0202C</v>
          </cell>
          <cell r="B311" t="str">
            <v>PARK AVENUE BIANCO(POLISHED) 30X60</v>
          </cell>
        </row>
        <row r="312">
          <cell r="A312" t="str">
            <v>FP0306PL0203</v>
          </cell>
          <cell r="B312" t="str">
            <v>PARK AVENUE AVORIO(POLISHED) 30X60</v>
          </cell>
        </row>
        <row r="313">
          <cell r="A313" t="str">
            <v>FP0306PL0203C</v>
          </cell>
          <cell r="B313" t="str">
            <v>PARK AVENUE AVORIO(POLISHED) 30X60</v>
          </cell>
        </row>
        <row r="314">
          <cell r="A314" t="str">
            <v>FP0306PL0204</v>
          </cell>
          <cell r="B314" t="str">
            <v>PARK AVENUE MOKA(POLISHED) 30X60</v>
          </cell>
        </row>
        <row r="315">
          <cell r="A315" t="str">
            <v>FP0306PL0204C</v>
          </cell>
          <cell r="B315" t="str">
            <v>PARK AVENUE MOKA(POLISHED) 30X60</v>
          </cell>
        </row>
        <row r="316">
          <cell r="A316" t="str">
            <v>FP0306PL0205</v>
          </cell>
          <cell r="B316" t="str">
            <v>PARK AVENUE BASALTO(POLISHED) 30X60</v>
          </cell>
        </row>
        <row r="317">
          <cell r="A317" t="str">
            <v>FP0306PL0205C</v>
          </cell>
          <cell r="B317" t="str">
            <v>PARK AVENUE BASALTO(POLISHED) 30X60</v>
          </cell>
        </row>
        <row r="318">
          <cell r="A318" t="str">
            <v>FP0306PL0208</v>
          </cell>
          <cell r="B318" t="str">
            <v>PARK AVENUE COCO(POLISHED)30X60</v>
          </cell>
        </row>
        <row r="319">
          <cell r="A319" t="str">
            <v>FP0306PL0210</v>
          </cell>
          <cell r="B319" t="str">
            <v>PARK AVENUE ACERO (POLISHED) 30X60</v>
          </cell>
        </row>
        <row r="320">
          <cell r="A320" t="str">
            <v>FP0306PL0211</v>
          </cell>
          <cell r="B320" t="str">
            <v>PARK AVENUE GRIS(POLISHED) 30X60</v>
          </cell>
        </row>
        <row r="321">
          <cell r="A321" t="str">
            <v>FP0306PL0211C</v>
          </cell>
          <cell r="B321" t="str">
            <v>PARK AVENUE GRIS(POLISHED) 30X60</v>
          </cell>
        </row>
        <row r="322">
          <cell r="A322" t="str">
            <v>FP0306PL0212</v>
          </cell>
          <cell r="B322" t="str">
            <v>PARK AVENUE ARGENTO(POLISHED) 30X60</v>
          </cell>
        </row>
        <row r="323">
          <cell r="A323" t="str">
            <v>FP0306PL0212C</v>
          </cell>
          <cell r="B323" t="str">
            <v>PARK AVENUE ARGENTO(POLISHED) 30X60</v>
          </cell>
        </row>
        <row r="324">
          <cell r="A324" t="str">
            <v>FP0306PL0213</v>
          </cell>
          <cell r="B324" t="str">
            <v>PARK AVENUE DARK GREY (POLISHED) 30X60</v>
          </cell>
        </row>
        <row r="325">
          <cell r="A325" t="str">
            <v>FP0306PL0214</v>
          </cell>
          <cell r="B325" t="str">
            <v>PARK AVENUE SUPER BLACK (POLISHED) 30X60</v>
          </cell>
        </row>
        <row r="326">
          <cell r="A326" t="str">
            <v>FP0306PL0231</v>
          </cell>
          <cell r="B326" t="str">
            <v>PARK AVENUE CREMA (POLISHED) 30X60</v>
          </cell>
        </row>
        <row r="327">
          <cell r="A327" t="str">
            <v>FP0306PL0301</v>
          </cell>
          <cell r="B327" t="str">
            <v>HOWLITE (POLISHED) 30X60</v>
          </cell>
        </row>
        <row r="328">
          <cell r="A328" t="str">
            <v>FP0306PL0301C</v>
          </cell>
          <cell r="B328" t="str">
            <v>HOWLITE (POLISHED) 30X60</v>
          </cell>
        </row>
        <row r="329">
          <cell r="A329" t="str">
            <v>FP0306PL0313</v>
          </cell>
          <cell r="B329" t="str">
            <v>NIQUEL 30X60</v>
          </cell>
        </row>
        <row r="330">
          <cell r="A330" t="str">
            <v>FP0306PL0705</v>
          </cell>
          <cell r="B330" t="str">
            <v>COLLINA BASALTO (POLISHED) 30X60</v>
          </cell>
        </row>
        <row r="331">
          <cell r="A331" t="str">
            <v>FP0306PL0803</v>
          </cell>
          <cell r="B331" t="str">
            <v>LA JOLLA AVORIO (POLISHED) 30X60</v>
          </cell>
        </row>
        <row r="332">
          <cell r="A332" t="str">
            <v>FP0306PL1002</v>
          </cell>
          <cell r="B332" t="str">
            <v>IL SOGNO BIANCO (POLISHED) 30X60</v>
          </cell>
        </row>
        <row r="333">
          <cell r="A333" t="str">
            <v>FP0306PL1003</v>
          </cell>
          <cell r="B333" t="str">
            <v>IL SOGNO AVORIO (POLISHED) 30X60</v>
          </cell>
        </row>
        <row r="334">
          <cell r="A334" t="str">
            <v>FP0306PL1011</v>
          </cell>
          <cell r="B334" t="str">
            <v>IL SOGNO GRIS (POLISHED) 30X60</v>
          </cell>
        </row>
        <row r="335">
          <cell r="A335" t="str">
            <v>FP0306PL1030</v>
          </cell>
          <cell r="B335" t="str">
            <v>IL SOGNO SABBIA (POLISHED) 30X60</v>
          </cell>
        </row>
        <row r="336">
          <cell r="A336" t="str">
            <v>FP0306PL1033</v>
          </cell>
          <cell r="B336" t="str">
            <v>IL SOGNO BEIGE(POLISHED)30x60</v>
          </cell>
        </row>
        <row r="337">
          <cell r="A337" t="str">
            <v>FP0306PL1201</v>
          </cell>
          <cell r="B337" t="str">
            <v>IONIC HOWLITE (POLISHED)30X60</v>
          </cell>
        </row>
        <row r="338">
          <cell r="A338" t="str">
            <v>FP0306PL1403</v>
          </cell>
          <cell r="B338" t="str">
            <v>SNOW TRACE AVORIO (POLISHED) 30X60</v>
          </cell>
        </row>
        <row r="339">
          <cell r="A339" t="str">
            <v>FP0306PL1631</v>
          </cell>
          <cell r="B339" t="str">
            <v>PASTELLO CREAM (POLISHED) 30X60</v>
          </cell>
        </row>
        <row r="340">
          <cell r="A340" t="str">
            <v>FP0306PL1661</v>
          </cell>
          <cell r="B340" t="str">
            <v>PASTELLO ORANGE (POLISHED) 30X60</v>
          </cell>
        </row>
        <row r="341">
          <cell r="A341" t="str">
            <v>FP0306PL1701</v>
          </cell>
          <cell r="B341" t="str">
            <v>PRIVE HOWLITE (POLISHED) 30X60</v>
          </cell>
        </row>
        <row r="342">
          <cell r="A342" t="str">
            <v>FP0306PL1702</v>
          </cell>
          <cell r="B342" t="str">
            <v>PRIVE BIANCO (POLISHED) 30X60</v>
          </cell>
        </row>
        <row r="343">
          <cell r="A343" t="str">
            <v>FP0306PL1703</v>
          </cell>
          <cell r="B343" t="str">
            <v>PRIVE AVORIO (POLISHED) 30X60</v>
          </cell>
        </row>
        <row r="344">
          <cell r="A344" t="str">
            <v>FP0306PL1704</v>
          </cell>
          <cell r="B344" t="str">
            <v>PRIVE MOKA (POLISHED) 30X60</v>
          </cell>
        </row>
        <row r="345">
          <cell r="A345" t="str">
            <v>FP0306PL1706</v>
          </cell>
          <cell r="B345" t="str">
            <v>PRIVE BASALTO (POLISHED) 30X60</v>
          </cell>
        </row>
        <row r="346">
          <cell r="A346" t="str">
            <v>FP0306PL1711</v>
          </cell>
          <cell r="B346" t="str">
            <v>PRIVE GRIS (POLISHED) 30X60</v>
          </cell>
        </row>
        <row r="347">
          <cell r="A347" t="str">
            <v>FP0306PL1712</v>
          </cell>
          <cell r="B347" t="str">
            <v>PRIVE ARGENTO (POLISHED) 30X60</v>
          </cell>
        </row>
        <row r="348">
          <cell r="A348" t="str">
            <v>FP0306PL1801</v>
          </cell>
          <cell r="B348" t="str">
            <v>BELLAGIO HOWLITE (POLISHED) 30X60</v>
          </cell>
        </row>
        <row r="349">
          <cell r="A349" t="str">
            <v>FP0306PL1803</v>
          </cell>
          <cell r="B349" t="str">
            <v>BELLAGIO AVORIO (POLISHED) 30X60</v>
          </cell>
        </row>
        <row r="350">
          <cell r="A350" t="str">
            <v>FP0306PL1805</v>
          </cell>
          <cell r="B350" t="str">
            <v>BELLAGIO BASALTO (POLISHED) 30X60</v>
          </cell>
        </row>
        <row r="351">
          <cell r="A351" t="str">
            <v>FP0306PL1811</v>
          </cell>
          <cell r="B351" t="str">
            <v>BELLAGIO GRIS (POLISHED) 30X60</v>
          </cell>
        </row>
        <row r="352">
          <cell r="A352" t="str">
            <v>FP0306PL1812</v>
          </cell>
          <cell r="B352" t="str">
            <v>BELLAGIO ARGENTO (POLISHED) 30X60</v>
          </cell>
        </row>
        <row r="353">
          <cell r="A353" t="str">
            <v>FP0306PL1831</v>
          </cell>
          <cell r="B353" t="str">
            <v>BELLAGIO CREAM (POLISHED) 30X60</v>
          </cell>
        </row>
        <row r="354">
          <cell r="A354" t="str">
            <v>FP0306PL1914</v>
          </cell>
          <cell r="B354" t="str">
            <v>CATALINA BLACK (POLISHED) 30X60</v>
          </cell>
        </row>
        <row r="355">
          <cell r="A355" t="str">
            <v>FP0306PL2503</v>
          </cell>
          <cell r="B355" t="str">
            <v>MADERA AVORIO (POLISHED) 30X60</v>
          </cell>
        </row>
        <row r="356">
          <cell r="A356" t="str">
            <v>FP0306PL2633</v>
          </cell>
          <cell r="B356" t="str">
            <v>AREA (POLISHED) 30X60</v>
          </cell>
        </row>
        <row r="357">
          <cell r="A357" t="str">
            <v>FP0306PL3003</v>
          </cell>
          <cell r="B357" t="str">
            <v>D'INTERNO SILK(POLISHED)30X60</v>
          </cell>
        </row>
        <row r="358">
          <cell r="A358" t="str">
            <v>FP0306PL3004</v>
          </cell>
          <cell r="B358" t="str">
            <v>D'INTERNO MOKA(POLISHED)30X60</v>
          </cell>
        </row>
        <row r="359">
          <cell r="A359" t="str">
            <v>FP0306PL3008</v>
          </cell>
          <cell r="B359" t="str">
            <v>D'INTERNO ANTRACITE(POLISHED)30X60</v>
          </cell>
        </row>
        <row r="360">
          <cell r="A360" t="str">
            <v>FP0306PL3010</v>
          </cell>
          <cell r="B360" t="str">
            <v>D'INTERNO GRIGIO(POLISHED)30X60</v>
          </cell>
        </row>
        <row r="361">
          <cell r="A361" t="str">
            <v>FP0306PL3011</v>
          </cell>
          <cell r="B361" t="str">
            <v>D'INTERNO GRIS (POLISHED) 30X60</v>
          </cell>
        </row>
        <row r="362">
          <cell r="A362" t="str">
            <v>FP0306PL3012</v>
          </cell>
          <cell r="B362" t="str">
            <v>D'INTERNO ARGENTO(POLISHED)30X60</v>
          </cell>
        </row>
        <row r="363">
          <cell r="A363" t="str">
            <v>FP0306RD1701</v>
          </cell>
          <cell r="B363" t="str">
            <v>PRIVE HOWLITE (RENDER) 30X60</v>
          </cell>
        </row>
        <row r="364">
          <cell r="A364" t="str">
            <v>FP0306RD1702</v>
          </cell>
          <cell r="B364" t="str">
            <v>PRIVE BIANCO (RENDER) 30X60</v>
          </cell>
        </row>
        <row r="365">
          <cell r="A365" t="str">
            <v>FP0306RD1703</v>
          </cell>
          <cell r="B365" t="str">
            <v>PRIVE AVORIO (RENDER) 30X60</v>
          </cell>
        </row>
        <row r="366">
          <cell r="A366" t="str">
            <v>FP0306RD1704</v>
          </cell>
          <cell r="B366" t="str">
            <v>PRIVE MOKA (RENDER) 30X60</v>
          </cell>
        </row>
        <row r="367">
          <cell r="A367" t="str">
            <v>FP0306RD1706</v>
          </cell>
          <cell r="B367" t="str">
            <v>PRIVE BASALTO (RENDER) 30X60</v>
          </cell>
        </row>
        <row r="368">
          <cell r="A368" t="str">
            <v>FP0306RD1711</v>
          </cell>
          <cell r="B368" t="str">
            <v>PRIVE GRIS (RENDER) 30X60</v>
          </cell>
        </row>
        <row r="369">
          <cell r="A369" t="str">
            <v>FP0306RD1712</v>
          </cell>
          <cell r="B369" t="str">
            <v>PRIVE ARGENTO (RENDER) 30X60</v>
          </cell>
        </row>
        <row r="370">
          <cell r="A370" t="str">
            <v>FP0306RT2401</v>
          </cell>
          <cell r="B370" t="str">
            <v>ROSETTA HOWLITE (RUSTIC) 30X60</v>
          </cell>
        </row>
        <row r="371">
          <cell r="A371" t="str">
            <v>FP0306RT2407</v>
          </cell>
          <cell r="B371" t="str">
            <v>ROSETTA BROWN (RUSTIC) 30X60</v>
          </cell>
        </row>
        <row r="372">
          <cell r="A372" t="str">
            <v>FP0306RT2410</v>
          </cell>
          <cell r="B372" t="str">
            <v>ROSETTA GREY 30X60</v>
          </cell>
        </row>
        <row r="373">
          <cell r="A373" t="str">
            <v>FP0306RT2412</v>
          </cell>
          <cell r="B373" t="str">
            <v>ROSETTA BLACK (RUSTIC) 30X60</v>
          </cell>
        </row>
        <row r="374">
          <cell r="A374" t="str">
            <v>FP0306RT2430</v>
          </cell>
          <cell r="B374" t="str">
            <v>ROSETTA BEIGE (RUSTIC) 30X60</v>
          </cell>
        </row>
        <row r="375">
          <cell r="A375" t="str">
            <v>FP0306SP0202</v>
          </cell>
          <cell r="B375" t="str">
            <v>PARK AVENUE BIANCO(SEMI POLISHED) 30X60</v>
          </cell>
        </row>
        <row r="376">
          <cell r="A376" t="str">
            <v>FP0306SP0202C</v>
          </cell>
          <cell r="B376" t="str">
            <v>PARK AVENUE BIANCO(SEMI POLISHED) 30X60</v>
          </cell>
        </row>
        <row r="377">
          <cell r="A377" t="str">
            <v>FP0306SP0203</v>
          </cell>
          <cell r="B377" t="str">
            <v>PARK AVENUE AVORIO(SEMI POLISHED) 30X60</v>
          </cell>
        </row>
        <row r="378">
          <cell r="A378" t="str">
            <v>FP0306SP0203C</v>
          </cell>
          <cell r="B378" t="str">
            <v>PARK AVENUE AVORIO(SEMI POLISHED) 30X60</v>
          </cell>
        </row>
        <row r="379">
          <cell r="A379" t="str">
            <v>FP0306SP0204</v>
          </cell>
          <cell r="B379" t="str">
            <v>PARK AVENUE MOKA(SEMI POLISHED) 30X60</v>
          </cell>
        </row>
        <row r="380">
          <cell r="A380" t="str">
            <v>FP0306SP0204C</v>
          </cell>
          <cell r="B380" t="str">
            <v>PARK AVENUE MOKA(SEMI POLISHED) 30X60</v>
          </cell>
        </row>
        <row r="381">
          <cell r="A381" t="str">
            <v>FP0306SP0205</v>
          </cell>
          <cell r="B381" t="str">
            <v>PARK AVENUE BASALTO(SEMI POLISHED) 30X60</v>
          </cell>
        </row>
        <row r="382">
          <cell r="A382" t="str">
            <v>FP0306SP0205C</v>
          </cell>
          <cell r="B382" t="str">
            <v>PARK AVENUE BASALTO(SEMI POLISHED) 30X60</v>
          </cell>
        </row>
        <row r="383">
          <cell r="A383" t="str">
            <v>FP0306SP0211</v>
          </cell>
          <cell r="B383" t="str">
            <v>PARK AVENUE GRIS(SEMI POLISHED) 30X60</v>
          </cell>
        </row>
        <row r="384">
          <cell r="A384" t="str">
            <v>FP0306SP0211C</v>
          </cell>
          <cell r="B384" t="str">
            <v>PARK AVENUE GRIS(SEMI POLISHED) 30X60</v>
          </cell>
        </row>
        <row r="385">
          <cell r="A385" t="str">
            <v>FP0306SP0212</v>
          </cell>
          <cell r="B385" t="str">
            <v>PARK AVENUE ARGENTO(SEMI POLISHED) 30X60</v>
          </cell>
        </row>
        <row r="386">
          <cell r="A386" t="str">
            <v>FP0306SP0212C</v>
          </cell>
          <cell r="B386" t="str">
            <v>PARK AVENUE ARGENTO(SEMI POLISHED) 30X60</v>
          </cell>
        </row>
        <row r="387">
          <cell r="A387" t="str">
            <v>FP0306SP0231</v>
          </cell>
          <cell r="B387" t="str">
            <v>PARK AVENUE CREMA (SEMI-POLISHED) 30X60</v>
          </cell>
        </row>
        <row r="388">
          <cell r="A388" t="str">
            <v>FP0306sp0301</v>
          </cell>
          <cell r="B388" t="str">
            <v>HOWLITE (SEMI POLISHED) 30X60</v>
          </cell>
        </row>
        <row r="389">
          <cell r="A389" t="str">
            <v>FP0306SP1701</v>
          </cell>
          <cell r="B389" t="str">
            <v>PRIVE HOWLITE (SEMI-POLISHED) 30X60</v>
          </cell>
        </row>
        <row r="390">
          <cell r="A390" t="str">
            <v>FP0306SP1702</v>
          </cell>
          <cell r="B390" t="str">
            <v>PRIVE BIANCO (SEMI-POLISHED)30X60</v>
          </cell>
        </row>
        <row r="391">
          <cell r="A391" t="str">
            <v>FP0306SP1703</v>
          </cell>
          <cell r="B391" t="str">
            <v>PRIVE AVORIO (SEMI-POLISHED) 30X60</v>
          </cell>
        </row>
        <row r="392">
          <cell r="A392" t="str">
            <v>FP0306SP1704</v>
          </cell>
          <cell r="B392" t="str">
            <v>PRIVE MOKA (SEMI-POLISHED) 30X60</v>
          </cell>
        </row>
        <row r="393">
          <cell r="A393" t="str">
            <v>FP0306SP1711</v>
          </cell>
          <cell r="B393" t="str">
            <v>PRIVE GRIS (SEMI-POLISHED) 30X60</v>
          </cell>
        </row>
        <row r="394">
          <cell r="A394" t="str">
            <v>FP0306SP1712</v>
          </cell>
          <cell r="B394" t="str">
            <v>PRIVE ARGENTO (SEMI-POLISHED) 30X60</v>
          </cell>
        </row>
        <row r="395">
          <cell r="A395" t="str">
            <v>FP0306ST2410</v>
          </cell>
          <cell r="B395" t="str">
            <v>ROSETTA  GREY (STONE)30X60</v>
          </cell>
        </row>
        <row r="396">
          <cell r="A396" t="str">
            <v>FP0306ST4010</v>
          </cell>
          <cell r="B396" t="str">
            <v>ROCKY GREY (STONE)30X60</v>
          </cell>
        </row>
        <row r="397">
          <cell r="A397" t="str">
            <v>FP0306ST4110</v>
          </cell>
          <cell r="B397" t="str">
            <v>MONTANA GREY (STONE)30X60</v>
          </cell>
        </row>
        <row r="398">
          <cell r="A398" t="str">
            <v>FP0400PL1701</v>
          </cell>
          <cell r="B398" t="str">
            <v>PRIVE HOWLITE (POLISHED) 40X40</v>
          </cell>
        </row>
        <row r="399">
          <cell r="A399" t="str">
            <v>FP0600FL0202</v>
          </cell>
          <cell r="B399" t="str">
            <v>PARK AVENUE BIANCO(FLAMED) 60X60</v>
          </cell>
        </row>
        <row r="400">
          <cell r="A400" t="str">
            <v>FP0600FL0202C</v>
          </cell>
          <cell r="B400" t="str">
            <v>PARK AVENUE BIANCO(FLAMED) 60X60</v>
          </cell>
        </row>
        <row r="401">
          <cell r="A401" t="str">
            <v>FP0600FL0203</v>
          </cell>
          <cell r="B401" t="str">
            <v>PARK AVENUE AVORIO(FLAMED) 60X60</v>
          </cell>
        </row>
        <row r="402">
          <cell r="A402" t="str">
            <v>FP0600FL0203C</v>
          </cell>
          <cell r="B402" t="str">
            <v>PARK AVENUE AVORIO(FLAMED) 60X60</v>
          </cell>
        </row>
        <row r="403">
          <cell r="A403" t="str">
            <v>FP0600FL0204</v>
          </cell>
          <cell r="B403" t="str">
            <v>PARK AVENUE MOKA(FLAMED) 60X60</v>
          </cell>
        </row>
        <row r="404">
          <cell r="A404" t="str">
            <v>FP0600FL0204C</v>
          </cell>
          <cell r="B404" t="str">
            <v>PARK AVENUE MOKA(FLAMED) 60X60</v>
          </cell>
        </row>
        <row r="405">
          <cell r="A405" t="str">
            <v>FP0600FL0205</v>
          </cell>
          <cell r="B405" t="str">
            <v>PARK AVENUE BASALTO (FLAMED) 60X60</v>
          </cell>
        </row>
        <row r="406">
          <cell r="A406" t="str">
            <v>FP0600FL0205C</v>
          </cell>
          <cell r="B406" t="str">
            <v>PARK AVENUE BASALTO(FLAMED) 60X60</v>
          </cell>
        </row>
        <row r="407">
          <cell r="A407" t="str">
            <v>FP0600FL0207</v>
          </cell>
          <cell r="B407" t="str">
            <v>PARK AVENUE BROWN (FLAMED)60X60</v>
          </cell>
        </row>
        <row r="408">
          <cell r="A408" t="str">
            <v>FP0600FL0207C</v>
          </cell>
          <cell r="B408" t="str">
            <v>PARK AVENUE BROWN(FLAMED) 60X60</v>
          </cell>
        </row>
        <row r="409">
          <cell r="A409" t="str">
            <v>FP0600FL0208</v>
          </cell>
          <cell r="B409" t="str">
            <v>PARK AVENUE COCO (FLAMED)60X60</v>
          </cell>
        </row>
        <row r="410">
          <cell r="A410" t="str">
            <v>FP0600FL0208C</v>
          </cell>
          <cell r="B410" t="str">
            <v>PARK AVENUE COCO(FLAMED)60X60</v>
          </cell>
        </row>
        <row r="411">
          <cell r="A411" t="str">
            <v>FP0600FL0211</v>
          </cell>
          <cell r="B411" t="str">
            <v>PARK AVENUE GRIS(FLAMED) 60X60</v>
          </cell>
        </row>
        <row r="412">
          <cell r="A412" t="str">
            <v>FP0600FL0211C</v>
          </cell>
          <cell r="B412" t="str">
            <v>PARK AVENUE GRIS(FLAMED) 60X60</v>
          </cell>
        </row>
        <row r="413">
          <cell r="A413" t="str">
            <v>FP0600FL0212</v>
          </cell>
          <cell r="B413" t="str">
            <v>PARK AVENUE ARGENTO (FLAMED) 60X60</v>
          </cell>
        </row>
        <row r="414">
          <cell r="A414" t="str">
            <v>FP0600FL0212C</v>
          </cell>
          <cell r="B414" t="str">
            <v>PARK AVENUE ARGENTO(FLAMED) 60X60</v>
          </cell>
        </row>
        <row r="415">
          <cell r="A415" t="str">
            <v>FP0600FL0301</v>
          </cell>
          <cell r="B415" t="str">
            <v>HOWLITE (FLAMED)60X60</v>
          </cell>
        </row>
        <row r="416">
          <cell r="A416" t="str">
            <v>FP0600FL0301C</v>
          </cell>
          <cell r="B416" t="str">
            <v>HOWLITE (FLAMED)60X60</v>
          </cell>
        </row>
        <row r="417">
          <cell r="A417" t="str">
            <v>FP0600FL1701</v>
          </cell>
          <cell r="B417" t="str">
            <v>PRIVE HOWLITE (FLAMED)60X60</v>
          </cell>
        </row>
        <row r="418">
          <cell r="A418" t="str">
            <v>FP0600FL1701C</v>
          </cell>
          <cell r="B418" t="str">
            <v>PRIVE HOWLITE (FLAMED)60X60</v>
          </cell>
        </row>
        <row r="419">
          <cell r="A419" t="str">
            <v>FP0600FL1703</v>
          </cell>
          <cell r="B419" t="str">
            <v>PRIVE AVORIO (FLAMED) 60X60</v>
          </cell>
        </row>
        <row r="420">
          <cell r="A420" t="str">
            <v>FP0600FL1703C</v>
          </cell>
          <cell r="B420" t="str">
            <v>PRIVE AVORIO (FLAMED) 60X60</v>
          </cell>
        </row>
        <row r="421">
          <cell r="A421" t="str">
            <v>FP0600FL1704</v>
          </cell>
          <cell r="B421" t="str">
            <v>PRIVE MOKA (FLAMED) 60X60</v>
          </cell>
        </row>
        <row r="422">
          <cell r="A422" t="str">
            <v>FP0600FL1704C</v>
          </cell>
          <cell r="B422" t="str">
            <v>PRIVE MOKA (FLAMED) 60X60</v>
          </cell>
        </row>
        <row r="423">
          <cell r="A423" t="str">
            <v>FP0600FL1711</v>
          </cell>
          <cell r="B423" t="str">
            <v>PRIVE GRIS (FLAMED)60X60</v>
          </cell>
        </row>
        <row r="424">
          <cell r="A424" t="str">
            <v>FP0600FL1711C</v>
          </cell>
          <cell r="B424" t="str">
            <v>PRIVE GRIS (FLAMED)60X60</v>
          </cell>
        </row>
        <row r="425">
          <cell r="A425" t="str">
            <v>FP0600FL1712</v>
          </cell>
          <cell r="B425" t="str">
            <v>PRIVE ARGENTO (FLAMED) 60X60</v>
          </cell>
        </row>
        <row r="426">
          <cell r="A426" t="str">
            <v>FP0600FL1712C</v>
          </cell>
          <cell r="B426" t="str">
            <v>PRIVE ARGENTO (FLAMED) 60X60</v>
          </cell>
        </row>
        <row r="427">
          <cell r="A427" t="str">
            <v>FP0600HN0703</v>
          </cell>
          <cell r="B427" t="str">
            <v>COLLINA AVORIO (HONED) 60X60</v>
          </cell>
        </row>
        <row r="428">
          <cell r="A428" t="str">
            <v>FP0600HN0703C</v>
          </cell>
          <cell r="B428" t="str">
            <v>COLLINA AVORIO (HONED) 60X60</v>
          </cell>
        </row>
        <row r="429">
          <cell r="A429" t="str">
            <v>FP0600HN0705</v>
          </cell>
          <cell r="B429" t="str">
            <v>COLLINA BASALTO (HONED) 60X60</v>
          </cell>
        </row>
        <row r="430">
          <cell r="A430" t="str">
            <v>FP0600HN0705C</v>
          </cell>
          <cell r="B430" t="str">
            <v>COLLINA BASALTO(HONED) 60X60</v>
          </cell>
        </row>
        <row r="431">
          <cell r="A431" t="str">
            <v>FP0600HN0712</v>
          </cell>
          <cell r="B431" t="str">
            <v>COLLINA ARGENTO (HONED) 60X60</v>
          </cell>
        </row>
        <row r="432">
          <cell r="A432" t="str">
            <v>FP0600HN0712C</v>
          </cell>
          <cell r="B432" t="str">
            <v>COLLINA ARGENTO (HONED) 60X60</v>
          </cell>
        </row>
        <row r="433">
          <cell r="A433" t="str">
            <v>FP0600HN0730</v>
          </cell>
          <cell r="B433" t="str">
            <v>COLLINA YELLOW (HONED) 60X60</v>
          </cell>
        </row>
        <row r="434">
          <cell r="A434" t="str">
            <v>FP0600HN0730C</v>
          </cell>
          <cell r="B434" t="str">
            <v>COLLINA YELLOW (HONED) 60X60</v>
          </cell>
        </row>
        <row r="435">
          <cell r="A435" t="str">
            <v>FP0600HN0733</v>
          </cell>
          <cell r="B435" t="str">
            <v>COLLINA BEIGE (HONED) 60X60</v>
          </cell>
        </row>
        <row r="436">
          <cell r="A436" t="str">
            <v>FP0600HN0733C</v>
          </cell>
          <cell r="B436" t="str">
            <v>COLLINA BEIGE (HONED) 60X60</v>
          </cell>
        </row>
        <row r="437">
          <cell r="A437" t="str">
            <v>FP0600HN0760</v>
          </cell>
          <cell r="B437" t="str">
            <v>COLLINA LIGHT ORANGE (HONED) 60X60</v>
          </cell>
        </row>
        <row r="438">
          <cell r="A438" t="str">
            <v>FP0600HN0760C</v>
          </cell>
          <cell r="B438" t="str">
            <v>COLLINA LIGHT ORANGE(HONED) 60X60</v>
          </cell>
        </row>
        <row r="439">
          <cell r="A439" t="str">
            <v>FP0600HN0761</v>
          </cell>
          <cell r="B439" t="str">
            <v>COLLINA ORANGE (HONED) 60X60</v>
          </cell>
        </row>
        <row r="440">
          <cell r="A440" t="str">
            <v>FP0600HN0761C</v>
          </cell>
          <cell r="B440" t="str">
            <v>COLLINA ORANGE (HONED) 60X60</v>
          </cell>
        </row>
        <row r="441">
          <cell r="A441" t="str">
            <v>FP0600HN1002</v>
          </cell>
          <cell r="B441" t="str">
            <v>IL SOGNO BIANCO (HONED) 60X60</v>
          </cell>
        </row>
        <row r="442">
          <cell r="A442" t="str">
            <v>FP0600HN1002c</v>
          </cell>
          <cell r="B442" t="str">
            <v>IL SOGNO BIANCO (HONED) 60X60</v>
          </cell>
        </row>
        <row r="443">
          <cell r="A443" t="str">
            <v>FP0600HN1003</v>
          </cell>
          <cell r="B443" t="str">
            <v>IL SOGNO AVORIO (HONED) 60X60</v>
          </cell>
        </row>
        <row r="444">
          <cell r="A444" t="str">
            <v>FP0600HN1003C</v>
          </cell>
          <cell r="B444" t="str">
            <v>IL SOGNO AVORIO (HONED) 60X60</v>
          </cell>
        </row>
        <row r="445">
          <cell r="A445" t="str">
            <v>FP0600HN1011</v>
          </cell>
          <cell r="B445" t="str">
            <v>IL SOGNO GRIS (HONED) 60X60</v>
          </cell>
        </row>
        <row r="446">
          <cell r="A446" t="str">
            <v>FP0600HN1011C</v>
          </cell>
          <cell r="B446" t="str">
            <v>IL SOGNO GRIS (HONED) 60X60</v>
          </cell>
        </row>
        <row r="447">
          <cell r="A447" t="str">
            <v>FP0600HN1030</v>
          </cell>
          <cell r="B447" t="str">
            <v>IL SOGNO SABBIA (HONED) 60X60</v>
          </cell>
        </row>
        <row r="448">
          <cell r="A448" t="str">
            <v>FP0600HN1030C</v>
          </cell>
          <cell r="B448" t="str">
            <v>IL SOGNO SABBIA (HONED) 60X60</v>
          </cell>
        </row>
        <row r="449">
          <cell r="A449" t="str">
            <v>FP0600MT0204</v>
          </cell>
          <cell r="B449" t="str">
            <v>PARK AVENUE MOKA (MATTE) 60X60</v>
          </cell>
        </row>
        <row r="450">
          <cell r="A450" t="str">
            <v>FP0600MT0204C</v>
          </cell>
          <cell r="B450" t="str">
            <v>PARK AVENUE MOKA (MATTE) 60X60</v>
          </cell>
        </row>
        <row r="451">
          <cell r="A451" t="str">
            <v>FP0600MT0210</v>
          </cell>
          <cell r="B451" t="str">
            <v>PARK AVENUE ACERO (MATTE) 60X60</v>
          </cell>
        </row>
        <row r="452">
          <cell r="A452" t="str">
            <v>FP0600MT0210C</v>
          </cell>
          <cell r="B452" t="str">
            <v>PARK AVENUE ACERO (MATTE) 60X60</v>
          </cell>
        </row>
        <row r="453">
          <cell r="A453" t="str">
            <v>FP0600MT0211</v>
          </cell>
          <cell r="B453" t="str">
            <v>PARK AVENUE GRIS (MATTE) 60X60</v>
          </cell>
        </row>
        <row r="454">
          <cell r="A454" t="str">
            <v>FP0600MT0211C</v>
          </cell>
          <cell r="B454" t="str">
            <v>PARK AVENUE GRIS (MATTE) 60X60</v>
          </cell>
        </row>
        <row r="455">
          <cell r="A455" t="str">
            <v>FP0600MT0214</v>
          </cell>
          <cell r="B455" t="str">
            <v>PARK AVENUE SUPER BLACK (MATTE) 60X60</v>
          </cell>
        </row>
        <row r="456">
          <cell r="A456" t="str">
            <v>FP0600MT0214C</v>
          </cell>
          <cell r="B456" t="str">
            <v>PARK AVENUE SUPER BLACK (MATTE) 60X60</v>
          </cell>
        </row>
        <row r="457">
          <cell r="A457" t="str">
            <v>FP0600MT0313</v>
          </cell>
          <cell r="B457" t="str">
            <v>NIQUEL NATURE MATTE 60X60</v>
          </cell>
        </row>
        <row r="458">
          <cell r="A458" t="str">
            <v>FP0600MT0313C</v>
          </cell>
          <cell r="B458" t="str">
            <v>NIQUEL NATURE MATTE 60X60</v>
          </cell>
        </row>
        <row r="459">
          <cell r="A459" t="str">
            <v>FP0600MT0401</v>
          </cell>
          <cell r="B459" t="str">
            <v>WALDORF HOWLITE (MATTE) 60X60</v>
          </cell>
        </row>
        <row r="460">
          <cell r="A460" t="str">
            <v>FP0600MT0404</v>
          </cell>
          <cell r="B460" t="str">
            <v>WALDORF MOKA (MATTE) 60X60</v>
          </cell>
        </row>
        <row r="461">
          <cell r="A461" t="str">
            <v>FP0600MT0405</v>
          </cell>
          <cell r="B461" t="str">
            <v>WALDORF BASALTO (MATTE) 60X60</v>
          </cell>
        </row>
        <row r="462">
          <cell r="A462" t="str">
            <v>FP0600MT0405C</v>
          </cell>
          <cell r="B462" t="str">
            <v>WALDORF BASALTO (MATTE) 60X60</v>
          </cell>
        </row>
        <row r="463">
          <cell r="A463" t="str">
            <v>FP0600MT0411</v>
          </cell>
          <cell r="B463" t="str">
            <v>WALDORF GRIS (MATTE) 60X60</v>
          </cell>
        </row>
        <row r="464">
          <cell r="A464" t="str">
            <v>FP0600MT0412</v>
          </cell>
          <cell r="B464" t="str">
            <v>WALDORF ARGENTO(MATTE) 60x60</v>
          </cell>
        </row>
        <row r="465">
          <cell r="A465" t="str">
            <v>FP0600MT1002</v>
          </cell>
          <cell r="B465" t="str">
            <v>IL SOGNO BIANCO (MATTE) 60X60</v>
          </cell>
        </row>
        <row r="466">
          <cell r="A466" t="str">
            <v>FP0600MT1002C</v>
          </cell>
          <cell r="B466" t="str">
            <v>IL SOGNO BIANCO(MATTE) 60X60</v>
          </cell>
        </row>
        <row r="467">
          <cell r="A467" t="str">
            <v>FP0600MT1003</v>
          </cell>
          <cell r="B467" t="str">
            <v>IL SOGNO AVORIO (MATTE) 60X60</v>
          </cell>
        </row>
        <row r="468">
          <cell r="A468" t="str">
            <v>FP0600MT1003C</v>
          </cell>
          <cell r="B468" t="str">
            <v>IL SOGNO AVORIO (MATTE) 60X60</v>
          </cell>
        </row>
        <row r="469">
          <cell r="A469" t="str">
            <v>FP0600MT1011</v>
          </cell>
          <cell r="B469" t="str">
            <v>IL SOGNO GRIS (MATTE) 60X60</v>
          </cell>
        </row>
        <row r="470">
          <cell r="A470" t="str">
            <v>FP0600MT1011C</v>
          </cell>
          <cell r="B470" t="str">
            <v>IL SOGNO GRIS (MATTE) 60X60</v>
          </cell>
        </row>
        <row r="471">
          <cell r="A471" t="str">
            <v>FP0600MT1030</v>
          </cell>
          <cell r="B471" t="str">
            <v>IL SOGNO SABBIA (MATTE) 60X60</v>
          </cell>
        </row>
        <row r="472">
          <cell r="A472" t="str">
            <v>FP0600MT1030C</v>
          </cell>
          <cell r="B472" t="str">
            <v>IL SOGNO SABBIA (MATTE) 60X60</v>
          </cell>
        </row>
        <row r="473">
          <cell r="A473" t="str">
            <v>FP0600MT1701</v>
          </cell>
          <cell r="B473" t="str">
            <v>PRIVE HOWLITE (MATTE) 60X60</v>
          </cell>
        </row>
        <row r="474">
          <cell r="A474" t="str">
            <v>FP0600MT1701C</v>
          </cell>
          <cell r="B474" t="str">
            <v>PRIVE HOWLITE (MATTE) 60X60</v>
          </cell>
        </row>
        <row r="475">
          <cell r="A475" t="str">
            <v>FP0600MT1703</v>
          </cell>
          <cell r="B475" t="str">
            <v>PRIVE AVORIO (MATTE) 60X60</v>
          </cell>
        </row>
        <row r="476">
          <cell r="A476" t="str">
            <v>FP0600MT1703C</v>
          </cell>
          <cell r="B476" t="str">
            <v>PRIVE AVORIO (MATTE) 60X60</v>
          </cell>
        </row>
        <row r="477">
          <cell r="A477" t="str">
            <v>FP0600MT1704</v>
          </cell>
          <cell r="B477" t="str">
            <v>PRIVE MOKA (MATTE) 60X60</v>
          </cell>
        </row>
        <row r="478">
          <cell r="A478" t="str">
            <v>FP0600MT1704C</v>
          </cell>
          <cell r="B478" t="str">
            <v>PRIVE MOKA (MATTE) 60X60</v>
          </cell>
        </row>
        <row r="479">
          <cell r="A479" t="str">
            <v>FP0600MT1711</v>
          </cell>
          <cell r="B479" t="str">
            <v>PRIVE GRIS (MATTE) 60X60</v>
          </cell>
        </row>
        <row r="480">
          <cell r="A480" t="str">
            <v>FP0600MT1711C</v>
          </cell>
          <cell r="B480" t="str">
            <v>PRIVE GRIS (MATTE) 60X60</v>
          </cell>
        </row>
        <row r="481">
          <cell r="A481" t="str">
            <v>FP0600MT1712</v>
          </cell>
          <cell r="B481" t="str">
            <v>PRIVE ARGENTO (MATTE) 60X60</v>
          </cell>
        </row>
        <row r="482">
          <cell r="A482" t="str">
            <v>FP0600MT1712C</v>
          </cell>
          <cell r="B482" t="str">
            <v>PRIVE ARGENTO (MATTE) 60X60</v>
          </cell>
        </row>
        <row r="483">
          <cell r="A483" t="str">
            <v>FP0600MT1801</v>
          </cell>
          <cell r="B483" t="str">
            <v>BELLAGIO HOWLITE (MATTE) 60X60</v>
          </cell>
        </row>
        <row r="484">
          <cell r="A484" t="str">
            <v>FP0600MT1801C</v>
          </cell>
          <cell r="B484" t="str">
            <v>BELLAGIO HOWLITE (MATTE) 60X60</v>
          </cell>
        </row>
        <row r="485">
          <cell r="A485" t="str">
            <v>FP0600MT1803</v>
          </cell>
          <cell r="B485" t="str">
            <v>BELLAGIO AVORIO (MATTE) 60X60</v>
          </cell>
        </row>
        <row r="486">
          <cell r="A486" t="str">
            <v>FP0600MT1803C</v>
          </cell>
          <cell r="B486" t="str">
            <v>BELLAGIO AVORIO (MATTE) 60X60</v>
          </cell>
        </row>
        <row r="487">
          <cell r="A487" t="str">
            <v>FP0600MT1805</v>
          </cell>
          <cell r="B487" t="str">
            <v>BELLAGIO BASALTO (MATTE) 60X60</v>
          </cell>
        </row>
        <row r="488">
          <cell r="A488" t="str">
            <v>FP0600MT1805C</v>
          </cell>
          <cell r="B488" t="str">
            <v>BELLAGIO BASALTO (MATTE) 60X60</v>
          </cell>
        </row>
        <row r="489">
          <cell r="A489" t="str">
            <v>FP0600MT1811</v>
          </cell>
          <cell r="B489" t="str">
            <v>BELLAGIO GRIS (MATTE) 60X60</v>
          </cell>
        </row>
        <row r="490">
          <cell r="A490" t="str">
            <v>FP0600MT1811C</v>
          </cell>
          <cell r="B490" t="str">
            <v>BELLAGIO GRIS (MATTE) 60X60</v>
          </cell>
        </row>
        <row r="491">
          <cell r="A491" t="str">
            <v>FP0600MT1812</v>
          </cell>
          <cell r="B491" t="str">
            <v>BELLAGIO ARGENTO (MATTE) 60X60</v>
          </cell>
        </row>
        <row r="492">
          <cell r="A492" t="str">
            <v>FP0600MT1812C</v>
          </cell>
          <cell r="B492" t="str">
            <v>BELLAGIO ARGENTO (MATTE) 60X60</v>
          </cell>
        </row>
        <row r="493">
          <cell r="A493" t="str">
            <v>FP0600MT1831</v>
          </cell>
          <cell r="B493" t="str">
            <v>BELLAGIO CREAM (MATTE) 60X60</v>
          </cell>
        </row>
        <row r="494">
          <cell r="A494" t="str">
            <v>FP0600MT1831C</v>
          </cell>
          <cell r="B494" t="str">
            <v>BELLAGIO CREAM (MATTE) 60X60</v>
          </cell>
        </row>
        <row r="495">
          <cell r="A495" t="str">
            <v>FP0600MT1901</v>
          </cell>
          <cell r="B495" t="str">
            <v>CATALINA WHITE (MATTE) 60X60</v>
          </cell>
        </row>
        <row r="496">
          <cell r="A496" t="str">
            <v>FP0600MT1901C</v>
          </cell>
          <cell r="B496" t="str">
            <v>CATALINA WHITE (MATTE) 60X60</v>
          </cell>
        </row>
        <row r="497">
          <cell r="A497" t="str">
            <v>FP0600MT1914</v>
          </cell>
          <cell r="B497" t="str">
            <v>CATALINA BLACK (MATTE) 60X60</v>
          </cell>
        </row>
        <row r="498">
          <cell r="A498" t="str">
            <v>FP0600MT1914C</v>
          </cell>
          <cell r="B498" t="str">
            <v>CATALINA BLACK (MATTE) 60X60</v>
          </cell>
        </row>
        <row r="499">
          <cell r="A499" t="str">
            <v>FP0600MT2633</v>
          </cell>
          <cell r="B499" t="str">
            <v>AREA (MATTE) 60X60</v>
          </cell>
        </row>
        <row r="500">
          <cell r="A500" t="str">
            <v>FP0600MT2633C</v>
          </cell>
          <cell r="B500" t="str">
            <v>AREA (MATTE) 60X60</v>
          </cell>
        </row>
        <row r="501">
          <cell r="A501" t="str">
            <v>FP0600MT2701</v>
          </cell>
          <cell r="B501" t="str">
            <v>BELLAGIO FLORAL HOWLITE (MATTE)</v>
          </cell>
        </row>
        <row r="502">
          <cell r="A502" t="str">
            <v>FP0600MT2701C</v>
          </cell>
          <cell r="B502" t="str">
            <v>BELLAGIO FLORAL HOWLITE (MATTE)</v>
          </cell>
        </row>
        <row r="503">
          <cell r="A503" t="str">
            <v>FP0600MT2703</v>
          </cell>
          <cell r="B503" t="str">
            <v>BELLAGIO FLORAL AVORIO (MATTE)</v>
          </cell>
        </row>
        <row r="504">
          <cell r="A504" t="str">
            <v>FP0600MT2703C</v>
          </cell>
          <cell r="B504" t="str">
            <v>BELLAGIO FLORAL AVORIO (MATTE)</v>
          </cell>
        </row>
        <row r="505">
          <cell r="A505" t="str">
            <v>FP0600MT2705</v>
          </cell>
          <cell r="B505" t="str">
            <v>BELLAGIO FLORAL BASALTO(MATTE) 60x60</v>
          </cell>
        </row>
        <row r="506">
          <cell r="A506" t="str">
            <v>FP0600MT2705C</v>
          </cell>
          <cell r="B506" t="str">
            <v>BELLAGIO FLORAL BASALTO(MATTE) 60x60</v>
          </cell>
        </row>
        <row r="507">
          <cell r="A507" t="str">
            <v>FP0600MT2712</v>
          </cell>
          <cell r="B507" t="str">
            <v>BELLAGIO FLORAL ARGENTO(MATTE)60x60</v>
          </cell>
        </row>
        <row r="508">
          <cell r="A508" t="str">
            <v>FP0600MT2712C</v>
          </cell>
          <cell r="B508" t="str">
            <v>BELLAGIO FLORAL ARGENTO(MATTE)60x60</v>
          </cell>
        </row>
        <row r="509">
          <cell r="A509" t="str">
            <v>FP0600MT3003</v>
          </cell>
          <cell r="B509" t="str">
            <v>D'INTERNO SILK (MATTE) 60X60</v>
          </cell>
        </row>
        <row r="510">
          <cell r="A510" t="str">
            <v>FP0600MT3003C</v>
          </cell>
          <cell r="B510" t="str">
            <v>D'INTERNO SILK (MATTE) 60X60</v>
          </cell>
        </row>
        <row r="511">
          <cell r="A511" t="str">
            <v>FP0600MT3004</v>
          </cell>
          <cell r="B511" t="str">
            <v>D'INTERNO MOKA(MATTE)60X60</v>
          </cell>
        </row>
        <row r="512">
          <cell r="A512" t="str">
            <v>FP0600MT3004C</v>
          </cell>
          <cell r="B512" t="str">
            <v>D'INTERNO MOKA(MATTE)60X60</v>
          </cell>
        </row>
        <row r="513">
          <cell r="A513" t="str">
            <v>FP0600MT3008</v>
          </cell>
          <cell r="B513" t="str">
            <v>D'INTERNO ANTRACITE(MATTE)60X60</v>
          </cell>
        </row>
        <row r="514">
          <cell r="A514" t="str">
            <v>FP0600MT3008C</v>
          </cell>
          <cell r="B514" t="str">
            <v>D'INTERNO ANTRACITE(MATTE)60X60</v>
          </cell>
        </row>
        <row r="515">
          <cell r="A515" t="str">
            <v>FP0600MT3010</v>
          </cell>
          <cell r="B515" t="str">
            <v>D'INTERNO GRIGIO(MATTE)60X60</v>
          </cell>
        </row>
        <row r="516">
          <cell r="A516" t="str">
            <v>FP0600MT3010C</v>
          </cell>
          <cell r="B516" t="str">
            <v>D'INTERNO GRIGIO(MATTE)60X60</v>
          </cell>
        </row>
        <row r="517">
          <cell r="A517" t="str">
            <v>FP0600MT3011</v>
          </cell>
          <cell r="B517" t="str">
            <v>D'INTERNO GRIS (MATTE)60x60</v>
          </cell>
        </row>
        <row r="518">
          <cell r="A518" t="str">
            <v>FP0600MT3011C</v>
          </cell>
          <cell r="B518" t="str">
            <v>D'INTERNO GRIS (MATTE)60X60</v>
          </cell>
        </row>
        <row r="519">
          <cell r="A519" t="str">
            <v>FP0600MT3012</v>
          </cell>
          <cell r="B519" t="str">
            <v>D'INTERNO ARGENTO(MATTE)60X60</v>
          </cell>
        </row>
        <row r="520">
          <cell r="A520" t="str">
            <v>FP0600MT3012C</v>
          </cell>
          <cell r="B520" t="str">
            <v>D'INTERNO ARGENTO(MATTE)60x60</v>
          </cell>
        </row>
        <row r="521">
          <cell r="A521" t="str">
            <v>FP0600NA0202</v>
          </cell>
          <cell r="B521" t="str">
            <v>PARK AVENUE BIANCO(NATURAL) 60X60</v>
          </cell>
        </row>
        <row r="522">
          <cell r="A522" t="str">
            <v>FP0600NA0202C</v>
          </cell>
          <cell r="B522" t="str">
            <v>PARK AVENUE BIANCO(NATURAL) 60X60</v>
          </cell>
        </row>
        <row r="523">
          <cell r="A523" t="str">
            <v>FP0600NA0203</v>
          </cell>
          <cell r="B523" t="str">
            <v>PARK AVENUE AVORIO (NATURAL) 60X60</v>
          </cell>
        </row>
        <row r="524">
          <cell r="A524" t="str">
            <v>FP0600NA0203c</v>
          </cell>
          <cell r="B524" t="str">
            <v>PARK AVENUE AVORIO(NATURAL) 60X60</v>
          </cell>
        </row>
        <row r="525">
          <cell r="A525" t="str">
            <v>FP0600NA0204</v>
          </cell>
          <cell r="B525" t="str">
            <v>PARK AVENUE MOKA (NATURAL) 60X60</v>
          </cell>
        </row>
        <row r="526">
          <cell r="A526" t="str">
            <v>FP0600NA0204C</v>
          </cell>
          <cell r="B526" t="str">
            <v>PARK AVENUE MOKA(NATURAL) 60X60</v>
          </cell>
        </row>
        <row r="527">
          <cell r="A527" t="str">
            <v>FP0600NA0205</v>
          </cell>
          <cell r="B527" t="str">
            <v>PARK AVENUE BASALTO(NATURAL) 60X60</v>
          </cell>
        </row>
        <row r="528">
          <cell r="A528" t="str">
            <v>FP0600NA0205C</v>
          </cell>
          <cell r="B528" t="str">
            <v>PARK AVENUE BASALTO(NATURAL) 60X60</v>
          </cell>
        </row>
        <row r="529">
          <cell r="A529" t="str">
            <v>FP0600NA0207</v>
          </cell>
          <cell r="B529" t="str">
            <v>PARK AVENUE BROWN (NATURAL) 60X60</v>
          </cell>
        </row>
        <row r="530">
          <cell r="A530" t="str">
            <v>FP0600NA0207C</v>
          </cell>
          <cell r="B530" t="str">
            <v>PARK AVENUE BROWN(NATURAL) 60X60</v>
          </cell>
        </row>
        <row r="531">
          <cell r="A531" t="str">
            <v>FP0600NA0208</v>
          </cell>
          <cell r="B531" t="str">
            <v>PARK AVENUE COCO(NATURAL)60X60</v>
          </cell>
        </row>
        <row r="532">
          <cell r="A532" t="str">
            <v>FP0600NA0208C</v>
          </cell>
          <cell r="B532" t="str">
            <v>PARK AVENUE COCO(NATURAL)60X60</v>
          </cell>
        </row>
        <row r="533">
          <cell r="A533" t="str">
            <v>FP0600NA0210</v>
          </cell>
          <cell r="B533" t="str">
            <v>PARK AVENUE ACERO (NATURAL) 60X60</v>
          </cell>
        </row>
        <row r="534">
          <cell r="A534" t="str">
            <v>FP0600NA0210C</v>
          </cell>
          <cell r="B534" t="str">
            <v>PARK AVENUE ACERO (NATURAL) 60X60</v>
          </cell>
        </row>
        <row r="535">
          <cell r="A535" t="str">
            <v>FP0600NA0211</v>
          </cell>
          <cell r="B535" t="str">
            <v>PARK AVENUE GRIS(NATURAL) 60X60</v>
          </cell>
        </row>
        <row r="536">
          <cell r="A536" t="str">
            <v>FP0600NA0211c</v>
          </cell>
          <cell r="B536" t="str">
            <v>PARK AVENUE GRIS(NATURAL) 60X60</v>
          </cell>
        </row>
        <row r="537">
          <cell r="A537" t="str">
            <v>FP0600NA0212</v>
          </cell>
          <cell r="B537" t="str">
            <v>PARK AVENUE ARGENTO(NATURAL) 60X60</v>
          </cell>
        </row>
        <row r="538">
          <cell r="A538" t="str">
            <v>FP0600NA0212C</v>
          </cell>
          <cell r="B538" t="str">
            <v>PARK AVENUE ARGENTO(NATURAL) 60X60</v>
          </cell>
        </row>
        <row r="539">
          <cell r="A539" t="str">
            <v>FP0600NA0301</v>
          </cell>
          <cell r="B539" t="str">
            <v>HOWLITE (NATURAL) 60X60</v>
          </cell>
        </row>
        <row r="540">
          <cell r="A540" t="str">
            <v>FP0600NA0301C</v>
          </cell>
          <cell r="B540" t="str">
            <v>HOWLITE(NATURAL)60x60</v>
          </cell>
        </row>
        <row r="541">
          <cell r="A541" t="str">
            <v>FP0600NA0401</v>
          </cell>
          <cell r="B541" t="str">
            <v>WALDORF HOWLITE (NATURAL) 60X60</v>
          </cell>
        </row>
        <row r="542">
          <cell r="A542" t="str">
            <v>FP0600NA0412</v>
          </cell>
          <cell r="B542" t="str">
            <v>WALDORF ARGENTO(NATURAL) 60x60</v>
          </cell>
        </row>
        <row r="543">
          <cell r="A543" t="str">
            <v>FP0600NA0412C</v>
          </cell>
          <cell r="B543" t="str">
            <v>WALDORF ARGENTO(NATURAL) 60x60</v>
          </cell>
        </row>
        <row r="544">
          <cell r="A544" t="str">
            <v>FP0600NA1701</v>
          </cell>
          <cell r="B544" t="str">
            <v>PRIVE HOWLITE (NATURAL) 60X60</v>
          </cell>
        </row>
        <row r="545">
          <cell r="A545" t="str">
            <v>FP0600NA1701C</v>
          </cell>
          <cell r="B545" t="str">
            <v>PRIVE HOWLITE (NATURAL) 60X60</v>
          </cell>
        </row>
        <row r="546">
          <cell r="A546" t="str">
            <v>FP0600NA1702</v>
          </cell>
          <cell r="B546" t="str">
            <v>PRIVE BIANCO (NATURAL) 60X60</v>
          </cell>
        </row>
        <row r="547">
          <cell r="A547" t="str">
            <v>FP0600NA1702C</v>
          </cell>
          <cell r="B547" t="str">
            <v>PRIVE BIANCO (NATURAL) 60X60</v>
          </cell>
        </row>
        <row r="548">
          <cell r="A548" t="str">
            <v>FP0600NA1703</v>
          </cell>
          <cell r="B548" t="str">
            <v>PRIVE AVORIO (NATURAL) 60X60</v>
          </cell>
        </row>
        <row r="549">
          <cell r="A549" t="str">
            <v>FP0600NA1703C</v>
          </cell>
          <cell r="B549" t="str">
            <v>PRIVE AVORIO (NATURAL) 60X60</v>
          </cell>
        </row>
        <row r="550">
          <cell r="A550" t="str">
            <v>FP0600NA1704</v>
          </cell>
          <cell r="B550" t="str">
            <v>PRIVE MOKA (NATURAL) 60X60</v>
          </cell>
        </row>
        <row r="551">
          <cell r="A551" t="str">
            <v>FP0600NA1704C</v>
          </cell>
          <cell r="B551" t="str">
            <v>PRIVE MOKA (NATURAL) 60X60</v>
          </cell>
        </row>
        <row r="552">
          <cell r="A552" t="str">
            <v>FP0600NA1706</v>
          </cell>
          <cell r="B552" t="str">
            <v>PRIVE BASALTO (NATURAL) 60X60</v>
          </cell>
        </row>
        <row r="553">
          <cell r="A553" t="str">
            <v>FP0600NA1706C</v>
          </cell>
          <cell r="B553" t="str">
            <v>PRIVE BASALTO (NATURAL) 60X60</v>
          </cell>
        </row>
        <row r="554">
          <cell r="A554" t="str">
            <v>FP0600NA1711</v>
          </cell>
          <cell r="B554" t="str">
            <v>PRIVE GRIS (NATURAL) 60X60</v>
          </cell>
        </row>
        <row r="555">
          <cell r="A555" t="str">
            <v>FP0600NA1711C</v>
          </cell>
          <cell r="B555" t="str">
            <v>PRIVE GRIS (NATURAL) 60X60</v>
          </cell>
        </row>
        <row r="556">
          <cell r="A556" t="str">
            <v>FP0600NA1712</v>
          </cell>
          <cell r="B556" t="str">
            <v>PRIVE ARGENTO (NATURAL) 60X60</v>
          </cell>
        </row>
        <row r="557">
          <cell r="A557" t="str">
            <v>FP0600NA1712C</v>
          </cell>
          <cell r="B557" t="str">
            <v>PRIVE ARGENTO (NATURAL) 60X60</v>
          </cell>
        </row>
        <row r="558">
          <cell r="A558" t="str">
            <v>Fp0600PL0100</v>
          </cell>
          <cell r="B558" t="str">
            <v>IVORY WHITE (POLISHED) 60X60</v>
          </cell>
        </row>
        <row r="559">
          <cell r="A559" t="str">
            <v>FP0600PL0100C</v>
          </cell>
          <cell r="B559" t="str">
            <v>IVORY WHITE (POLISHED) 60X60</v>
          </cell>
        </row>
        <row r="560">
          <cell r="A560" t="str">
            <v>FP0600PL0110</v>
          </cell>
          <cell r="B560" t="str">
            <v>MAMO (POLISHED) 60x60</v>
          </cell>
        </row>
        <row r="561">
          <cell r="A561" t="str">
            <v>FP0600PL0110C</v>
          </cell>
          <cell r="B561" t="str">
            <v>MAMO (POLISHED) 60x60</v>
          </cell>
        </row>
        <row r="562">
          <cell r="A562" t="str">
            <v>FP0600PL0201</v>
          </cell>
          <cell r="B562" t="str">
            <v>PARK AVENUE SUPER WHITE(POLISHED) 60X60</v>
          </cell>
        </row>
        <row r="563">
          <cell r="A563" t="str">
            <v>FP0600PL0201C</v>
          </cell>
          <cell r="B563" t="str">
            <v>PARK AVENUE SUPER WHITE(POLISHED) 60X60</v>
          </cell>
        </row>
        <row r="564">
          <cell r="A564" t="str">
            <v>FP0600PL0202</v>
          </cell>
          <cell r="B564" t="str">
            <v>PARK AVENUE BIANCO (POLISHED) 60X60</v>
          </cell>
        </row>
        <row r="565">
          <cell r="A565" t="str">
            <v>FP0600PL0202c</v>
          </cell>
          <cell r="B565" t="str">
            <v>PARK AVENUE BIANCO(POLISHED) 60X60</v>
          </cell>
        </row>
        <row r="566">
          <cell r="A566" t="str">
            <v>FP0600PL0203</v>
          </cell>
          <cell r="B566" t="str">
            <v>PARK AVENUE AVORIO (POLISHED) 60X60</v>
          </cell>
        </row>
        <row r="567">
          <cell r="A567" t="str">
            <v>FP0600PL0203C</v>
          </cell>
          <cell r="B567" t="str">
            <v>PARK AVENUE AVORIO(POLISHED) 60X60</v>
          </cell>
        </row>
        <row r="568">
          <cell r="A568" t="str">
            <v>FP0600PL0204</v>
          </cell>
          <cell r="B568" t="str">
            <v>PARK AVENUE MOKA (POLISHED) 60X60</v>
          </cell>
        </row>
        <row r="569">
          <cell r="A569" t="str">
            <v>FP0600PL0204c</v>
          </cell>
          <cell r="B569" t="str">
            <v>PARK AVENUE MOKA(POLISHED) 60X60</v>
          </cell>
        </row>
        <row r="570">
          <cell r="A570" t="str">
            <v>FP0600PL0205</v>
          </cell>
          <cell r="B570" t="str">
            <v>PARK AVENUE BASALTO (POLISHED) 60X60</v>
          </cell>
        </row>
        <row r="571">
          <cell r="A571" t="str">
            <v>FP0600PL0205C</v>
          </cell>
          <cell r="B571" t="str">
            <v>PARK AVENUE BASALTO(POLISHED) 60X60</v>
          </cell>
        </row>
        <row r="572">
          <cell r="A572" t="str">
            <v>FP0600PL0207</v>
          </cell>
          <cell r="B572" t="str">
            <v>PARK AVENUE BROWN (POLISHED) 60X60</v>
          </cell>
        </row>
        <row r="573">
          <cell r="A573" t="str">
            <v>FP0600PL0207C</v>
          </cell>
          <cell r="B573" t="str">
            <v>PARK AVENUE BROWN(POLISHED) 60X60</v>
          </cell>
        </row>
        <row r="574">
          <cell r="A574" t="str">
            <v>FP0600PL0208</v>
          </cell>
          <cell r="B574" t="str">
            <v>PARK AVENUE COCO(POLISHED)60X60</v>
          </cell>
        </row>
        <row r="575">
          <cell r="A575" t="str">
            <v>FP0600PL0208C</v>
          </cell>
          <cell r="B575" t="str">
            <v>PARK AVENUE COCO (POLISHED)60X60</v>
          </cell>
        </row>
        <row r="576">
          <cell r="A576" t="str">
            <v>FP0600PL0210</v>
          </cell>
          <cell r="B576" t="str">
            <v>PARK AVENUE ACERO (POLISHED) 60X60</v>
          </cell>
        </row>
        <row r="577">
          <cell r="A577" t="str">
            <v>FP0600PL0210c</v>
          </cell>
          <cell r="B577" t="str">
            <v>PARK AVENUE ACERO (POLISHED) 60X60</v>
          </cell>
        </row>
        <row r="578">
          <cell r="A578" t="str">
            <v>FP0600PL0211</v>
          </cell>
          <cell r="B578" t="str">
            <v>PARK AVENUE GRIS (POLISHED) 60X60</v>
          </cell>
        </row>
        <row r="579">
          <cell r="A579" t="str">
            <v>FP0600PL0211C</v>
          </cell>
          <cell r="B579" t="str">
            <v>PARK AVENUE GRIS(POLISHED) 60X60</v>
          </cell>
        </row>
        <row r="580">
          <cell r="A580" t="str">
            <v>FP0600PL0212</v>
          </cell>
          <cell r="B580" t="str">
            <v>PARK AVENUE ARGENTO (POLISHED) 60X60</v>
          </cell>
        </row>
        <row r="581">
          <cell r="A581" t="str">
            <v>FP0600PL0212C</v>
          </cell>
          <cell r="B581" t="str">
            <v>PARK AVENUE ARGENTO(POLISHED) 60X60</v>
          </cell>
        </row>
        <row r="582">
          <cell r="A582" t="str">
            <v>FP0600PL0214</v>
          </cell>
          <cell r="B582" t="str">
            <v>PARK AVENUE SUPER BLACK (POLISHED) 60X60</v>
          </cell>
        </row>
        <row r="583">
          <cell r="A583" t="str">
            <v>FP0600PL0214C</v>
          </cell>
          <cell r="B583" t="str">
            <v>PARK AVENUE SUPER BLACK (POLISHED) 60X60</v>
          </cell>
        </row>
        <row r="584">
          <cell r="A584" t="str">
            <v>FP0600PL0231</v>
          </cell>
          <cell r="B584" t="str">
            <v>PARK AVENUE CREMA (POLISHED) 60X60</v>
          </cell>
        </row>
        <row r="585">
          <cell r="A585" t="str">
            <v>FP0600PL0231C</v>
          </cell>
          <cell r="B585" t="str">
            <v>PARK AVENUE CREMA (POLISHED) 60X60</v>
          </cell>
        </row>
        <row r="586">
          <cell r="A586" t="str">
            <v>FP0600PL0301</v>
          </cell>
          <cell r="B586" t="str">
            <v>HOWLITE (POLISHED) 60X60</v>
          </cell>
        </row>
        <row r="587">
          <cell r="A587" t="str">
            <v>FP0600PL0301C</v>
          </cell>
          <cell r="B587" t="str">
            <v>HOWLITE (POLISHED) 60X60</v>
          </cell>
        </row>
        <row r="588">
          <cell r="A588" t="str">
            <v>FP0600PL0313</v>
          </cell>
          <cell r="B588" t="str">
            <v>NIQUEL 60X60</v>
          </cell>
        </row>
        <row r="589">
          <cell r="A589" t="str">
            <v>FP0600PL0313C</v>
          </cell>
          <cell r="B589" t="str">
            <v>NIQUEL 60X60</v>
          </cell>
        </row>
        <row r="590">
          <cell r="A590" t="str">
            <v>FP0600PL0510</v>
          </cell>
          <cell r="B590" t="str">
            <v>LA SIERRA LIGHT GRAY (POLISHED) 60X60</v>
          </cell>
        </row>
        <row r="591">
          <cell r="A591" t="str">
            <v>FP0600PL0510C</v>
          </cell>
          <cell r="B591" t="str">
            <v>LA SIERRA LIGHT GRAY (POLISHED) 60X60</v>
          </cell>
        </row>
        <row r="592">
          <cell r="A592" t="str">
            <v>FP0600PL0512</v>
          </cell>
          <cell r="B592" t="str">
            <v>LA SIERRA ARGENTO (POLISHED) 60X60</v>
          </cell>
        </row>
        <row r="593">
          <cell r="A593" t="str">
            <v>FP0600PL0512C</v>
          </cell>
          <cell r="B593" t="str">
            <v>LA SIERRA ARGENTO(POLISHED) 60X60</v>
          </cell>
        </row>
        <row r="594">
          <cell r="A594" t="str">
            <v>FP0600PL0530</v>
          </cell>
          <cell r="B594" t="str">
            <v>LA SIERRA YELLOW (POLISHED) 60X60</v>
          </cell>
        </row>
        <row r="595">
          <cell r="A595" t="str">
            <v>FP0600PL0530C</v>
          </cell>
          <cell r="B595" t="str">
            <v>LA SIERRA YELLOW (POLISHED) 60X60 C</v>
          </cell>
        </row>
        <row r="596">
          <cell r="A596" t="str">
            <v>FP0600PL0603</v>
          </cell>
          <cell r="B596" t="str">
            <v>BARCACCIA AVORIO(POLISHED) 60X60</v>
          </cell>
        </row>
        <row r="597">
          <cell r="A597" t="str">
            <v>FP0600PL0603C</v>
          </cell>
          <cell r="B597" t="str">
            <v>BARCACCIA AVORIO (POLISHED)60X60</v>
          </cell>
        </row>
        <row r="598">
          <cell r="A598" t="str">
            <v>FP0600PL0631</v>
          </cell>
          <cell r="B598" t="str">
            <v>BARCACCIA CREAM (POLISHED) 60X60</v>
          </cell>
        </row>
        <row r="599">
          <cell r="A599" t="str">
            <v>FP0600PL0703</v>
          </cell>
          <cell r="B599" t="str">
            <v>COLLINA AVORIO(POLISHED)60x60</v>
          </cell>
        </row>
        <row r="600">
          <cell r="A600" t="str">
            <v>FP0600PL0703C</v>
          </cell>
          <cell r="B600" t="str">
            <v>COLLINA AVORIO(POLISHED)60x60</v>
          </cell>
        </row>
        <row r="601">
          <cell r="A601" t="str">
            <v>FP0600PL0705</v>
          </cell>
          <cell r="B601" t="str">
            <v>COLLINA BASALTO (POLISHED) 60X60</v>
          </cell>
        </row>
        <row r="602">
          <cell r="A602" t="str">
            <v>FP0600PL0705C</v>
          </cell>
          <cell r="B602" t="str">
            <v>COLLINA BASALTO (POLISHED) 60X60</v>
          </cell>
        </row>
        <row r="603">
          <cell r="A603" t="str">
            <v>FP0600PL0712</v>
          </cell>
          <cell r="B603" t="str">
            <v>COLLINA ARGENTO (POLISHED) 60X60</v>
          </cell>
        </row>
        <row r="604">
          <cell r="A604" t="str">
            <v>FP0600PL0712C</v>
          </cell>
          <cell r="B604" t="str">
            <v>COLLINA ARGENTO (POLISHED) 60X60</v>
          </cell>
        </row>
        <row r="605">
          <cell r="A605" t="str">
            <v>FP0600PL0730</v>
          </cell>
          <cell r="B605" t="str">
            <v>COLLINA YELLOW (POLISHED) 60X60</v>
          </cell>
        </row>
        <row r="606">
          <cell r="A606" t="str">
            <v>FP0600PL0730C</v>
          </cell>
          <cell r="B606" t="str">
            <v>COLLINA YELLOW (POLISHED) 60X60</v>
          </cell>
        </row>
        <row r="607">
          <cell r="A607" t="str">
            <v>FP0600PL0731</v>
          </cell>
          <cell r="B607" t="str">
            <v>COLLINA CREAM (POLISHED) 60X60</v>
          </cell>
        </row>
        <row r="608">
          <cell r="A608" t="str">
            <v>FP0600PL0731C</v>
          </cell>
          <cell r="B608" t="str">
            <v>COLLINA CREAM (POLISHED) 60X60</v>
          </cell>
        </row>
        <row r="609">
          <cell r="A609" t="str">
            <v>FP0600PL0733</v>
          </cell>
          <cell r="B609" t="str">
            <v>COLLINA BEIGE (POLISHED) 60X60</v>
          </cell>
        </row>
        <row r="610">
          <cell r="A610" t="str">
            <v>FP0600PL0733C</v>
          </cell>
          <cell r="B610" t="str">
            <v>COLLINA BEIGE (POLISHED) 60X60</v>
          </cell>
        </row>
        <row r="611">
          <cell r="A611" t="str">
            <v>FP0600PL0760</v>
          </cell>
          <cell r="B611" t="str">
            <v>COLLINA LIGHE ORANGE (POLISHED) 60X60</v>
          </cell>
        </row>
        <row r="612">
          <cell r="A612" t="str">
            <v>FP0600PL0760C</v>
          </cell>
          <cell r="B612" t="str">
            <v>COLLINA LIGHT ORANGE(POLISHED) 60X60</v>
          </cell>
        </row>
        <row r="613">
          <cell r="A613" t="str">
            <v>FP0600PL0761</v>
          </cell>
          <cell r="B613" t="str">
            <v>COLLINA ORANGE (POLISHED) 60X60</v>
          </cell>
        </row>
        <row r="614">
          <cell r="A614" t="str">
            <v>FP0600PL0761C</v>
          </cell>
          <cell r="B614" t="str">
            <v>COLLINA ORANGE (POLISHED) 60X60</v>
          </cell>
        </row>
        <row r="615">
          <cell r="A615" t="str">
            <v>FP0600PL0803</v>
          </cell>
          <cell r="B615" t="str">
            <v>LA JOLLA AVORIO(POLISHED) 60X60</v>
          </cell>
        </row>
        <row r="616">
          <cell r="A616" t="str">
            <v>FP0600PL0803C</v>
          </cell>
          <cell r="B616" t="str">
            <v>LA JOLLA AVORIO(POLISHED) 60X60</v>
          </cell>
        </row>
        <row r="617">
          <cell r="A617" t="str">
            <v>FP0600PL0901</v>
          </cell>
          <cell r="B617" t="str">
            <v>STELLA HOWLITE (POLISHED) 60X60</v>
          </cell>
        </row>
        <row r="618">
          <cell r="A618" t="str">
            <v>FP0600PL0901C</v>
          </cell>
          <cell r="B618" t="str">
            <v>STELLA HOWLITE(POLISHED)60x60</v>
          </cell>
        </row>
        <row r="619">
          <cell r="A619" t="str">
            <v>FP0600PL0903</v>
          </cell>
          <cell r="B619" t="str">
            <v>STELLA AVORIO (POLISHED)60X60</v>
          </cell>
        </row>
        <row r="620">
          <cell r="A620" t="str">
            <v>FP0600PL0903C</v>
          </cell>
          <cell r="B620" t="str">
            <v>STELLA AVORIO (POLISHED)60X60</v>
          </cell>
        </row>
        <row r="621">
          <cell r="A621" t="str">
            <v>FP0600PL1002</v>
          </cell>
          <cell r="B621" t="str">
            <v>IL SOGNO BIANCO (POLISHED) 60X60</v>
          </cell>
        </row>
        <row r="622">
          <cell r="A622" t="str">
            <v>FP0600PL1002c</v>
          </cell>
          <cell r="B622" t="str">
            <v>IL SOGNO BIANCO(POLISHED) 60X60</v>
          </cell>
        </row>
        <row r="623">
          <cell r="A623" t="str">
            <v>FP0600PL1003</v>
          </cell>
          <cell r="B623" t="str">
            <v>IL SOGNO AVORIO (POLISHED) 60X60</v>
          </cell>
        </row>
        <row r="624">
          <cell r="A624" t="str">
            <v>FP0600PL1003C</v>
          </cell>
          <cell r="B624" t="str">
            <v>IL SOGNO AVORIO (POLISHED) 60X60</v>
          </cell>
        </row>
        <row r="625">
          <cell r="A625" t="str">
            <v>FP0600PL1011</v>
          </cell>
          <cell r="B625" t="str">
            <v>IL SOGNO GRIS (POLISHED) 60X60</v>
          </cell>
        </row>
        <row r="626">
          <cell r="A626" t="str">
            <v>FP0600PL1011C</v>
          </cell>
          <cell r="B626" t="str">
            <v>IL SOGNO GRIS (POLISHED) 60X60</v>
          </cell>
        </row>
        <row r="627">
          <cell r="A627" t="str">
            <v>FP0600PL1030</v>
          </cell>
          <cell r="B627" t="str">
            <v>IL SOGNO SABBIA (POLISHED) 60X60</v>
          </cell>
        </row>
        <row r="628">
          <cell r="A628" t="str">
            <v>FP0600PL1030C</v>
          </cell>
          <cell r="B628" t="str">
            <v>IL SOGNO SABBIA (POLISHED) 60X60</v>
          </cell>
        </row>
        <row r="629">
          <cell r="A629" t="str">
            <v>FP0600PL1033</v>
          </cell>
          <cell r="B629" t="str">
            <v>IL SOGNO BEIGE (POLISHED)60X60</v>
          </cell>
        </row>
        <row r="630">
          <cell r="A630" t="str">
            <v>FP0600PL1033C</v>
          </cell>
          <cell r="B630" t="str">
            <v>IL SOGNO BIEGE(POLISHED)60X60</v>
          </cell>
        </row>
        <row r="631">
          <cell r="A631" t="str">
            <v>FP0600PL1034</v>
          </cell>
          <cell r="B631" t="str">
            <v>IL SOGNO YELLOW(POLISHED)60X60</v>
          </cell>
        </row>
        <row r="632">
          <cell r="A632" t="str">
            <v>FP0600PL1034C</v>
          </cell>
          <cell r="B632" t="str">
            <v>IL SOGNO YELLOW (POLISHED)60X60</v>
          </cell>
        </row>
        <row r="633">
          <cell r="A633" t="str">
            <v>FP0600PL1103</v>
          </cell>
          <cell r="B633" t="str">
            <v>ELEVEN AVORIO (POLISHED) 60X60</v>
          </cell>
        </row>
        <row r="634">
          <cell r="A634" t="str">
            <v>FP0600PL1103C</v>
          </cell>
          <cell r="B634" t="str">
            <v>ELEVEN AVORIO (POLISHED) 60X60</v>
          </cell>
        </row>
        <row r="635">
          <cell r="A635" t="str">
            <v>FP0600PL1201</v>
          </cell>
          <cell r="B635" t="str">
            <v>IONIC HOWLITE (POLISHED)60X60  ์</v>
          </cell>
        </row>
        <row r="636">
          <cell r="A636" t="str">
            <v>FP0600PL1201C</v>
          </cell>
          <cell r="B636" t="str">
            <v>IONIC HOWLITE (POLISHED) 60X60</v>
          </cell>
        </row>
        <row r="637">
          <cell r="A637" t="str">
            <v>FP0600PL1203</v>
          </cell>
          <cell r="B637" t="str">
            <v>IONIC AVORIO(POLISHED) 60X60</v>
          </cell>
        </row>
        <row r="638">
          <cell r="A638" t="str">
            <v>FP0600PL1203C</v>
          </cell>
          <cell r="B638" t="str">
            <v>IONIC AVORIO(POLISHED) 60X60</v>
          </cell>
        </row>
        <row r="639">
          <cell r="A639" t="str">
            <v>FP0600PL1403</v>
          </cell>
          <cell r="B639" t="str">
            <v>SNOW TRACE AVORIO (POLISHED) 60X60</v>
          </cell>
        </row>
        <row r="640">
          <cell r="A640" t="str">
            <v>FP0600PL1403c</v>
          </cell>
          <cell r="B640" t="str">
            <v>SNOW TRACE AVORIO (POLISHED) 60X60</v>
          </cell>
        </row>
        <row r="641">
          <cell r="A641" t="str">
            <v>FP0600PL1503</v>
          </cell>
          <cell r="B641" t="str">
            <v>PDH AVORIO (POLISHED) 60X60</v>
          </cell>
        </row>
        <row r="642">
          <cell r="A642" t="str">
            <v>FP0600PL1503C</v>
          </cell>
          <cell r="B642" t="str">
            <v>PDH AVORIO (POLISHED) 60X60</v>
          </cell>
        </row>
        <row r="643">
          <cell r="A643" t="str">
            <v>FP0600PL1601</v>
          </cell>
          <cell r="B643" t="str">
            <v>PASTELLO WHITE POLISHED (60X60)</v>
          </cell>
        </row>
        <row r="644">
          <cell r="A644" t="str">
            <v>FP0600PL1601C</v>
          </cell>
          <cell r="B644" t="str">
            <v>PASTELLO WHITE POLISHED 60X60</v>
          </cell>
        </row>
        <row r="645">
          <cell r="A645" t="str">
            <v>FP0600PL1610</v>
          </cell>
          <cell r="B645" t="str">
            <v>PASTELLO GREY (POLISHED) 60X60</v>
          </cell>
        </row>
        <row r="646">
          <cell r="A646" t="str">
            <v>FP0600PL1610C</v>
          </cell>
          <cell r="B646" t="str">
            <v>PASTELLO GREY (POLISHED) 60X60</v>
          </cell>
        </row>
        <row r="647">
          <cell r="A647" t="str">
            <v>FP0600PL1615</v>
          </cell>
          <cell r="B647" t="str">
            <v>PASTELLO CEMENT POLISHED 60X60</v>
          </cell>
        </row>
        <row r="648">
          <cell r="A648" t="str">
            <v>FP0600PL1615C</v>
          </cell>
          <cell r="B648" t="str">
            <v>PASTELLO CEMENT POLISHED 60X60</v>
          </cell>
        </row>
        <row r="649">
          <cell r="A649" t="str">
            <v>FP0600PL1620</v>
          </cell>
          <cell r="B649" t="str">
            <v>PASTELLO SKY BLUE (POLISHED) 60X60</v>
          </cell>
        </row>
        <row r="650">
          <cell r="A650" t="str">
            <v>FP0600PL1620C</v>
          </cell>
          <cell r="B650" t="str">
            <v>PASTELLO SKY BLUE (POLISHED) 60X60</v>
          </cell>
        </row>
        <row r="651">
          <cell r="A651" t="str">
            <v>FP0600PL1631</v>
          </cell>
          <cell r="B651" t="str">
            <v>PASTELLO CREAM (POLISHED) 60X60</v>
          </cell>
        </row>
        <row r="652">
          <cell r="A652" t="str">
            <v>FP0600PL1631C</v>
          </cell>
          <cell r="B652" t="str">
            <v>PASTELLO CREAM (POLISHED) 60X60</v>
          </cell>
        </row>
        <row r="653">
          <cell r="A653" t="str">
            <v>FP0600PL1640</v>
          </cell>
          <cell r="B653" t="str">
            <v>PASTELLO GREEN (POLISHED) 60X60</v>
          </cell>
        </row>
        <row r="654">
          <cell r="A654" t="str">
            <v>FP0600PL1640C</v>
          </cell>
          <cell r="B654" t="str">
            <v>PASTELLO GREEN (POLISHED) 60X60</v>
          </cell>
        </row>
        <row r="655">
          <cell r="A655" t="str">
            <v>FP0600PL1661</v>
          </cell>
          <cell r="B655" t="str">
            <v>PASTELLO ORANGE (POLISHED) 60X60</v>
          </cell>
        </row>
        <row r="656">
          <cell r="A656" t="str">
            <v>FP0600PL1661C</v>
          </cell>
          <cell r="B656" t="str">
            <v>PASTELLO ORANGE (POLISHED) 60X60</v>
          </cell>
        </row>
        <row r="657">
          <cell r="A657" t="str">
            <v>FP0600PL1701</v>
          </cell>
          <cell r="B657" t="str">
            <v>PRIVE HOWLITE (POLISHED) 60X60</v>
          </cell>
        </row>
        <row r="658">
          <cell r="A658" t="str">
            <v>FP0600PL1701C</v>
          </cell>
          <cell r="B658" t="str">
            <v>PRIVE HOWLITE (POLISHED) 60X60</v>
          </cell>
        </row>
        <row r="659">
          <cell r="A659" t="str">
            <v>FP0600PL1702</v>
          </cell>
          <cell r="B659" t="str">
            <v>PRIVE BIANCO (POLISHED) 60X60</v>
          </cell>
        </row>
        <row r="660">
          <cell r="A660" t="str">
            <v>FP0600PL1702C</v>
          </cell>
          <cell r="B660" t="str">
            <v>PRIVE BIANCO (POLISHED) 60X60</v>
          </cell>
        </row>
        <row r="661">
          <cell r="A661" t="str">
            <v>FP0600PL1703</v>
          </cell>
          <cell r="B661" t="str">
            <v>PRIVE AVORIO (POLISHED) 60X60</v>
          </cell>
        </row>
        <row r="662">
          <cell r="A662" t="str">
            <v>FP0600PL1703c</v>
          </cell>
          <cell r="B662" t="str">
            <v>PRIVE AVORIO (POLISHED) 60X60</v>
          </cell>
        </row>
        <row r="663">
          <cell r="A663" t="str">
            <v>FP0600PL1704</v>
          </cell>
          <cell r="B663" t="str">
            <v>PRIVE  MOKA  (POLISHED) 60X60</v>
          </cell>
        </row>
        <row r="664">
          <cell r="A664" t="str">
            <v>FP0600PL1704C</v>
          </cell>
          <cell r="B664" t="str">
            <v>PRIVE MOKA (POLISHED) 60X60</v>
          </cell>
        </row>
        <row r="665">
          <cell r="A665" t="str">
            <v>FP0600PL1706</v>
          </cell>
          <cell r="B665" t="str">
            <v>PRIVE BASALTO (POLISHED) 60X60</v>
          </cell>
        </row>
        <row r="666">
          <cell r="A666" t="str">
            <v>FP0600PL1706C</v>
          </cell>
          <cell r="B666" t="str">
            <v>PRIVE BASALTO (POLISHED) 60X60</v>
          </cell>
        </row>
        <row r="667">
          <cell r="A667" t="str">
            <v>FP0600PL1711</v>
          </cell>
          <cell r="B667" t="str">
            <v>PRIVE GRIS (POLISHED) 60X60</v>
          </cell>
        </row>
        <row r="668">
          <cell r="A668" t="str">
            <v>FP0600PL1711C</v>
          </cell>
          <cell r="B668" t="str">
            <v>PRIVE GRIS (POLISHED) 60X60</v>
          </cell>
        </row>
        <row r="669">
          <cell r="A669" t="str">
            <v>FP0600PL1712</v>
          </cell>
          <cell r="B669" t="str">
            <v>PRIVE ARGENTO (POLISHED) 60X60</v>
          </cell>
        </row>
        <row r="670">
          <cell r="A670" t="str">
            <v>FP0600PL1712C</v>
          </cell>
          <cell r="B670" t="str">
            <v>PRIVE ARGENTO (POLISHED) 60X60</v>
          </cell>
        </row>
        <row r="671">
          <cell r="A671" t="str">
            <v>FP0600PL1801</v>
          </cell>
          <cell r="B671" t="str">
            <v>BELLAGIO HOWLITE (POLISHED) 60X60</v>
          </cell>
        </row>
        <row r="672">
          <cell r="A672" t="str">
            <v>FP0600PL1801C</v>
          </cell>
          <cell r="B672" t="str">
            <v>BELLAGIO HOWLITE (POLISHED) 60X60</v>
          </cell>
        </row>
        <row r="673">
          <cell r="A673" t="str">
            <v>FP0600PL1803</v>
          </cell>
          <cell r="B673" t="str">
            <v>BELLAGIO AVORIO (POLISHED) 60X60</v>
          </cell>
        </row>
        <row r="674">
          <cell r="A674" t="str">
            <v>FP0600PL1803C</v>
          </cell>
          <cell r="B674" t="str">
            <v>BELLAGIO AVORIO (POLISHED) 60X60</v>
          </cell>
        </row>
        <row r="675">
          <cell r="A675" t="str">
            <v>FP0600PL1805</v>
          </cell>
          <cell r="B675" t="str">
            <v>BELLAGIO BASALTO (POLISHED) 60X60</v>
          </cell>
        </row>
        <row r="676">
          <cell r="A676" t="str">
            <v>FP0600PL1805C</v>
          </cell>
          <cell r="B676" t="str">
            <v>BELLAGIO BASALTO (POLISHED) 60X60</v>
          </cell>
        </row>
        <row r="677">
          <cell r="A677" t="str">
            <v>FP0600PL1811</v>
          </cell>
          <cell r="B677" t="str">
            <v>BELLAGIO GRIS (POLISHED) 60X60</v>
          </cell>
        </row>
        <row r="678">
          <cell r="A678" t="str">
            <v>FP0600PL1811C</v>
          </cell>
          <cell r="B678" t="str">
            <v>BELLAGIO GRIS (POLISHED) 60X60</v>
          </cell>
        </row>
        <row r="679">
          <cell r="A679" t="str">
            <v>FP0600PL1812</v>
          </cell>
          <cell r="B679" t="str">
            <v>BELLAGIO ARGENTO (POLISHED) 60X60</v>
          </cell>
        </row>
        <row r="680">
          <cell r="A680" t="str">
            <v>FP0600PL1812C</v>
          </cell>
          <cell r="B680" t="str">
            <v>BELLAGIO ARGENTO (POLISHED) 60X60</v>
          </cell>
        </row>
        <row r="681">
          <cell r="A681" t="str">
            <v>FP0600PL1814</v>
          </cell>
          <cell r="B681" t="str">
            <v>BELLAGIO COSMOS(POLISHED) 600X600</v>
          </cell>
        </row>
        <row r="682">
          <cell r="A682" t="str">
            <v>FP0600PL1814C</v>
          </cell>
          <cell r="B682" t="str">
            <v>BELLAGIO COSMOS(POLISHED) 600X600</v>
          </cell>
        </row>
        <row r="683">
          <cell r="A683" t="str">
            <v>FP0600PL1831</v>
          </cell>
          <cell r="B683" t="str">
            <v>BELLAGIO CREAM (POLISHED) 60X60</v>
          </cell>
        </row>
        <row r="684">
          <cell r="A684" t="str">
            <v>FP0600PL1831C</v>
          </cell>
          <cell r="B684" t="str">
            <v>BELLAGIO CREAM (POLISHED) 60X60</v>
          </cell>
        </row>
        <row r="685">
          <cell r="A685" t="str">
            <v>FP0600PL1901</v>
          </cell>
          <cell r="B685" t="str">
            <v>CATALINA WHITE (POLISHED) 60X60</v>
          </cell>
        </row>
        <row r="686">
          <cell r="A686" t="str">
            <v>FP0600PL1901C</v>
          </cell>
          <cell r="B686" t="str">
            <v>CATALINA WHITE (POLISHED) 60X60</v>
          </cell>
        </row>
        <row r="687">
          <cell r="A687" t="str">
            <v>FP0600PL1914</v>
          </cell>
          <cell r="B687" t="str">
            <v>CATALINA BLACK (POLISHED) 60X60</v>
          </cell>
        </row>
        <row r="688">
          <cell r="A688" t="str">
            <v>FP0600PL1914C</v>
          </cell>
          <cell r="B688" t="str">
            <v>CATALINA BLACK (POLISHED) 60X60</v>
          </cell>
        </row>
        <row r="689">
          <cell r="A689" t="str">
            <v>FP0600PL2503</v>
          </cell>
          <cell r="B689" t="str">
            <v>MADERA AVORIO (POLISHED) 60X60</v>
          </cell>
        </row>
        <row r="690">
          <cell r="A690" t="str">
            <v>FP0600PL2503C</v>
          </cell>
          <cell r="B690" t="str">
            <v>MADERA AVORIO (POLISHED) 60X60</v>
          </cell>
        </row>
        <row r="691">
          <cell r="A691" t="str">
            <v>FP0600PL2633</v>
          </cell>
          <cell r="B691" t="str">
            <v>AREA (POLISHED) 60X60</v>
          </cell>
        </row>
        <row r="692">
          <cell r="A692" t="str">
            <v>FP0600PL2633C</v>
          </cell>
          <cell r="B692" t="str">
            <v>AREA (POLISHED) 60X60</v>
          </cell>
        </row>
        <row r="693">
          <cell r="A693" t="str">
            <v>FP0600PL3003</v>
          </cell>
          <cell r="B693" t="str">
            <v>D'INTERNO SILK(POLISHED)60X60</v>
          </cell>
        </row>
        <row r="694">
          <cell r="A694" t="str">
            <v>FP0600PL3003C</v>
          </cell>
          <cell r="B694" t="str">
            <v>D'INTERNO SILK(POLISHED)60X60</v>
          </cell>
        </row>
        <row r="695">
          <cell r="A695" t="str">
            <v>FP0600PL3004</v>
          </cell>
          <cell r="B695" t="str">
            <v>D'INTERNO MOKA(POLISHED)60X60</v>
          </cell>
        </row>
        <row r="696">
          <cell r="A696" t="str">
            <v>FP0600PL3004C</v>
          </cell>
          <cell r="B696" t="str">
            <v>D'INTERNO MOKA(POLISHED)60X60</v>
          </cell>
        </row>
        <row r="697">
          <cell r="A697" t="str">
            <v>FP0600PL3008</v>
          </cell>
          <cell r="B697" t="str">
            <v>D'INTERNO ANTRACITE(POLISHED)60X60</v>
          </cell>
        </row>
        <row r="698">
          <cell r="A698" t="str">
            <v>FP0600PL3008C</v>
          </cell>
          <cell r="B698" t="str">
            <v>D'INTERNO ANTRACITE(POLISHED)60X60</v>
          </cell>
        </row>
        <row r="699">
          <cell r="A699" t="str">
            <v>FP0600PL3010</v>
          </cell>
          <cell r="B699" t="str">
            <v>D'INTERNO GRIGIO(POLISHED)60X60</v>
          </cell>
        </row>
        <row r="700">
          <cell r="A700" t="str">
            <v>FP0600PL3010C</v>
          </cell>
          <cell r="B700" t="str">
            <v>D'INTERNO GRIGIO(POLISHED)60X60</v>
          </cell>
        </row>
        <row r="701">
          <cell r="A701" t="str">
            <v>FP0600PL3011</v>
          </cell>
          <cell r="B701" t="str">
            <v>D'INTERNO GRIS (POLISHED)60X60</v>
          </cell>
        </row>
        <row r="702">
          <cell r="A702" t="str">
            <v>FP0600PL3011C</v>
          </cell>
          <cell r="B702" t="str">
            <v>D'INTERNO GRIS (POLISHED)60X60</v>
          </cell>
        </row>
        <row r="703">
          <cell r="A703" t="str">
            <v>FP0600PL3012</v>
          </cell>
          <cell r="B703" t="str">
            <v>D'INTERNO ARGENTO(POLISHED)60X60</v>
          </cell>
        </row>
        <row r="704">
          <cell r="A704" t="str">
            <v>FP0600PL3012C</v>
          </cell>
          <cell r="B704" t="str">
            <v>D'INTERNO ARGENTO(POLISHED)60X60</v>
          </cell>
        </row>
        <row r="705">
          <cell r="A705" t="str">
            <v>FP0600RD1701</v>
          </cell>
          <cell r="B705" t="str">
            <v>PRIVE HOWLITE (RENDER) 60X60</v>
          </cell>
        </row>
        <row r="706">
          <cell r="A706" t="str">
            <v>FP0600RD1701C</v>
          </cell>
          <cell r="B706" t="str">
            <v>PRIVE HOWLITE (RENDER) 60X60</v>
          </cell>
        </row>
        <row r="707">
          <cell r="A707" t="str">
            <v>FP0600RD1702</v>
          </cell>
          <cell r="B707" t="str">
            <v>PRIVE BIANCO (RENDER) 60X60</v>
          </cell>
        </row>
        <row r="708">
          <cell r="A708" t="str">
            <v>FP0600RD1702C</v>
          </cell>
          <cell r="B708" t="str">
            <v>PRIVE BIANCO (RENDER) 60X60</v>
          </cell>
        </row>
        <row r="709">
          <cell r="A709" t="str">
            <v>FP0600RD1703</v>
          </cell>
          <cell r="B709" t="str">
            <v>PRIVE AVORIO (RENDER) 60X60</v>
          </cell>
        </row>
        <row r="710">
          <cell r="A710" t="str">
            <v>FP0600RD1703C</v>
          </cell>
          <cell r="B710" t="str">
            <v>PRIVE AVORIO (RENDER) 60X60</v>
          </cell>
        </row>
        <row r="711">
          <cell r="A711" t="str">
            <v>FP0600RD1704</v>
          </cell>
          <cell r="B711" t="str">
            <v>PRIVE MOKA (RENDER) 60X60</v>
          </cell>
        </row>
        <row r="712">
          <cell r="A712" t="str">
            <v>FP0600RD1704C</v>
          </cell>
          <cell r="B712" t="str">
            <v>PRIVE MOKA (RENDER) 60X60</v>
          </cell>
        </row>
        <row r="713">
          <cell r="A713" t="str">
            <v>FP0600RD1706</v>
          </cell>
          <cell r="B713" t="str">
            <v>PRIVE BASALTO (RENDER) 60X60</v>
          </cell>
        </row>
        <row r="714">
          <cell r="A714" t="str">
            <v>FP0600RD1706C</v>
          </cell>
          <cell r="B714" t="str">
            <v>PRIVE BASALTO (RENDER) 60X60</v>
          </cell>
        </row>
        <row r="715">
          <cell r="A715" t="str">
            <v>FP0600RD1711</v>
          </cell>
          <cell r="B715" t="str">
            <v>PRIVE GRIS (RENDER) 60X60</v>
          </cell>
        </row>
        <row r="716">
          <cell r="A716" t="str">
            <v>FP0600RD1711C</v>
          </cell>
          <cell r="B716" t="str">
            <v>PRIVE GRIS (RENDER) 60X60</v>
          </cell>
        </row>
        <row r="717">
          <cell r="A717" t="str">
            <v>FP0600RD1712</v>
          </cell>
          <cell r="B717" t="str">
            <v>PRIVE ARGENTO (RENDER) 60X60</v>
          </cell>
        </row>
        <row r="718">
          <cell r="A718" t="str">
            <v>FP0600RD1712C</v>
          </cell>
          <cell r="B718" t="str">
            <v>PRIVE ARGENTO (RENDER) 60X60</v>
          </cell>
        </row>
        <row r="719">
          <cell r="A719" t="str">
            <v>FP0600SP0202</v>
          </cell>
          <cell r="B719" t="str">
            <v>PARK AVENUE BIANCO(SEMI POLISHED) 60X60</v>
          </cell>
        </row>
        <row r="720">
          <cell r="A720" t="str">
            <v>FP0600SP0202C</v>
          </cell>
          <cell r="B720" t="str">
            <v>PARK AVENUE BIANCO(SEMI POLISHED) 60X60</v>
          </cell>
        </row>
        <row r="721">
          <cell r="A721" t="str">
            <v>FP0600SP0203</v>
          </cell>
          <cell r="B721" t="str">
            <v>PARK AVENUE AVORIO(SEMI POLISHED) 60X60</v>
          </cell>
        </row>
        <row r="722">
          <cell r="A722" t="str">
            <v>FP0600SP0203C</v>
          </cell>
          <cell r="B722" t="str">
            <v>PARK AVENUE AVORIO(SEMI POLISHED) 60X60</v>
          </cell>
        </row>
        <row r="723">
          <cell r="A723" t="str">
            <v>FP0600SP0204</v>
          </cell>
          <cell r="B723" t="str">
            <v>PARK AVENUE MOKA(SEMI POLISHED) 60X60</v>
          </cell>
        </row>
        <row r="724">
          <cell r="A724" t="str">
            <v>FP0600SP0204C</v>
          </cell>
          <cell r="B724" t="str">
            <v>PARK AVENUE MOKA(SEMI POLISHED) 60X60</v>
          </cell>
        </row>
        <row r="725">
          <cell r="A725" t="str">
            <v>FP0600SP0205</v>
          </cell>
          <cell r="B725" t="str">
            <v>PARK AVENUE BASALTO(SEMI POLISHED) 60X60</v>
          </cell>
        </row>
        <row r="726">
          <cell r="A726" t="str">
            <v>FP0600SP0205C</v>
          </cell>
          <cell r="B726" t="str">
            <v>PARK AVENUE BASALTO(SEMI POLISHED) 60X60</v>
          </cell>
        </row>
        <row r="727">
          <cell r="A727" t="str">
            <v>FP0600SP0211</v>
          </cell>
          <cell r="B727" t="str">
            <v>PARK AVENUE GRIS(SEMI POLISHED) 60X60</v>
          </cell>
        </row>
        <row r="728">
          <cell r="A728" t="str">
            <v>FP0600SP0211C</v>
          </cell>
          <cell r="B728" t="str">
            <v>PARK AVENUE GRIS(SEMI POLISHED) 60X60</v>
          </cell>
        </row>
        <row r="729">
          <cell r="A729" t="str">
            <v>FP0600SP0212</v>
          </cell>
          <cell r="B729" t="str">
            <v>PARK AVENUE ARGENTO(SEMI POLISHED) 60X60</v>
          </cell>
        </row>
        <row r="730">
          <cell r="A730" t="str">
            <v>FP0600SP0212C</v>
          </cell>
          <cell r="B730" t="str">
            <v>PARK AVENUE ARGENTO(SEMI POLISHED) 60X60</v>
          </cell>
        </row>
        <row r="731">
          <cell r="A731" t="str">
            <v>FP0600SP0301</v>
          </cell>
          <cell r="B731" t="str">
            <v>HOWLITE (SEMI POLISHED) 60X60</v>
          </cell>
        </row>
        <row r="732">
          <cell r="A732" t="str">
            <v>FP0600SP0301C</v>
          </cell>
          <cell r="B732" t="str">
            <v>HOWLITE (SEMI POLISHED) 60X60</v>
          </cell>
        </row>
        <row r="733">
          <cell r="A733" t="str">
            <v>FP0600SP1701</v>
          </cell>
          <cell r="B733" t="str">
            <v>PRIVE HOWLITE (SEMI-POLISHED) 60X60</v>
          </cell>
        </row>
        <row r="734">
          <cell r="A734" t="str">
            <v>FP0600SP1701C</v>
          </cell>
          <cell r="B734" t="str">
            <v>PRIVE HOWLITE (SEMI-POLISHED) 60X60</v>
          </cell>
        </row>
        <row r="735">
          <cell r="A735" t="str">
            <v>FP0600SP1702</v>
          </cell>
          <cell r="B735" t="str">
            <v>PRIVE BIANCO (SEMI-POLISHED) 60X60</v>
          </cell>
        </row>
        <row r="736">
          <cell r="A736" t="str">
            <v>FP0600SP1702C</v>
          </cell>
          <cell r="B736" t="str">
            <v>PRIVE BIANCO (SEMI-POLISHED) 60X60</v>
          </cell>
        </row>
        <row r="737">
          <cell r="A737" t="str">
            <v>FP0600SP1703</v>
          </cell>
          <cell r="B737" t="str">
            <v>PRIVE AVORIO (SEMI-POLISHED) 60X60</v>
          </cell>
        </row>
        <row r="738">
          <cell r="A738" t="str">
            <v>FP0600SP1703C</v>
          </cell>
          <cell r="B738" t="str">
            <v>PRIVE AVORIO (SEMI-POLISHED) 60X60</v>
          </cell>
        </row>
        <row r="739">
          <cell r="A739" t="str">
            <v>FP0600SP1704</v>
          </cell>
          <cell r="B739" t="str">
            <v>PRIVE MOKA (SEMI-POLISHED) 60X60</v>
          </cell>
        </row>
        <row r="740">
          <cell r="A740" t="str">
            <v>FP0600SP1704C</v>
          </cell>
          <cell r="B740" t="str">
            <v>PRIVE MOKA (SEMI-POLISHED) 60X60</v>
          </cell>
        </row>
        <row r="741">
          <cell r="A741" t="str">
            <v>FP0600SP1711</v>
          </cell>
          <cell r="B741" t="str">
            <v>PRIVE GRIS (SEMI-POLISHED) 60X60</v>
          </cell>
        </row>
        <row r="742">
          <cell r="A742" t="str">
            <v>FP0600SP1711C</v>
          </cell>
          <cell r="B742" t="str">
            <v>PRIVE GRIS (SEMI-POLISHED) 60X60</v>
          </cell>
        </row>
        <row r="743">
          <cell r="A743" t="str">
            <v>FP0600SP1712</v>
          </cell>
          <cell r="B743" t="str">
            <v>PRIVE ARGENTO (SEMI-POLISHED) 60X60</v>
          </cell>
        </row>
        <row r="744">
          <cell r="A744" t="str">
            <v>FP0600SP1712C</v>
          </cell>
          <cell r="B744" t="str">
            <v>PRIVE ARGENTO (SEMI-POLISHED) 60X60</v>
          </cell>
        </row>
        <row r="745">
          <cell r="A745" t="str">
            <v>FP0612MT1801</v>
          </cell>
          <cell r="B745" t="str">
            <v>BELLAGIO HOWLITE (MATTE) 60X120</v>
          </cell>
        </row>
        <row r="746">
          <cell r="A746" t="str">
            <v>FP0612MT1803</v>
          </cell>
          <cell r="B746" t="str">
            <v>BELLAGIO AVORIO (MATTE) 60X120</v>
          </cell>
        </row>
        <row r="747">
          <cell r="A747" t="str">
            <v>FP0612MT1805</v>
          </cell>
          <cell r="B747" t="str">
            <v>BELLAGIO BASALTO (MATTE) 60X120</v>
          </cell>
        </row>
        <row r="748">
          <cell r="A748" t="str">
            <v>FP0612MT1812</v>
          </cell>
          <cell r="B748" t="str">
            <v>BELLAGIO ARGENTO (MATTE) 60X120</v>
          </cell>
        </row>
        <row r="749">
          <cell r="A749" t="str">
            <v>FP0612MT1831</v>
          </cell>
          <cell r="B749" t="str">
            <v>BELLAGIO CREAM (MATTE) 60X120</v>
          </cell>
        </row>
        <row r="750">
          <cell r="A750" t="str">
            <v>FP0612NA0301</v>
          </cell>
          <cell r="B750" t="str">
            <v>HOWLITE (NATURAL) 60X120</v>
          </cell>
        </row>
        <row r="751">
          <cell r="A751" t="str">
            <v>FP0612NA1801</v>
          </cell>
          <cell r="B751" t="str">
            <v>BELLAGIO HOWLITE (NATURAL) 60X120</v>
          </cell>
        </row>
        <row r="752">
          <cell r="A752" t="str">
            <v>FP0612NA1803</v>
          </cell>
          <cell r="B752" t="str">
            <v>BELLAGIO AVORIO (NATURAL) 60X120</v>
          </cell>
        </row>
        <row r="753">
          <cell r="A753" t="str">
            <v>FP0612PL0301</v>
          </cell>
          <cell r="B753" t="str">
            <v>HOWLITE (POLISHED) 60X120</v>
          </cell>
        </row>
        <row r="754">
          <cell r="A754" t="str">
            <v>FP0612PL1801</v>
          </cell>
          <cell r="B754" t="str">
            <v>BELLAGIO HOWLITE (POLISHED) 60X120</v>
          </cell>
        </row>
        <row r="755">
          <cell r="A755" t="str">
            <v>FP0612PL1803</v>
          </cell>
          <cell r="B755" t="str">
            <v>BELLAGIO AVORIO (POLISHED) 60X120</v>
          </cell>
        </row>
        <row r="756">
          <cell r="A756" t="str">
            <v>FP0612PL1805</v>
          </cell>
          <cell r="B756" t="str">
            <v>BELLAGIO BASALTO (POLISHED) 60X120</v>
          </cell>
        </row>
        <row r="757">
          <cell r="A757" t="str">
            <v>FP0612PL1812</v>
          </cell>
          <cell r="B757" t="str">
            <v>BELLAGIO ARGENTO (POLISHED) 60X120</v>
          </cell>
        </row>
        <row r="758">
          <cell r="A758" t="str">
            <v>FP0612PL1831</v>
          </cell>
          <cell r="B758" t="str">
            <v>BELLAGIO CREAM (POLISHED) 60X120</v>
          </cell>
        </row>
        <row r="759">
          <cell r="A759" t="str">
            <v>FP0800FL1701</v>
          </cell>
          <cell r="B759" t="str">
            <v>PRIVE HOWLITE 80X80</v>
          </cell>
        </row>
        <row r="760">
          <cell r="A760" t="str">
            <v>FP0800FL1703</v>
          </cell>
          <cell r="B760" t="str">
            <v>PRIVE AVORIO (FLAMED) 80X80</v>
          </cell>
        </row>
        <row r="761">
          <cell r="A761" t="str">
            <v>FP0800FL1704</v>
          </cell>
          <cell r="B761" t="str">
            <v>PRIVE MOKA (FLAME) 80X80</v>
          </cell>
        </row>
        <row r="762">
          <cell r="A762" t="str">
            <v>FP0800FL1711</v>
          </cell>
          <cell r="B762" t="str">
            <v>PRIVE GRIS (FLAMED)80X80</v>
          </cell>
        </row>
        <row r="763">
          <cell r="A763" t="str">
            <v>FP0800FL1712</v>
          </cell>
          <cell r="B763" t="str">
            <v>PRIVE ARGENTO (FLAMED) 80X80</v>
          </cell>
        </row>
        <row r="764">
          <cell r="A764" t="str">
            <v>FP0800HN0703</v>
          </cell>
          <cell r="B764" t="str">
            <v>COLLINA AVORIO (HONED) 80X80</v>
          </cell>
        </row>
        <row r="765">
          <cell r="A765" t="str">
            <v>FP0800MT0204</v>
          </cell>
          <cell r="B765" t="str">
            <v>PARK AVENUE MOKA(MATTE) 80X80</v>
          </cell>
        </row>
        <row r="766">
          <cell r="A766" t="str">
            <v>FP0800MT0211</v>
          </cell>
          <cell r="B766" t="str">
            <v>PARK AVENUE GRIS(MATTE) 80X80</v>
          </cell>
        </row>
        <row r="767">
          <cell r="A767" t="str">
            <v>FP0800MT1701</v>
          </cell>
          <cell r="B767" t="str">
            <v>PRIVE HOWLITE (MATTE) 80X80</v>
          </cell>
        </row>
        <row r="768">
          <cell r="A768" t="str">
            <v>FP0800MT1703</v>
          </cell>
          <cell r="B768" t="str">
            <v>PRIVE AVORIO (MATTE) 80X80</v>
          </cell>
        </row>
        <row r="769">
          <cell r="A769" t="str">
            <v>FP0800MT1704</v>
          </cell>
          <cell r="B769" t="str">
            <v>PRIVE MOKA (MATTE) 80X80</v>
          </cell>
        </row>
        <row r="770">
          <cell r="A770" t="str">
            <v>FP0800MT1712</v>
          </cell>
          <cell r="B770" t="str">
            <v>PRIVE ARGENTO (MATTE) 80X80</v>
          </cell>
        </row>
        <row r="771">
          <cell r="A771" t="str">
            <v>FP0800MT1801</v>
          </cell>
          <cell r="B771" t="str">
            <v>BELLAGIO HOWLITE (MATTE) 80X80</v>
          </cell>
        </row>
        <row r="772">
          <cell r="A772" t="str">
            <v>FP0800MT1803</v>
          </cell>
          <cell r="B772" t="str">
            <v>BELLAGIO AVORIO (MATTE) 80X80</v>
          </cell>
        </row>
        <row r="773">
          <cell r="A773" t="str">
            <v>FP0800MT1805</v>
          </cell>
          <cell r="B773" t="str">
            <v>BELLAGIO BASALTO (MATTE) 80X80</v>
          </cell>
        </row>
        <row r="774">
          <cell r="A774" t="str">
            <v>FP0800MT1812</v>
          </cell>
          <cell r="B774" t="str">
            <v>BELLAGIO ARGENTO (MATTE) 80X80</v>
          </cell>
        </row>
        <row r="775">
          <cell r="A775" t="str">
            <v>FP0800MT1831</v>
          </cell>
          <cell r="B775" t="str">
            <v>BELLAGIO CREAM (MATTE) 80X80</v>
          </cell>
        </row>
        <row r="776">
          <cell r="A776" t="str">
            <v>FP0800NA1701</v>
          </cell>
          <cell r="B776" t="str">
            <v>PRIVE HOWLITE (NATURAL) 80X80</v>
          </cell>
        </row>
        <row r="777">
          <cell r="A777" t="str">
            <v>FP0800NA1703</v>
          </cell>
          <cell r="B777" t="str">
            <v>PRIVE AVORIO (NATURAL) 80X80</v>
          </cell>
        </row>
        <row r="778">
          <cell r="A778" t="str">
            <v>FP0800NA1704</v>
          </cell>
          <cell r="B778" t="str">
            <v>PRIVE MOKA (NATURAL) 80X80</v>
          </cell>
        </row>
        <row r="779">
          <cell r="A779" t="str">
            <v>FP0800NA1711</v>
          </cell>
          <cell r="B779" t="str">
            <v>PRIVE GRIS (NATURAL) 80X80</v>
          </cell>
        </row>
        <row r="780">
          <cell r="A780" t="str">
            <v>FP0800NA1712</v>
          </cell>
          <cell r="B780" t="str">
            <v>PRIVE ARGENTO (NATURAL) 80X80</v>
          </cell>
        </row>
        <row r="781">
          <cell r="A781" t="str">
            <v>FP0800PL0203</v>
          </cell>
          <cell r="B781" t="str">
            <v>PARK AVENUE AVORIO(POLISHED) 80X80</v>
          </cell>
        </row>
        <row r="782">
          <cell r="A782" t="str">
            <v>FP0800PL0301</v>
          </cell>
          <cell r="B782" t="str">
            <v>HOWLITE (POLISHED) 80X80</v>
          </cell>
        </row>
        <row r="783">
          <cell r="A783" t="str">
            <v>FP0800PL0603</v>
          </cell>
          <cell r="B783" t="str">
            <v>BARCACCIA AVORIO (POLISHED) 80X80</v>
          </cell>
        </row>
        <row r="784">
          <cell r="A784" t="str">
            <v>FP0800PL0611</v>
          </cell>
          <cell r="B784" t="str">
            <v>BARCACCIA GRIS(POLISHED) 80X80</v>
          </cell>
        </row>
        <row r="785">
          <cell r="A785" t="str">
            <v>FP0800PL0631</v>
          </cell>
          <cell r="B785" t="str">
            <v>BARCACCIA CREAM (POLISHED) 80X80</v>
          </cell>
        </row>
        <row r="786">
          <cell r="A786" t="str">
            <v>FP0800PL0653</v>
          </cell>
          <cell r="B786" t="str">
            <v>BARCACCIA KAKI (POLISHED) 80X80</v>
          </cell>
        </row>
        <row r="787">
          <cell r="A787" t="str">
            <v>FP0800PL0703</v>
          </cell>
          <cell r="B787" t="str">
            <v>COLLINA AVORIO (POLISHED) 80X80</v>
          </cell>
        </row>
        <row r="788">
          <cell r="A788" t="str">
            <v>FP0800PL0753</v>
          </cell>
          <cell r="B788" t="str">
            <v>COLLINA KAKI (POLISHED) 80X80</v>
          </cell>
        </row>
        <row r="789">
          <cell r="A789" t="str">
            <v>FP0800PL1103</v>
          </cell>
          <cell r="B789" t="str">
            <v>ELEVEN AVORIO (POLISHED) 80X80</v>
          </cell>
        </row>
        <row r="790">
          <cell r="A790" t="str">
            <v>FP0800PL1503</v>
          </cell>
          <cell r="B790" t="str">
            <v>PDH AVORIO (POLISHED) 80X80</v>
          </cell>
        </row>
        <row r="791">
          <cell r="A791" t="str">
            <v>FP0800PL1701</v>
          </cell>
          <cell r="B791" t="str">
            <v>PRIVE HOWLITE (POLISHED) 80X80</v>
          </cell>
        </row>
        <row r="792">
          <cell r="A792" t="str">
            <v>FP0800PL1703</v>
          </cell>
          <cell r="B792" t="str">
            <v>PRIVE AVORIO (POLISHED) 80X80</v>
          </cell>
        </row>
        <row r="793">
          <cell r="A793" t="str">
            <v>FP0800PL1704</v>
          </cell>
          <cell r="B793" t="str">
            <v>PRIVE MOKA (POLISHED) 80X80</v>
          </cell>
        </row>
        <row r="794">
          <cell r="A794" t="str">
            <v>FP0800PL1711</v>
          </cell>
          <cell r="B794" t="str">
            <v>PRIVE GRIS (POLISHED) 80X80</v>
          </cell>
        </row>
        <row r="795">
          <cell r="A795" t="str">
            <v>FP0800PL1712</v>
          </cell>
          <cell r="B795" t="str">
            <v>PRIVE ARGENTO (POLISHED) 80X80</v>
          </cell>
        </row>
        <row r="796">
          <cell r="A796" t="str">
            <v>FP0800PL1801</v>
          </cell>
          <cell r="B796" t="str">
            <v>BELLAGIO HOWLITE (POLISHED)  80X80</v>
          </cell>
        </row>
        <row r="797">
          <cell r="A797" t="str">
            <v>FP0800PL1803</v>
          </cell>
          <cell r="B797" t="str">
            <v>BELLAGIO AVORIO (POLISHED) 80X80</v>
          </cell>
        </row>
        <row r="798">
          <cell r="A798" t="str">
            <v>FP0800PL1805</v>
          </cell>
          <cell r="B798" t="str">
            <v>BELLAGIO BASALTO (POLISHED) 80X80</v>
          </cell>
        </row>
        <row r="799">
          <cell r="A799" t="str">
            <v>FP0800PL1811</v>
          </cell>
          <cell r="B799" t="str">
            <v>BELLAGIO GRIS (POLISHED) 80X80</v>
          </cell>
        </row>
        <row r="800">
          <cell r="A800" t="str">
            <v>FP0800PL1812</v>
          </cell>
          <cell r="B800" t="str">
            <v>BELLAGIO ARGENTO (POLISHED) 80X80</v>
          </cell>
        </row>
        <row r="801">
          <cell r="A801" t="str">
            <v>FP0800PL1830</v>
          </cell>
          <cell r="B801" t="str">
            <v>BELLAGIO YELLOW (POLISHED) 80X80</v>
          </cell>
        </row>
        <row r="802">
          <cell r="A802" t="str">
            <v>FP0800PL1831</v>
          </cell>
          <cell r="B802" t="str">
            <v>BELLAGIO CREAM (POLISHED) 80X80</v>
          </cell>
        </row>
        <row r="803">
          <cell r="A803" t="str">
            <v>FP0800RD1701</v>
          </cell>
          <cell r="B803" t="str">
            <v>PRIVE HOWLITE (RENDER) 80X80</v>
          </cell>
        </row>
        <row r="804">
          <cell r="A804" t="str">
            <v>FP0800RD1703</v>
          </cell>
          <cell r="B804" t="str">
            <v>PRIVE AVORIO (RENDER) 80X80</v>
          </cell>
        </row>
        <row r="805">
          <cell r="A805" t="str">
            <v>FP0800RD1704</v>
          </cell>
          <cell r="B805" t="str">
            <v>PRIVE MOKA (RENDER) 80X80</v>
          </cell>
        </row>
        <row r="806">
          <cell r="A806" t="str">
            <v>FP0800RD1711</v>
          </cell>
          <cell r="B806" t="str">
            <v>PRIVE GRIS (RENDER) 80X80</v>
          </cell>
        </row>
        <row r="807">
          <cell r="A807" t="str">
            <v>FP0800RD1712</v>
          </cell>
          <cell r="B807" t="str">
            <v>PRIVE ARGENTO (RENDER) 80X80</v>
          </cell>
        </row>
        <row r="808">
          <cell r="A808" t="str">
            <v>FP0800SP1701</v>
          </cell>
          <cell r="B808" t="str">
            <v>PRIVE HOWLITE (SEMI-POLISHED) 80X80</v>
          </cell>
        </row>
        <row r="809">
          <cell r="A809" t="str">
            <v>FP0800SP1703</v>
          </cell>
          <cell r="B809" t="str">
            <v>PRIVE AVORIO (SEMI-POLISHED) 80X80</v>
          </cell>
        </row>
        <row r="810">
          <cell r="A810" t="str">
            <v>FP0800SP1704</v>
          </cell>
          <cell r="B810" t="str">
            <v>PRIVE MOKA (SEMI-POLISHED) 80X80</v>
          </cell>
        </row>
        <row r="811">
          <cell r="A811" t="str">
            <v>FP0800SP1711</v>
          </cell>
          <cell r="B811" t="str">
            <v>PRIVE GRIS (SEMI-POLISHED) 80X80</v>
          </cell>
        </row>
        <row r="812">
          <cell r="A812" t="str">
            <v>FP0800SP1712</v>
          </cell>
          <cell r="B812" t="str">
            <v>PRIVE ARGENTO (SEMI-POLISHED) 80X80</v>
          </cell>
        </row>
        <row r="813">
          <cell r="A813" t="str">
            <v>FPA300MT0203</v>
          </cell>
          <cell r="B813" t="str">
            <v>CUBE NATURE 30X30</v>
          </cell>
        </row>
        <row r="814">
          <cell r="A814" t="str">
            <v>FPA300MT0212</v>
          </cell>
          <cell r="B814" t="str">
            <v>GRAPHIC NATURE 30X30</v>
          </cell>
        </row>
        <row r="815">
          <cell r="A815" t="str">
            <v>FPA300MT0301</v>
          </cell>
          <cell r="B815" t="str">
            <v>NIEVE NATURE 30X30</v>
          </cell>
        </row>
        <row r="816">
          <cell r="A816" t="str">
            <v>FPA300MT0310</v>
          </cell>
          <cell r="B816" t="str">
            <v>ACERO NATURE 30X30</v>
          </cell>
        </row>
        <row r="817">
          <cell r="A817" t="str">
            <v>FPA300MT0313</v>
          </cell>
          <cell r="B817" t="str">
            <v>NIQUEL NATURE 30X30</v>
          </cell>
        </row>
        <row r="818">
          <cell r="A818" t="str">
            <v>FPA300MT0314</v>
          </cell>
          <cell r="B818" t="str">
            <v>COSMOS NATURE 30X30</v>
          </cell>
        </row>
        <row r="819">
          <cell r="A819" t="str">
            <v>FPA300PL0301</v>
          </cell>
          <cell r="B819" t="str">
            <v>NIEVE 30X30</v>
          </cell>
        </row>
        <row r="820">
          <cell r="A820" t="str">
            <v>FPA300PL0310</v>
          </cell>
          <cell r="B820" t="str">
            <v>ACERO 30X30</v>
          </cell>
        </row>
        <row r="821">
          <cell r="A821" t="str">
            <v>FPA300PL0313</v>
          </cell>
          <cell r="B821" t="str">
            <v>NIQUEL 30X30</v>
          </cell>
        </row>
        <row r="822">
          <cell r="A822" t="str">
            <v>FPA300PL0314</v>
          </cell>
          <cell r="B822" t="str">
            <v>COSMOS 30X30</v>
          </cell>
        </row>
        <row r="823">
          <cell r="A823" t="str">
            <v>FPA306MT0104</v>
          </cell>
          <cell r="B823" t="str">
            <v>MOKA NATURE 30X60</v>
          </cell>
        </row>
        <row r="824">
          <cell r="A824" t="str">
            <v>FPA306MT0111</v>
          </cell>
          <cell r="B824" t="str">
            <v>ARENA NATURE 30X60</v>
          </cell>
        </row>
        <row r="825">
          <cell r="A825" t="str">
            <v>FPA306MT0203</v>
          </cell>
          <cell r="B825" t="str">
            <v>CUBE NATURE 30X60</v>
          </cell>
        </row>
        <row r="826">
          <cell r="A826" t="str">
            <v>FPA306MT0211</v>
          </cell>
          <cell r="B826" t="str">
            <v>STUDIO NATURE 30X60</v>
          </cell>
        </row>
        <row r="827">
          <cell r="A827" t="str">
            <v>FPA306MT0212</v>
          </cell>
          <cell r="B827" t="str">
            <v>GRAPHIC NATURE 30X60</v>
          </cell>
        </row>
        <row r="828">
          <cell r="A828" t="str">
            <v>FPA306MT0233</v>
          </cell>
          <cell r="B828" t="str">
            <v>AREA NATURE 30X60</v>
          </cell>
        </row>
        <row r="829">
          <cell r="A829" t="str">
            <v>FPA306MT0301</v>
          </cell>
          <cell r="B829" t="str">
            <v>NIEVE NATURE 30X60</v>
          </cell>
        </row>
        <row r="830">
          <cell r="A830" t="str">
            <v>FPA306MT0310</v>
          </cell>
          <cell r="B830" t="str">
            <v>ACERO NATURE 30X60</v>
          </cell>
        </row>
        <row r="831">
          <cell r="A831" t="str">
            <v>FPA306MT0313</v>
          </cell>
          <cell r="B831" t="str">
            <v>NIQUEL NATURE 30X60</v>
          </cell>
        </row>
        <row r="832">
          <cell r="A832" t="str">
            <v>FPA306MT0314</v>
          </cell>
          <cell r="B832" t="str">
            <v>COSMOS NATURE 30X60</v>
          </cell>
        </row>
        <row r="833">
          <cell r="A833" t="str">
            <v>FPA306NA0313</v>
          </cell>
          <cell r="B833" t="str">
            <v>NIQUEL (NATURAL) 30X60</v>
          </cell>
        </row>
        <row r="834">
          <cell r="A834" t="str">
            <v>FPA306PL0104</v>
          </cell>
          <cell r="B834" t="str">
            <v>MOKA  30X60</v>
          </cell>
        </row>
        <row r="835">
          <cell r="A835" t="str">
            <v>FPA306PL0111</v>
          </cell>
          <cell r="B835" t="str">
            <v>ARENA 30X60</v>
          </cell>
        </row>
        <row r="836">
          <cell r="A836" t="str">
            <v>FPA306PL0212</v>
          </cell>
          <cell r="B836" t="str">
            <v>GRAPHIC 30X60</v>
          </cell>
        </row>
        <row r="837">
          <cell r="A837" t="str">
            <v>FPA306PL0233</v>
          </cell>
          <cell r="B837" t="str">
            <v>AREA  30X60</v>
          </cell>
        </row>
        <row r="838">
          <cell r="A838" t="str">
            <v>FPA306PL0301</v>
          </cell>
          <cell r="B838" t="str">
            <v>NIEVE 30X60</v>
          </cell>
        </row>
        <row r="839">
          <cell r="A839" t="str">
            <v>FPA306PL0310</v>
          </cell>
          <cell r="B839" t="str">
            <v>ACERO 30X60</v>
          </cell>
        </row>
        <row r="840">
          <cell r="A840" t="str">
            <v>FPA306PL0313</v>
          </cell>
          <cell r="B840" t="str">
            <v>NIQUEL 30X60</v>
          </cell>
        </row>
        <row r="841">
          <cell r="A841" t="str">
            <v>FPA306PL0314</v>
          </cell>
          <cell r="B841" t="str">
            <v>COSMOS 30X60</v>
          </cell>
        </row>
        <row r="842">
          <cell r="A842" t="str">
            <v>FPA600MT0104</v>
          </cell>
          <cell r="B842" t="str">
            <v>MOKA NATURE 60X60</v>
          </cell>
        </row>
        <row r="843">
          <cell r="A843" t="str">
            <v>FPA600MT0104C</v>
          </cell>
          <cell r="B843" t="str">
            <v>MOKA NATURE 60X60</v>
          </cell>
        </row>
        <row r="844">
          <cell r="A844" t="str">
            <v>FPA600MT0111</v>
          </cell>
          <cell r="B844" t="str">
            <v>ARENA NATURE 60X60</v>
          </cell>
        </row>
        <row r="845">
          <cell r="A845" t="str">
            <v>FPA600MT0111C</v>
          </cell>
          <cell r="B845" t="str">
            <v>ARENA NATURE 60X60</v>
          </cell>
        </row>
        <row r="846">
          <cell r="A846" t="str">
            <v>FPA600MT0203</v>
          </cell>
          <cell r="B846" t="str">
            <v>CUBE NATURE 60X60</v>
          </cell>
        </row>
        <row r="847">
          <cell r="A847" t="str">
            <v>FPA600MT0203C</v>
          </cell>
          <cell r="B847" t="str">
            <v>CUBE NATURE 60X60</v>
          </cell>
        </row>
        <row r="848">
          <cell r="A848" t="str">
            <v>FPA600MT0210</v>
          </cell>
          <cell r="B848" t="str">
            <v>ZONE NATURE 60X60</v>
          </cell>
        </row>
        <row r="849">
          <cell r="A849" t="str">
            <v>FPA600MT0210C</v>
          </cell>
          <cell r="B849" t="str">
            <v>ZONE NATURE 60X60</v>
          </cell>
        </row>
        <row r="850">
          <cell r="A850" t="str">
            <v>FPA600MT0211</v>
          </cell>
          <cell r="B850" t="str">
            <v>STUDIO NATURE 60X60</v>
          </cell>
        </row>
        <row r="851">
          <cell r="A851" t="str">
            <v>FPA600MT0211C</v>
          </cell>
          <cell r="B851" t="str">
            <v>STUDIO NATURE 60X60</v>
          </cell>
        </row>
        <row r="852">
          <cell r="A852" t="str">
            <v>FPA600MT0212</v>
          </cell>
          <cell r="B852" t="str">
            <v>GRAPHIC  NATURE 60X60</v>
          </cell>
        </row>
        <row r="853">
          <cell r="A853" t="str">
            <v>FPA600MT0212C</v>
          </cell>
          <cell r="B853" t="str">
            <v>GRAPHIC  NATURE 60X60</v>
          </cell>
        </row>
        <row r="854">
          <cell r="A854" t="str">
            <v>FPA600MT0233</v>
          </cell>
          <cell r="B854" t="str">
            <v>AREA NATURE 60X60</v>
          </cell>
        </row>
        <row r="855">
          <cell r="A855" t="str">
            <v>FPA600MT0233C</v>
          </cell>
          <cell r="B855" t="str">
            <v>AREA NATURE 60X60</v>
          </cell>
        </row>
        <row r="856">
          <cell r="A856" t="str">
            <v>FPA600MT0301</v>
          </cell>
          <cell r="B856" t="str">
            <v>NIEVE NATURE 60X60</v>
          </cell>
        </row>
        <row r="857">
          <cell r="A857" t="str">
            <v>FPA600MT0301C</v>
          </cell>
          <cell r="B857" t="str">
            <v>NIEVE NATURE 60X60</v>
          </cell>
        </row>
        <row r="858">
          <cell r="A858" t="str">
            <v>FPA600MT0310</v>
          </cell>
          <cell r="B858" t="str">
            <v>ACERO NATURE 60X60</v>
          </cell>
        </row>
        <row r="859">
          <cell r="A859" t="str">
            <v>FPA600MT0310C</v>
          </cell>
          <cell r="B859" t="str">
            <v>ACERO NATURE 60X60</v>
          </cell>
        </row>
        <row r="860">
          <cell r="A860" t="str">
            <v>FPA600MT0313</v>
          </cell>
          <cell r="B860" t="str">
            <v>NIQUEL NATURE 60X60</v>
          </cell>
        </row>
        <row r="861">
          <cell r="A861" t="str">
            <v>FPA600MT0313C</v>
          </cell>
          <cell r="B861" t="str">
            <v>NIQUEL NATURE 60X60</v>
          </cell>
        </row>
        <row r="862">
          <cell r="A862" t="str">
            <v>FPA600MT0314</v>
          </cell>
          <cell r="B862" t="str">
            <v>COSMOS NATURE 60X60</v>
          </cell>
        </row>
        <row r="863">
          <cell r="A863" t="str">
            <v>FPA600MT0314C</v>
          </cell>
          <cell r="B863" t="str">
            <v>COSMOS NATURE 60X60</v>
          </cell>
        </row>
        <row r="864">
          <cell r="A864" t="str">
            <v>FPA600PL0104</v>
          </cell>
          <cell r="B864" t="str">
            <v>MOKA 60X60</v>
          </cell>
        </row>
        <row r="865">
          <cell r="A865" t="str">
            <v>FPA600PL0104C</v>
          </cell>
          <cell r="B865" t="str">
            <v>MOKA 60X60</v>
          </cell>
        </row>
        <row r="866">
          <cell r="A866" t="str">
            <v>FPA600PL0111</v>
          </cell>
          <cell r="B866" t="str">
            <v>ARENA 60X60</v>
          </cell>
        </row>
        <row r="867">
          <cell r="A867" t="str">
            <v>FPA600PL0111C</v>
          </cell>
          <cell r="B867" t="str">
            <v>ARENA 60X60</v>
          </cell>
        </row>
        <row r="868">
          <cell r="A868" t="str">
            <v>FPA600PL0210</v>
          </cell>
          <cell r="B868" t="str">
            <v>ZONE 60X60</v>
          </cell>
        </row>
        <row r="869">
          <cell r="A869" t="str">
            <v>FPA600PL0210C</v>
          </cell>
          <cell r="B869" t="str">
            <v>ZONE 60X60</v>
          </cell>
        </row>
        <row r="870">
          <cell r="A870" t="str">
            <v>FPA600PL0211</v>
          </cell>
          <cell r="B870" t="str">
            <v>STUDIO 60X60</v>
          </cell>
        </row>
        <row r="871">
          <cell r="A871" t="str">
            <v>FPA600PL0211C</v>
          </cell>
          <cell r="B871" t="str">
            <v>STUDIO 60X60</v>
          </cell>
        </row>
        <row r="872">
          <cell r="A872" t="str">
            <v>FPA600PL0212</v>
          </cell>
          <cell r="B872" t="str">
            <v>GRAPHIC 60X60</v>
          </cell>
        </row>
        <row r="873">
          <cell r="A873" t="str">
            <v>FPA600PL0212C</v>
          </cell>
          <cell r="B873" t="str">
            <v>GRAPHIC 60X60</v>
          </cell>
        </row>
        <row r="874">
          <cell r="A874" t="str">
            <v>FPA600PL0233</v>
          </cell>
          <cell r="B874" t="str">
            <v>AREA 60X60</v>
          </cell>
        </row>
        <row r="875">
          <cell r="A875" t="str">
            <v>FPA600PL0233C</v>
          </cell>
          <cell r="B875" t="str">
            <v>AREA 60X60</v>
          </cell>
        </row>
        <row r="876">
          <cell r="A876" t="str">
            <v>FPA600PL0301</v>
          </cell>
          <cell r="B876" t="str">
            <v>NIEVE 60X60</v>
          </cell>
        </row>
        <row r="877">
          <cell r="A877" t="str">
            <v>FPA600PL0301C</v>
          </cell>
          <cell r="B877" t="str">
            <v>NIEVE 60X60</v>
          </cell>
        </row>
        <row r="878">
          <cell r="A878" t="str">
            <v>FPA600PL0310</v>
          </cell>
          <cell r="B878" t="str">
            <v>ACERO 60X60</v>
          </cell>
        </row>
        <row r="879">
          <cell r="A879" t="str">
            <v>FPA600PL0310C</v>
          </cell>
          <cell r="B879" t="str">
            <v>ACERO  60X60</v>
          </cell>
        </row>
        <row r="880">
          <cell r="A880" t="str">
            <v>FPA600PL0313</v>
          </cell>
          <cell r="B880" t="str">
            <v>NIQUEL 60X60</v>
          </cell>
        </row>
        <row r="881">
          <cell r="A881" t="str">
            <v>FPA600PL0313C</v>
          </cell>
          <cell r="B881" t="str">
            <v>NIQUEL 60X60</v>
          </cell>
        </row>
        <row r="882">
          <cell r="A882" t="str">
            <v>FPA600PL0314</v>
          </cell>
          <cell r="B882" t="str">
            <v>COSMOS 60X60</v>
          </cell>
        </row>
        <row r="883">
          <cell r="A883" t="str">
            <v>FPA600PL0314C</v>
          </cell>
          <cell r="B883" t="str">
            <v>COSMOS 60X60</v>
          </cell>
        </row>
        <row r="884">
          <cell r="A884" t="str">
            <v>FPG306MT0203</v>
          </cell>
          <cell r="B884" t="str">
            <v>SUNDANCE AVORIO (MATTE) 30X60</v>
          </cell>
        </row>
        <row r="885">
          <cell r="A885" t="str">
            <v>FPG306MT0231</v>
          </cell>
          <cell r="B885" t="str">
            <v>SUNDANCE CREAM (MATTE) 30X60</v>
          </cell>
        </row>
        <row r="886">
          <cell r="A886" t="str">
            <v>FPG306MT0303</v>
          </cell>
          <cell r="B886" t="str">
            <v>SANDSTONE AVORIO (MATTE) 30X60</v>
          </cell>
        </row>
        <row r="887">
          <cell r="A887" t="str">
            <v>FPG306NA0131</v>
          </cell>
          <cell r="B887" t="str">
            <v>CREMA (NATURAL) 30X60</v>
          </cell>
        </row>
        <row r="888">
          <cell r="A888" t="str">
            <v>FPG306PL0131</v>
          </cell>
          <cell r="B888" t="str">
            <v>CREMA (POLISHED) 30X60</v>
          </cell>
        </row>
        <row r="889">
          <cell r="A889" t="str">
            <v>FPG306PL0132</v>
          </cell>
          <cell r="B889" t="str">
            <v>CLARO (POLISHED) 30X60</v>
          </cell>
        </row>
        <row r="890">
          <cell r="A890" t="str">
            <v>FPG306PL0203</v>
          </cell>
          <cell r="B890" t="str">
            <v>SUNDANCE AVORIO (POLISHED) 30X60</v>
          </cell>
        </row>
        <row r="891">
          <cell r="A891" t="str">
            <v>FPG306PL0303</v>
          </cell>
          <cell r="B891" t="str">
            <v>SANDSTONE AVORIO (POLISHED) 30X60</v>
          </cell>
        </row>
        <row r="892">
          <cell r="A892" t="str">
            <v>FPG600MT0303</v>
          </cell>
          <cell r="B892" t="str">
            <v>SANDSTONE AVORIO (MATTE) 60X60</v>
          </cell>
        </row>
        <row r="893">
          <cell r="A893" t="str">
            <v>FPG600MT0303C</v>
          </cell>
          <cell r="B893" t="str">
            <v>SANDSTONE AVORIO (MATTE) 60X60</v>
          </cell>
        </row>
        <row r="894">
          <cell r="A894" t="str">
            <v>FPG600NA0131</v>
          </cell>
          <cell r="B894" t="str">
            <v>CREMA (NATURAL) 60X60</v>
          </cell>
        </row>
        <row r="895">
          <cell r="A895" t="str">
            <v>FPG600NA0131C</v>
          </cell>
          <cell r="B895" t="str">
            <v>CREMA (NATURAL) 60X60</v>
          </cell>
        </row>
        <row r="896">
          <cell r="A896" t="str">
            <v>FPG600NA0132</v>
          </cell>
          <cell r="B896" t="str">
            <v>CLARO (NATURAL) 60X60</v>
          </cell>
        </row>
        <row r="897">
          <cell r="A897" t="str">
            <v>FPG600NA0132C</v>
          </cell>
          <cell r="B897" t="str">
            <v>CLARO (NATURAL) 60X60</v>
          </cell>
        </row>
        <row r="898">
          <cell r="A898" t="str">
            <v>FPG600PL0131</v>
          </cell>
          <cell r="B898" t="str">
            <v>CREMA (POLISHED) 60X60</v>
          </cell>
        </row>
        <row r="899">
          <cell r="A899" t="str">
            <v>FPG600PL0131C</v>
          </cell>
          <cell r="B899" t="str">
            <v>CREMA (POLISHED) 60X60</v>
          </cell>
        </row>
        <row r="900">
          <cell r="A900" t="str">
            <v>FPG600PL0132</v>
          </cell>
          <cell r="B900" t="str">
            <v>CLARO (POLISHED) 60X60</v>
          </cell>
        </row>
        <row r="901">
          <cell r="A901" t="str">
            <v>FPG600PL0132C</v>
          </cell>
          <cell r="B901" t="str">
            <v>CLARO (POLISHED) 60X60</v>
          </cell>
        </row>
        <row r="902">
          <cell r="A902" t="str">
            <v>FPG600PL0203</v>
          </cell>
          <cell r="B902" t="str">
            <v>SUNDANCE AVORIO (POLISHED) 60X60</v>
          </cell>
        </row>
        <row r="903">
          <cell r="A903" t="str">
            <v>FPG600PL0203C</v>
          </cell>
          <cell r="B903" t="str">
            <v>SUNDANCE AVORIO (POLISHED) 60X60</v>
          </cell>
        </row>
        <row r="904">
          <cell r="A904" t="str">
            <v>FPG600PL0303</v>
          </cell>
          <cell r="B904" t="str">
            <v>SANDSTONE AVORIO (POLISHED) 60X60</v>
          </cell>
        </row>
        <row r="905">
          <cell r="A905" t="str">
            <v>FPG600PL0303C</v>
          </cell>
          <cell r="B905" t="str">
            <v>SANDSTONE AVORIO (POLISHED) 60X60</v>
          </cell>
        </row>
        <row r="906">
          <cell r="A906" t="str">
            <v>FPG600PL0401</v>
          </cell>
          <cell r="B906" t="str">
            <v>NUVOLA HOWLITE (POLISHED) 60X60</v>
          </cell>
        </row>
        <row r="907">
          <cell r="A907" t="str">
            <v>FPG600PL0401C</v>
          </cell>
          <cell r="B907" t="str">
            <v>NUVOLA HOWLITE (POLISHED) 60X60</v>
          </cell>
        </row>
        <row r="908">
          <cell r="A908" t="str">
            <v>FPG600PL9910</v>
          </cell>
          <cell r="B908" t="str">
            <v>MAGREY POLISHED 60X60</v>
          </cell>
        </row>
        <row r="909">
          <cell r="A909" t="str">
            <v>FPG600PL9910C</v>
          </cell>
          <cell r="B909" t="str">
            <v>MAGREY POLISED 60X60</v>
          </cell>
        </row>
        <row r="910">
          <cell r="A910" t="str">
            <v>FPI306PL0310</v>
          </cell>
          <cell r="B910" t="str">
            <v>FA60EN (POLISHED)</v>
          </cell>
        </row>
        <row r="911">
          <cell r="A911" t="str">
            <v>FPI600PL0310</v>
          </cell>
          <cell r="B911" t="str">
            <v>FA60EN (POLISHED)</v>
          </cell>
        </row>
        <row r="912">
          <cell r="A912" t="str">
            <v>FPI600PL0310C</v>
          </cell>
          <cell r="B912" t="str">
            <v>FA60EN (POLISHED)</v>
          </cell>
        </row>
        <row r="913">
          <cell r="A913" t="str">
            <v>FPL300MT0111</v>
          </cell>
          <cell r="B913" t="str">
            <v>ARENA NATURE 30X30</v>
          </cell>
        </row>
        <row r="914">
          <cell r="A914" t="str">
            <v>FPL300MT0203</v>
          </cell>
          <cell r="B914" t="str">
            <v>CUBE NATURE 30X30</v>
          </cell>
        </row>
        <row r="915">
          <cell r="A915" t="str">
            <v>FPL300MT0212</v>
          </cell>
          <cell r="B915" t="str">
            <v>GRAPHIC NATURE 30X30</v>
          </cell>
        </row>
        <row r="916">
          <cell r="A916" t="str">
            <v>FPL300MT0233</v>
          </cell>
          <cell r="B916" t="str">
            <v>AREA NATURE 30X30</v>
          </cell>
        </row>
        <row r="917">
          <cell r="A917" t="str">
            <v>FPL300MT0301</v>
          </cell>
          <cell r="B917" t="str">
            <v>NIEVE NATURE 30X30</v>
          </cell>
        </row>
        <row r="918">
          <cell r="A918" t="str">
            <v>FPL300MT0314</v>
          </cell>
          <cell r="B918" t="str">
            <v>COSMOS NATURE 30X30</v>
          </cell>
        </row>
        <row r="919">
          <cell r="A919" t="str">
            <v>FPL300PL0111</v>
          </cell>
          <cell r="B919" t="str">
            <v>ARENA 30X30</v>
          </cell>
        </row>
        <row r="920">
          <cell r="A920" t="str">
            <v>FPL300PL0203</v>
          </cell>
          <cell r="B920" t="str">
            <v>CUBE 30X30</v>
          </cell>
        </row>
        <row r="921">
          <cell r="A921" t="str">
            <v>FPL300PL0212</v>
          </cell>
          <cell r="B921" t="str">
            <v>GRAPHIC 30X30</v>
          </cell>
        </row>
        <row r="922">
          <cell r="A922" t="str">
            <v>FPL300PL0233</v>
          </cell>
          <cell r="B922" t="str">
            <v>AREA (POLISHED) 30x30</v>
          </cell>
        </row>
        <row r="923">
          <cell r="A923" t="str">
            <v>FPL300PL0310</v>
          </cell>
          <cell r="B923" t="str">
            <v>ACERO  30X30</v>
          </cell>
        </row>
        <row r="924">
          <cell r="A924" t="str">
            <v>FPL300PL0313</v>
          </cell>
          <cell r="B924" t="str">
            <v>NIQUEL 30X30</v>
          </cell>
        </row>
        <row r="925">
          <cell r="A925" t="str">
            <v>FPL300PL0314</v>
          </cell>
          <cell r="B925" t="str">
            <v>COSMOS 30X30</v>
          </cell>
        </row>
        <row r="926">
          <cell r="A926" t="str">
            <v>FPL306MT0104</v>
          </cell>
          <cell r="B926" t="str">
            <v>MOKA NATURE 30X60</v>
          </cell>
        </row>
        <row r="927">
          <cell r="A927" t="str">
            <v>FPL306MT0111</v>
          </cell>
          <cell r="B927" t="str">
            <v>ARENA NATURE 30X60</v>
          </cell>
        </row>
        <row r="928">
          <cell r="A928" t="str">
            <v>FPL306MT0203</v>
          </cell>
          <cell r="B928" t="str">
            <v>CUBE NATURE 30X60</v>
          </cell>
        </row>
        <row r="929">
          <cell r="A929" t="str">
            <v>FPL306MT0203B</v>
          </cell>
          <cell r="B929" t="str">
            <v>CUBE NATURE 30X60</v>
          </cell>
        </row>
        <row r="930">
          <cell r="A930" t="str">
            <v>FPL306MT0203C</v>
          </cell>
          <cell r="B930" t="str">
            <v>CUBE NATURE 30X60</v>
          </cell>
        </row>
        <row r="931">
          <cell r="A931" t="str">
            <v>FPL306MT0207</v>
          </cell>
          <cell r="B931" t="str">
            <v>SCENE NATURE 30X60</v>
          </cell>
        </row>
        <row r="932">
          <cell r="A932" t="str">
            <v>FPL306MT0207B</v>
          </cell>
          <cell r="B932" t="str">
            <v>SCENE NATURE 30X60</v>
          </cell>
        </row>
        <row r="933">
          <cell r="A933" t="str">
            <v>FPL306MT0207C</v>
          </cell>
          <cell r="B933" t="str">
            <v>SCENE NATURE 30X60</v>
          </cell>
        </row>
        <row r="934">
          <cell r="A934" t="str">
            <v>FPL306MT0210</v>
          </cell>
          <cell r="B934" t="str">
            <v>ZONE NATURE 30X60</v>
          </cell>
        </row>
        <row r="935">
          <cell r="A935" t="str">
            <v>FPL306MT0210B</v>
          </cell>
          <cell r="B935" t="str">
            <v>ZONE NATURE 30X60</v>
          </cell>
        </row>
        <row r="936">
          <cell r="A936" t="str">
            <v>FPL306MT0210C</v>
          </cell>
          <cell r="B936" t="str">
            <v>ZONE NATURE 30X60</v>
          </cell>
        </row>
        <row r="937">
          <cell r="A937" t="str">
            <v>FPL306MT0211</v>
          </cell>
          <cell r="B937" t="str">
            <v>STUDIO NATURE 30X60</v>
          </cell>
        </row>
        <row r="938">
          <cell r="A938" t="str">
            <v>FPL306MT0211B</v>
          </cell>
          <cell r="B938" t="str">
            <v>STUDIO NATURE 30X60</v>
          </cell>
        </row>
        <row r="939">
          <cell r="A939" t="str">
            <v>FPL306MT0211C</v>
          </cell>
          <cell r="B939" t="str">
            <v>STUDIO NATURE 30X60</v>
          </cell>
        </row>
        <row r="940">
          <cell r="A940" t="str">
            <v>FPL306MT0212</v>
          </cell>
          <cell r="B940" t="str">
            <v>GRAPHIC NATURE 30X60</v>
          </cell>
        </row>
        <row r="941">
          <cell r="A941" t="str">
            <v>FPL306MT0212B</v>
          </cell>
          <cell r="B941" t="str">
            <v>GRAPHIC NATURE 30X60</v>
          </cell>
        </row>
        <row r="942">
          <cell r="A942" t="str">
            <v>FPL306MT0212C</v>
          </cell>
          <cell r="B942" t="str">
            <v>GRAPHIC NATURE 30X60</v>
          </cell>
        </row>
        <row r="943">
          <cell r="A943" t="str">
            <v>FPL306MT0233</v>
          </cell>
          <cell r="B943" t="str">
            <v>AREA NATURE 30X60</v>
          </cell>
        </row>
        <row r="944">
          <cell r="A944" t="str">
            <v>FPL306MT0233B</v>
          </cell>
          <cell r="B944" t="str">
            <v>AREA NATURE 30X60</v>
          </cell>
        </row>
        <row r="945">
          <cell r="A945" t="str">
            <v>FPL306MT0233C</v>
          </cell>
          <cell r="B945" t="str">
            <v>AREA NATURE 30X60</v>
          </cell>
        </row>
        <row r="946">
          <cell r="A946" t="str">
            <v>FPL306MT0301</v>
          </cell>
          <cell r="B946" t="str">
            <v>NIEVE NATURE 30X60</v>
          </cell>
        </row>
        <row r="947">
          <cell r="A947" t="str">
            <v>FPL306MT0310</v>
          </cell>
          <cell r="B947" t="str">
            <v>ACERO NATURE 30X60</v>
          </cell>
        </row>
        <row r="948">
          <cell r="A948" t="str">
            <v>FPL306MT0313</v>
          </cell>
          <cell r="B948" t="str">
            <v>NIQUEL NATURE 30X60</v>
          </cell>
        </row>
        <row r="949">
          <cell r="A949" t="str">
            <v>FPL306MT0314</v>
          </cell>
          <cell r="B949" t="str">
            <v>COSMOS NATURE 30X60</v>
          </cell>
        </row>
        <row r="950">
          <cell r="A950" t="str">
            <v>FPL306PL0104</v>
          </cell>
          <cell r="B950" t="str">
            <v>MOKA  30X60</v>
          </cell>
        </row>
        <row r="951">
          <cell r="A951" t="str">
            <v>FPL306PL0111</v>
          </cell>
          <cell r="B951" t="str">
            <v>ARENA  30X60</v>
          </cell>
        </row>
        <row r="952">
          <cell r="A952" t="str">
            <v>FPL306PL0203</v>
          </cell>
          <cell r="B952" t="str">
            <v>CUBE 30X60</v>
          </cell>
        </row>
        <row r="953">
          <cell r="A953" t="str">
            <v>FPL306PL0203B</v>
          </cell>
          <cell r="B953" t="str">
            <v>CUBE 30X60</v>
          </cell>
        </row>
        <row r="954">
          <cell r="A954" t="str">
            <v>FPL306PL0203C</v>
          </cell>
          <cell r="B954" t="str">
            <v>CUBE 30X60</v>
          </cell>
        </row>
        <row r="955">
          <cell r="A955" t="str">
            <v>FPL306PL0207</v>
          </cell>
          <cell r="B955" t="str">
            <v>SCENE 30X60</v>
          </cell>
        </row>
        <row r="956">
          <cell r="A956" t="str">
            <v>FPL306PL0207B</v>
          </cell>
          <cell r="B956" t="str">
            <v>SCENE 30X60</v>
          </cell>
        </row>
        <row r="957">
          <cell r="A957" t="str">
            <v>FPL306PL0207C</v>
          </cell>
          <cell r="B957" t="str">
            <v>SCENE 30X60</v>
          </cell>
        </row>
        <row r="958">
          <cell r="A958" t="str">
            <v>FPL306PL0210</v>
          </cell>
          <cell r="B958" t="str">
            <v>ZONE  30X60</v>
          </cell>
        </row>
        <row r="959">
          <cell r="A959" t="str">
            <v>FPL306PL0210B</v>
          </cell>
          <cell r="B959" t="str">
            <v>ZONE 30X60</v>
          </cell>
        </row>
        <row r="960">
          <cell r="A960" t="str">
            <v>FPL306PL0210C</v>
          </cell>
          <cell r="B960" t="str">
            <v>ZONE 30X60</v>
          </cell>
        </row>
        <row r="961">
          <cell r="A961" t="str">
            <v>FPL306PL0211</v>
          </cell>
          <cell r="B961" t="str">
            <v>STUDIO 30X60</v>
          </cell>
        </row>
        <row r="962">
          <cell r="A962" t="str">
            <v>FPL306PL0211B</v>
          </cell>
          <cell r="B962" t="str">
            <v>STUDIO 30X60</v>
          </cell>
        </row>
        <row r="963">
          <cell r="A963" t="str">
            <v>FPL306PL0211C</v>
          </cell>
          <cell r="B963" t="str">
            <v>STUDIO 30X60</v>
          </cell>
        </row>
        <row r="964">
          <cell r="A964" t="str">
            <v>FPL306PL0212</v>
          </cell>
          <cell r="B964" t="str">
            <v>GRAPHIC 30X60</v>
          </cell>
        </row>
        <row r="965">
          <cell r="A965" t="str">
            <v>FPL306PL0212B</v>
          </cell>
          <cell r="B965" t="str">
            <v>GRAPHIC 30X60</v>
          </cell>
        </row>
        <row r="966">
          <cell r="A966" t="str">
            <v>FPL306PL0212C</v>
          </cell>
          <cell r="B966" t="str">
            <v>GRAPHIC 30X60</v>
          </cell>
        </row>
        <row r="967">
          <cell r="A967" t="str">
            <v>FPL306PL0233</v>
          </cell>
          <cell r="B967" t="str">
            <v>AREA (POLISHED) 30X60</v>
          </cell>
        </row>
        <row r="968">
          <cell r="A968" t="str">
            <v>FPL306PL0233B</v>
          </cell>
          <cell r="B968" t="str">
            <v>AREA (POLISHED) 30X60</v>
          </cell>
        </row>
        <row r="969">
          <cell r="A969" t="str">
            <v>FPL306PL0233C</v>
          </cell>
          <cell r="B969" t="str">
            <v>AREA 30X60</v>
          </cell>
        </row>
        <row r="970">
          <cell r="A970" t="str">
            <v>FPL306PL0301</v>
          </cell>
          <cell r="B970" t="str">
            <v>NIEVE 30X60</v>
          </cell>
        </row>
        <row r="971">
          <cell r="A971" t="str">
            <v>FPL306PL0310</v>
          </cell>
          <cell r="B971" t="str">
            <v>ACERO 30X60</v>
          </cell>
        </row>
        <row r="972">
          <cell r="A972" t="str">
            <v>FPL306PL0313</v>
          </cell>
          <cell r="B972" t="str">
            <v>NIQUEL 30X60</v>
          </cell>
        </row>
        <row r="973">
          <cell r="A973" t="str">
            <v>FPL306PL0314</v>
          </cell>
          <cell r="B973" t="str">
            <v>COSMOS 30X60</v>
          </cell>
        </row>
        <row r="974">
          <cell r="A974" t="str">
            <v>FPL600MT0104</v>
          </cell>
          <cell r="B974" t="str">
            <v>MOKA NATURE 60X60</v>
          </cell>
        </row>
        <row r="975">
          <cell r="A975" t="str">
            <v>FPL600MT0104C</v>
          </cell>
          <cell r="B975" t="str">
            <v>MOKA NATURE 60X60</v>
          </cell>
        </row>
        <row r="976">
          <cell r="A976" t="str">
            <v>FPL600MT0104CX</v>
          </cell>
          <cell r="B976" t="str">
            <v>MOKA NATURE 60X60</v>
          </cell>
        </row>
        <row r="977">
          <cell r="A977" t="str">
            <v>FPL600MT0104X</v>
          </cell>
          <cell r="B977" t="str">
            <v>MOKA NATURE 60X60</v>
          </cell>
        </row>
        <row r="978">
          <cell r="A978" t="str">
            <v>FPL600MT0111</v>
          </cell>
          <cell r="B978" t="str">
            <v>ARENA NATURE 60X60</v>
          </cell>
        </row>
        <row r="979">
          <cell r="A979" t="str">
            <v>FPL600MT0111C</v>
          </cell>
          <cell r="B979" t="str">
            <v>ARENA NATURE 60X60</v>
          </cell>
        </row>
        <row r="980">
          <cell r="A980" t="str">
            <v>FPL600MT0111X</v>
          </cell>
          <cell r="B980" t="str">
            <v>ARENA NATURE 60X60</v>
          </cell>
        </row>
        <row r="981">
          <cell r="A981" t="str">
            <v>FPL600MT0203</v>
          </cell>
          <cell r="B981" t="str">
            <v>CUBE NATURE 60X60</v>
          </cell>
        </row>
        <row r="982">
          <cell r="A982" t="str">
            <v>FPL600MT0203B</v>
          </cell>
          <cell r="B982" t="str">
            <v>CUBE NATURE 60X60</v>
          </cell>
        </row>
        <row r="983">
          <cell r="A983" t="str">
            <v>FPL600MT0203c</v>
          </cell>
          <cell r="B983" t="str">
            <v>CUBE NATURE 60X60</v>
          </cell>
        </row>
        <row r="984">
          <cell r="A984" t="str">
            <v>FPL600MT0207</v>
          </cell>
          <cell r="B984" t="str">
            <v>SCENE NATURE 60X60</v>
          </cell>
        </row>
        <row r="985">
          <cell r="A985" t="str">
            <v>FPL600MT0207B</v>
          </cell>
          <cell r="B985" t="str">
            <v>SCENE NATURE 60X60</v>
          </cell>
        </row>
        <row r="986">
          <cell r="A986" t="str">
            <v>FPL600MT0207C</v>
          </cell>
          <cell r="B986" t="str">
            <v>SCENE NATURE 60X60</v>
          </cell>
        </row>
        <row r="987">
          <cell r="A987" t="str">
            <v>FPL600MT0210</v>
          </cell>
          <cell r="B987" t="str">
            <v>ZONE NATURE 60X60</v>
          </cell>
        </row>
        <row r="988">
          <cell r="A988" t="str">
            <v>FPL600MT0210B</v>
          </cell>
          <cell r="B988" t="str">
            <v>ZONE NATURE 60X60</v>
          </cell>
        </row>
        <row r="989">
          <cell r="A989" t="str">
            <v>FPL600MT0210C</v>
          </cell>
          <cell r="B989" t="str">
            <v>ZONE NATURE 60X60</v>
          </cell>
        </row>
        <row r="990">
          <cell r="A990" t="str">
            <v>FPL600MT0211</v>
          </cell>
          <cell r="B990" t="str">
            <v>STUDIO NATURE 60X60</v>
          </cell>
        </row>
        <row r="991">
          <cell r="A991" t="str">
            <v>FPL600MT0211B</v>
          </cell>
          <cell r="B991" t="str">
            <v>STUDIO NATURE 60X60</v>
          </cell>
        </row>
        <row r="992">
          <cell r="A992" t="str">
            <v>FPL600MT0211C</v>
          </cell>
          <cell r="B992" t="str">
            <v>STUDIO NATURE 60X60</v>
          </cell>
        </row>
        <row r="993">
          <cell r="A993" t="str">
            <v>FPL600MT0212</v>
          </cell>
          <cell r="B993" t="str">
            <v>GRAPHIC NATURE 60X60</v>
          </cell>
        </row>
        <row r="994">
          <cell r="A994" t="str">
            <v>FPL600MT0212B</v>
          </cell>
          <cell r="B994" t="str">
            <v>GRAPHIC NATURE 60X60</v>
          </cell>
        </row>
        <row r="995">
          <cell r="A995" t="str">
            <v>FPL600MT0212C</v>
          </cell>
          <cell r="B995" t="str">
            <v>GRAPHIC NATURE 60X60</v>
          </cell>
        </row>
        <row r="996">
          <cell r="A996" t="str">
            <v>FPL600MT0233</v>
          </cell>
          <cell r="B996" t="str">
            <v>AREA NATURE 60X60</v>
          </cell>
        </row>
        <row r="997">
          <cell r="A997" t="str">
            <v>FPL600MT0233B</v>
          </cell>
          <cell r="B997" t="str">
            <v>AREA NATURE 60X60</v>
          </cell>
        </row>
        <row r="998">
          <cell r="A998" t="str">
            <v>FPL600MT0233C</v>
          </cell>
          <cell r="B998" t="str">
            <v>AREA NATURE 60X60</v>
          </cell>
        </row>
        <row r="999">
          <cell r="A999" t="str">
            <v>FPL600MT0301</v>
          </cell>
          <cell r="B999" t="str">
            <v>NIEVE NATURE  60X60</v>
          </cell>
        </row>
        <row r="1000">
          <cell r="A1000" t="str">
            <v>FPL600MT0301C</v>
          </cell>
          <cell r="B1000" t="str">
            <v>NIEVE NATURE 60X60</v>
          </cell>
        </row>
        <row r="1001">
          <cell r="A1001" t="str">
            <v>FPL600MT0310</v>
          </cell>
          <cell r="B1001" t="str">
            <v>ACERO  NATURE  60X60</v>
          </cell>
        </row>
        <row r="1002">
          <cell r="A1002" t="str">
            <v>FPL600MT0310C</v>
          </cell>
          <cell r="B1002" t="str">
            <v>ACERO NATURE 60X60</v>
          </cell>
        </row>
        <row r="1003">
          <cell r="A1003" t="str">
            <v>FPL600MT0313</v>
          </cell>
          <cell r="B1003" t="str">
            <v>NIQUEL NATURE 60X60</v>
          </cell>
        </row>
        <row r="1004">
          <cell r="A1004" t="str">
            <v>FPL600MT0313C</v>
          </cell>
          <cell r="B1004" t="str">
            <v>NIQUEL NATURE 60X60</v>
          </cell>
        </row>
        <row r="1005">
          <cell r="A1005" t="str">
            <v>FPL600MT0314</v>
          </cell>
          <cell r="B1005" t="str">
            <v>COSMOS NATURE 60X60</v>
          </cell>
        </row>
        <row r="1006">
          <cell r="A1006" t="str">
            <v>FPL600MT0314C</v>
          </cell>
          <cell r="B1006" t="str">
            <v>COSMOS NATURE 60X60</v>
          </cell>
        </row>
        <row r="1007">
          <cell r="A1007" t="str">
            <v>FPL600PL0104</v>
          </cell>
          <cell r="B1007" t="str">
            <v>MOKA  60X60</v>
          </cell>
        </row>
        <row r="1008">
          <cell r="A1008" t="str">
            <v>FPL600PL0104C</v>
          </cell>
          <cell r="B1008" t="str">
            <v>MOKA  60X60</v>
          </cell>
        </row>
        <row r="1009">
          <cell r="A1009" t="str">
            <v>FPL600PL0104X</v>
          </cell>
          <cell r="B1009" t="str">
            <v>MOKA  60X60</v>
          </cell>
        </row>
        <row r="1010">
          <cell r="A1010" t="str">
            <v>FPL600PL0111</v>
          </cell>
          <cell r="B1010" t="str">
            <v>ARENA  60X60</v>
          </cell>
        </row>
        <row r="1011">
          <cell r="A1011" t="str">
            <v>FPL600PL0111C</v>
          </cell>
          <cell r="B1011" t="str">
            <v>ARENA  60X60</v>
          </cell>
        </row>
        <row r="1012">
          <cell r="A1012" t="str">
            <v>FPL600PL0203</v>
          </cell>
          <cell r="B1012" t="str">
            <v>CUBE 60X60</v>
          </cell>
        </row>
        <row r="1013">
          <cell r="A1013" t="str">
            <v>FPL600PL0203B</v>
          </cell>
          <cell r="B1013" t="str">
            <v>CUBE 60X60</v>
          </cell>
        </row>
        <row r="1014">
          <cell r="A1014" t="str">
            <v>FPL600PL0203C</v>
          </cell>
          <cell r="B1014" t="str">
            <v>CUBE  60X60</v>
          </cell>
        </row>
        <row r="1015">
          <cell r="A1015" t="str">
            <v>FPL600PL0207</v>
          </cell>
          <cell r="B1015" t="str">
            <v>SCENE 60X60</v>
          </cell>
        </row>
        <row r="1016">
          <cell r="A1016" t="str">
            <v>FPL600PL0207B</v>
          </cell>
          <cell r="B1016" t="str">
            <v>SCENE 60X60</v>
          </cell>
        </row>
        <row r="1017">
          <cell r="A1017" t="str">
            <v>FPL600PL0207C</v>
          </cell>
          <cell r="B1017" t="str">
            <v>SCENE 60X60</v>
          </cell>
        </row>
        <row r="1018">
          <cell r="A1018" t="str">
            <v>FPL600PL0210</v>
          </cell>
          <cell r="B1018" t="str">
            <v>ZONE 60X60</v>
          </cell>
        </row>
        <row r="1019">
          <cell r="A1019" t="str">
            <v>FPL600PL0210B</v>
          </cell>
          <cell r="B1019" t="str">
            <v>ZONE 60X60</v>
          </cell>
        </row>
        <row r="1020">
          <cell r="A1020" t="str">
            <v>FPL600PL0210C</v>
          </cell>
          <cell r="B1020" t="str">
            <v>ZONE 60X60</v>
          </cell>
        </row>
        <row r="1021">
          <cell r="A1021" t="str">
            <v>FPL600PL0211</v>
          </cell>
          <cell r="B1021" t="str">
            <v>STUDIO 60X60</v>
          </cell>
        </row>
        <row r="1022">
          <cell r="A1022" t="str">
            <v>FPL600PL0211B</v>
          </cell>
          <cell r="B1022" t="str">
            <v>STUDIO 60X60</v>
          </cell>
        </row>
        <row r="1023">
          <cell r="A1023" t="str">
            <v>FPL600PL0211C</v>
          </cell>
          <cell r="B1023" t="str">
            <v>STUDIO 60X60</v>
          </cell>
        </row>
        <row r="1024">
          <cell r="A1024" t="str">
            <v>FPL600PL0212</v>
          </cell>
          <cell r="B1024" t="str">
            <v>GRAPHIC 60X60</v>
          </cell>
        </row>
        <row r="1025">
          <cell r="A1025" t="str">
            <v>FPL600PL0212B</v>
          </cell>
          <cell r="B1025" t="str">
            <v>GRAPHIC 60X60</v>
          </cell>
        </row>
        <row r="1026">
          <cell r="A1026" t="str">
            <v>FPL600PL0212C</v>
          </cell>
          <cell r="B1026" t="str">
            <v>GRAPHIC 60X60</v>
          </cell>
        </row>
        <row r="1027">
          <cell r="A1027" t="str">
            <v>FPL600PL0233</v>
          </cell>
          <cell r="B1027" t="str">
            <v>AREA 60X60</v>
          </cell>
        </row>
        <row r="1028">
          <cell r="A1028" t="str">
            <v>FPL600PL0233B</v>
          </cell>
          <cell r="B1028" t="str">
            <v>AREA 60X60</v>
          </cell>
        </row>
        <row r="1029">
          <cell r="A1029" t="str">
            <v>FPL600PL0233C</v>
          </cell>
          <cell r="B1029" t="str">
            <v>AREA 60X60</v>
          </cell>
        </row>
        <row r="1030">
          <cell r="A1030" t="str">
            <v>FPL600PL0301</v>
          </cell>
          <cell r="B1030" t="str">
            <v>NIEVE 60X60</v>
          </cell>
        </row>
        <row r="1031">
          <cell r="A1031" t="str">
            <v>FPL600PL0301C</v>
          </cell>
          <cell r="B1031" t="str">
            <v>NIEVE 60X60</v>
          </cell>
        </row>
        <row r="1032">
          <cell r="A1032" t="str">
            <v>FPL600PL0310</v>
          </cell>
          <cell r="B1032" t="str">
            <v>ACERO  60X60</v>
          </cell>
        </row>
        <row r="1033">
          <cell r="A1033" t="str">
            <v>FPL600PL0310C</v>
          </cell>
          <cell r="B1033" t="str">
            <v>ACERO  60X60</v>
          </cell>
        </row>
        <row r="1034">
          <cell r="A1034" t="str">
            <v>FPL600PL0313</v>
          </cell>
          <cell r="B1034" t="str">
            <v>NIQUEL 60X60</v>
          </cell>
        </row>
        <row r="1035">
          <cell r="A1035" t="str">
            <v>FPL600PL0313C</v>
          </cell>
          <cell r="B1035" t="str">
            <v>NIQUEL 60X60</v>
          </cell>
        </row>
        <row r="1036">
          <cell r="A1036" t="str">
            <v>FPL600PL0314</v>
          </cell>
          <cell r="B1036" t="str">
            <v>COSMOS 60X60</v>
          </cell>
        </row>
        <row r="1037">
          <cell r="A1037" t="str">
            <v>FPL600PL0314C</v>
          </cell>
          <cell r="B1037" t="str">
            <v>COSMOS 60X60</v>
          </cell>
        </row>
        <row r="1038">
          <cell r="A1038" t="str">
            <v>FPM300FL0202</v>
          </cell>
          <cell r="B1038" t="str">
            <v>MANHATTAN BIANCO FLAMED 30X30</v>
          </cell>
        </row>
        <row r="1039">
          <cell r="A1039" t="str">
            <v>FPM300FL0204</v>
          </cell>
          <cell r="B1039" t="str">
            <v>MANHATTAN MOKA FLAMED 30X30</v>
          </cell>
        </row>
        <row r="1040">
          <cell r="A1040" t="str">
            <v>FPM300FL0205</v>
          </cell>
          <cell r="B1040" t="str">
            <v>MANHATTAN BASALTO FLAMED 30x30</v>
          </cell>
        </row>
        <row r="1041">
          <cell r="A1041" t="str">
            <v>FPM300FL0212</v>
          </cell>
          <cell r="B1041" t="str">
            <v>MANHATTAN ARGENTO FLAMED 30x30</v>
          </cell>
        </row>
        <row r="1042">
          <cell r="A1042" t="str">
            <v>FPM300FL0301</v>
          </cell>
          <cell r="B1042" t="str">
            <v>MANHATTAN HOWLITE FLAMED 30X30</v>
          </cell>
        </row>
        <row r="1043">
          <cell r="A1043" t="str">
            <v>FPM300NA0202</v>
          </cell>
          <cell r="B1043" t="str">
            <v>MANHATTAN BIANCO NATURAL 30X30</v>
          </cell>
        </row>
        <row r="1044">
          <cell r="A1044" t="str">
            <v>FPM300NA0204</v>
          </cell>
          <cell r="B1044" t="str">
            <v>MANHATTAN MOKA NATURAL 30X30</v>
          </cell>
        </row>
        <row r="1045">
          <cell r="A1045" t="str">
            <v>FPM300NA0205</v>
          </cell>
          <cell r="B1045" t="str">
            <v>MANHATTAN BASALTO NATURAL 30X30</v>
          </cell>
        </row>
        <row r="1046">
          <cell r="A1046" t="str">
            <v>FPM300NA0212</v>
          </cell>
          <cell r="B1046" t="str">
            <v>MANHATTAN ARGENTO NATURAL 30x30</v>
          </cell>
        </row>
        <row r="1047">
          <cell r="A1047" t="str">
            <v>FPM300NA0301</v>
          </cell>
          <cell r="B1047" t="str">
            <v>MANHATTAN HOWLITE NATURAL 30X30</v>
          </cell>
        </row>
        <row r="1048">
          <cell r="A1048" t="str">
            <v>FPM300PL0202</v>
          </cell>
          <cell r="B1048" t="str">
            <v>Manhattan Bianco Polished 30X30</v>
          </cell>
        </row>
        <row r="1049">
          <cell r="A1049" t="str">
            <v>FPM300PL0204</v>
          </cell>
          <cell r="B1049" t="str">
            <v>Manhattan Moka Polished 30X30</v>
          </cell>
        </row>
        <row r="1050">
          <cell r="A1050" t="str">
            <v>FPM300PL0205</v>
          </cell>
          <cell r="B1050" t="str">
            <v>MANHATTAN BASALTO POLISHED 30x30</v>
          </cell>
        </row>
        <row r="1051">
          <cell r="A1051" t="str">
            <v>FPM300PL0212</v>
          </cell>
          <cell r="B1051" t="str">
            <v>MANHATTAN ARGENTO POLISHED 30x30</v>
          </cell>
        </row>
        <row r="1052">
          <cell r="A1052" t="str">
            <v>FPM300PL0301</v>
          </cell>
          <cell r="B1052" t="str">
            <v>Manhattan Howlite Polished 30X30</v>
          </cell>
        </row>
        <row r="1053">
          <cell r="A1053" t="str">
            <v>FPM306FL0202</v>
          </cell>
          <cell r="B1053" t="str">
            <v>MANHATTAN BIANCO FLAMED 30X60</v>
          </cell>
        </row>
        <row r="1054">
          <cell r="A1054" t="str">
            <v>FPM306FL0204</v>
          </cell>
          <cell r="B1054" t="str">
            <v>MANHATTAN MOKA FLAMED 30X60</v>
          </cell>
        </row>
        <row r="1055">
          <cell r="A1055" t="str">
            <v>FPM306FL0205</v>
          </cell>
          <cell r="B1055" t="str">
            <v>MANHATTAN BASALTO FLAMED 30x60</v>
          </cell>
        </row>
        <row r="1056">
          <cell r="A1056" t="str">
            <v>FPM306FL0212</v>
          </cell>
          <cell r="B1056" t="str">
            <v>MANHATTAN ARGENTO FLAMED 30x60</v>
          </cell>
        </row>
        <row r="1057">
          <cell r="A1057" t="str">
            <v>FPM306FL0301</v>
          </cell>
          <cell r="B1057" t="str">
            <v>MANHATTAN HOWLITE FLAMED 30X60</v>
          </cell>
        </row>
        <row r="1058">
          <cell r="A1058" t="str">
            <v>FPM306NA0202</v>
          </cell>
          <cell r="B1058" t="str">
            <v>MANHATTAN BIANCO NATURAL 30X60</v>
          </cell>
        </row>
        <row r="1059">
          <cell r="A1059" t="str">
            <v>FPM306NA0204</v>
          </cell>
          <cell r="B1059" t="str">
            <v>Manhattan Moka Natural 30X60</v>
          </cell>
        </row>
        <row r="1060">
          <cell r="A1060" t="str">
            <v>FPM306NA0205</v>
          </cell>
          <cell r="B1060" t="str">
            <v>MANHATTAN BASALTO NATURAL 30X60</v>
          </cell>
        </row>
        <row r="1061">
          <cell r="A1061" t="str">
            <v>FPM306NA0212</v>
          </cell>
          <cell r="B1061" t="str">
            <v>MANHATTAN ARGENTO NATURAL 30x60</v>
          </cell>
        </row>
        <row r="1062">
          <cell r="A1062" t="str">
            <v>FPM306NA0301</v>
          </cell>
          <cell r="B1062" t="str">
            <v>MANHATTAN HOWLITE NATURAL 30X60</v>
          </cell>
        </row>
        <row r="1063">
          <cell r="A1063" t="str">
            <v>FPM306PL0202</v>
          </cell>
          <cell r="B1063" t="str">
            <v>Manhattan Bianco Polished 30X60</v>
          </cell>
        </row>
        <row r="1064">
          <cell r="A1064" t="str">
            <v>FPM306PL0204</v>
          </cell>
          <cell r="B1064" t="str">
            <v>Manhattan Moka Polished 30X60</v>
          </cell>
        </row>
        <row r="1065">
          <cell r="A1065" t="str">
            <v>FPM306PL0205</v>
          </cell>
          <cell r="B1065" t="str">
            <v>MANHATTAN BASALTO POLISHED 30x60</v>
          </cell>
        </row>
        <row r="1066">
          <cell r="A1066" t="str">
            <v>FPM306PL0212</v>
          </cell>
          <cell r="B1066" t="str">
            <v>MANHATTAN ARGENTO POLISHED 30x60</v>
          </cell>
        </row>
        <row r="1067">
          <cell r="A1067" t="str">
            <v>FPM306PL0301</v>
          </cell>
          <cell r="B1067" t="str">
            <v>Manhattan Howlite Polished 30X60</v>
          </cell>
        </row>
        <row r="1068">
          <cell r="A1068" t="str">
            <v>FPM600FL0202</v>
          </cell>
          <cell r="B1068" t="str">
            <v>MANHATTAN BIANCO FLAMED 60X60</v>
          </cell>
        </row>
        <row r="1069">
          <cell r="A1069" t="str">
            <v>FPM600FL0204</v>
          </cell>
          <cell r="B1069" t="str">
            <v>MANHATTAN MOKA FLAMED 60x60</v>
          </cell>
        </row>
        <row r="1070">
          <cell r="A1070" t="str">
            <v>FPM600FL0205</v>
          </cell>
          <cell r="B1070" t="str">
            <v>MANHATTAN BASALTO FLAMED 60x60</v>
          </cell>
        </row>
        <row r="1071">
          <cell r="A1071" t="str">
            <v>FPM600FL0212</v>
          </cell>
          <cell r="B1071" t="str">
            <v>MANHATTAN ARGENTO FLAMED 60x60</v>
          </cell>
        </row>
        <row r="1072">
          <cell r="A1072" t="str">
            <v>FPM600FL0301</v>
          </cell>
          <cell r="B1072" t="str">
            <v>MANHATTAN HOWLITE FLAMED 60x60</v>
          </cell>
        </row>
        <row r="1073">
          <cell r="A1073" t="str">
            <v>FPM600NA0202</v>
          </cell>
          <cell r="B1073" t="str">
            <v>MANHATTAN BIANCO NATURAL 60X60</v>
          </cell>
        </row>
        <row r="1074">
          <cell r="A1074" t="str">
            <v>FPM600NA0204</v>
          </cell>
          <cell r="B1074" t="str">
            <v>MANHATTAN MOKA NATURAL 60X60</v>
          </cell>
        </row>
        <row r="1075">
          <cell r="A1075" t="str">
            <v>FPM600NA0205</v>
          </cell>
          <cell r="B1075" t="str">
            <v>MANHATTAN BASALTO NATURAL 60X60</v>
          </cell>
        </row>
        <row r="1076">
          <cell r="A1076" t="str">
            <v>FPM600NA0212</v>
          </cell>
          <cell r="B1076" t="str">
            <v>MANHATTAN ARGENTO NATURAL 60x60</v>
          </cell>
        </row>
        <row r="1077">
          <cell r="A1077" t="str">
            <v>FPM600NA0301</v>
          </cell>
          <cell r="B1077" t="str">
            <v>MANHATTAN HOWLITE NATURAL 60X60</v>
          </cell>
        </row>
        <row r="1078">
          <cell r="A1078" t="str">
            <v>FPM600PL0202</v>
          </cell>
          <cell r="B1078" t="str">
            <v>Manhattan Bianco Polished 60X60</v>
          </cell>
        </row>
        <row r="1079">
          <cell r="A1079" t="str">
            <v>FPM600PL0204</v>
          </cell>
          <cell r="B1079" t="str">
            <v>Manhattan Moka Polished 60X60</v>
          </cell>
        </row>
        <row r="1080">
          <cell r="A1080" t="str">
            <v>FPM600PL0205</v>
          </cell>
          <cell r="B1080" t="str">
            <v>MANHATTAN BASALTO POLISHED 60x60</v>
          </cell>
        </row>
        <row r="1081">
          <cell r="A1081" t="str">
            <v>FPM600PL0212</v>
          </cell>
          <cell r="B1081" t="str">
            <v>MANHATTAN ARGENTO POLISHED 60x60</v>
          </cell>
        </row>
        <row r="1082">
          <cell r="A1082" t="str">
            <v>FPM600PL0301</v>
          </cell>
          <cell r="B1082" t="str">
            <v>Manhattan Howlite Polished 60X60</v>
          </cell>
        </row>
        <row r="1083">
          <cell r="A1083" t="str">
            <v>FPT306MT3004</v>
          </cell>
          <cell r="B1083" t="str">
            <v>D'INTERNO MOKA (MATTE)30x60</v>
          </cell>
        </row>
        <row r="1084">
          <cell r="A1084" t="str">
            <v>FPT306MT3008</v>
          </cell>
          <cell r="B1084" t="str">
            <v>D'INTERNO ANTRACITE (MATTE)30x60</v>
          </cell>
        </row>
        <row r="1085">
          <cell r="A1085" t="str">
            <v>FPT306MT3010</v>
          </cell>
          <cell r="B1085" t="str">
            <v>D'INTERNO GRIGIO (MATTE)30x60</v>
          </cell>
        </row>
        <row r="1086">
          <cell r="A1086" t="str">
            <v>FPT306MT3012</v>
          </cell>
          <cell r="B1086" t="str">
            <v>D'INTERNO ARGENTO (MATTE)30x60</v>
          </cell>
        </row>
        <row r="1087">
          <cell r="A1087" t="str">
            <v>FPT306PL2303</v>
          </cell>
          <cell r="B1087" t="str">
            <v>SNOW TRACE AVORIO (POLISHED) 30X60</v>
          </cell>
        </row>
        <row r="1088">
          <cell r="A1088" t="str">
            <v>FPT600MT3004</v>
          </cell>
          <cell r="B1088" t="str">
            <v>D'INTERNO MOKA (MATTE)60x60</v>
          </cell>
        </row>
        <row r="1089">
          <cell r="A1089" t="str">
            <v>FPT600MT3004C</v>
          </cell>
          <cell r="B1089" t="str">
            <v>D'INTERNO MOKA (MATTE)60x60</v>
          </cell>
        </row>
        <row r="1090">
          <cell r="A1090" t="str">
            <v>FPT600MT3008</v>
          </cell>
          <cell r="B1090" t="str">
            <v>D'INTERNO ANTRACITE (MATTE)60x60</v>
          </cell>
        </row>
        <row r="1091">
          <cell r="A1091" t="str">
            <v>FPT600MT3008C</v>
          </cell>
          <cell r="B1091" t="str">
            <v>D'INTERNO ANTRACITE (MATTE)60x60</v>
          </cell>
        </row>
        <row r="1092">
          <cell r="A1092" t="str">
            <v>FPT600MT3010</v>
          </cell>
          <cell r="B1092" t="str">
            <v>D'INTERNO GRIGIO (MATTE)60x60</v>
          </cell>
        </row>
        <row r="1093">
          <cell r="A1093" t="str">
            <v>FPT600MT3010C</v>
          </cell>
          <cell r="B1093" t="str">
            <v>D'INTERNO GRIGIO (MATTE)60x60</v>
          </cell>
        </row>
        <row r="1094">
          <cell r="A1094" t="str">
            <v>FPT600MT3012</v>
          </cell>
          <cell r="B1094" t="str">
            <v>D'INTERNO ARGENTO (MATTE)60x60</v>
          </cell>
        </row>
        <row r="1095">
          <cell r="A1095" t="str">
            <v>FPT600MT3012C</v>
          </cell>
          <cell r="B1095" t="str">
            <v>D'INTERNO ARGENTO (MATTE)60x60</v>
          </cell>
        </row>
        <row r="1096">
          <cell r="A1096" t="str">
            <v>FPT600PL0203</v>
          </cell>
          <cell r="B1096" t="str">
            <v>PARK AVENUE AVORIO(POLISHED) 60X60</v>
          </cell>
        </row>
        <row r="1097">
          <cell r="A1097" t="str">
            <v>FPT600PL0203C</v>
          </cell>
          <cell r="B1097" t="str">
            <v>PARK AVENUE AVORIO(POLISHED) 60X60</v>
          </cell>
        </row>
        <row r="1098">
          <cell r="A1098" t="str">
            <v>FPT600PL0301</v>
          </cell>
          <cell r="B1098" t="str">
            <v>SUPER WHITE(POLISHED) 60X60</v>
          </cell>
        </row>
        <row r="1099">
          <cell r="A1099" t="str">
            <v>FPT600PL0301C</v>
          </cell>
          <cell r="B1099" t="str">
            <v>SUPER WHITE(POLISHED) 60X60</v>
          </cell>
        </row>
        <row r="1100">
          <cell r="A1100" t="str">
            <v>FPT600PL1914</v>
          </cell>
          <cell r="B1100" t="str">
            <v>SUPER BLACK</v>
          </cell>
        </row>
        <row r="1101">
          <cell r="A1101" t="str">
            <v>FPT600PL1914C</v>
          </cell>
          <cell r="B1101" t="str">
            <v>SUPER BLACK</v>
          </cell>
        </row>
        <row r="1102">
          <cell r="A1102" t="str">
            <v>FPT600PL2003</v>
          </cell>
          <cell r="B1102" t="str">
            <v>TEST 2 (POLISHED) 60X60</v>
          </cell>
        </row>
        <row r="1103">
          <cell r="A1103" t="str">
            <v>FPT600PL2003C</v>
          </cell>
          <cell r="B1103" t="str">
            <v>TEST 2 (POLISHED) 60X60</v>
          </cell>
        </row>
        <row r="1104">
          <cell r="A1104" t="str">
            <v>FPT600PL2103</v>
          </cell>
          <cell r="B1104" t="str">
            <v>TEST 3 (POLISHED) 60X60</v>
          </cell>
        </row>
        <row r="1105">
          <cell r="A1105" t="str">
            <v>FPT600PL2103C</v>
          </cell>
          <cell r="B1105" t="str">
            <v>TEST 3 (POLISHED) 60X60</v>
          </cell>
        </row>
        <row r="1106">
          <cell r="A1106" t="str">
            <v>FPT600PL2230</v>
          </cell>
          <cell r="B1106" t="str">
            <v>LS MP 096 YELLOW-GREEN (POLISHED) 60X60</v>
          </cell>
        </row>
        <row r="1107">
          <cell r="A1107" t="str">
            <v>FPT600PL2230C</v>
          </cell>
          <cell r="B1107" t="str">
            <v>LS MP 096 YELLOW-GREEN (POLISHED) 60X60</v>
          </cell>
        </row>
        <row r="1108">
          <cell r="A1108" t="str">
            <v>FPT600PL2403</v>
          </cell>
          <cell r="B1108" t="str">
            <v>TEST  PRIVE AVORIO (MATTE) 60X60</v>
          </cell>
        </row>
        <row r="1109">
          <cell r="A1109" t="str">
            <v>FPT600PL2503</v>
          </cell>
          <cell r="B1109" t="str">
            <v>PARK AVENUE AVORIO (POLISHED) 60X60</v>
          </cell>
        </row>
        <row r="1110">
          <cell r="A1110" t="str">
            <v>FPT600PL2703</v>
          </cell>
          <cell r="B1110" t="str">
            <v>TEST</v>
          </cell>
        </row>
        <row r="1111">
          <cell r="A1111" t="str">
            <v>FPT800PL2630</v>
          </cell>
          <cell r="B1111" t="str">
            <v>BARCACCIA AVORIO (POLISHED) 80X80</v>
          </cell>
        </row>
        <row r="1112">
          <cell r="A1112" t="str">
            <v>FPX306MT0233</v>
          </cell>
          <cell r="B1112" t="str">
            <v>AREA NATURE 30X60</v>
          </cell>
        </row>
        <row r="1113">
          <cell r="A1113" t="str">
            <v>FPX306PL0214</v>
          </cell>
          <cell r="B1113" t="str">
            <v>PARK AVENUE SUPER BLACK (POLISHED) 30X60</v>
          </cell>
        </row>
        <row r="1114">
          <cell r="A1114" t="str">
            <v>FPX600PL0212</v>
          </cell>
          <cell r="B1114" t="str">
            <v>GRAPHIC (POLISHED) 60X60</v>
          </cell>
        </row>
        <row r="1115">
          <cell r="A1115" t="str">
            <v>FPX600PL0212C</v>
          </cell>
          <cell r="B1115" t="str">
            <v>GRAPHIC (POLISHED) 60X60</v>
          </cell>
        </row>
        <row r="1116">
          <cell r="A1116" t="str">
            <v>FPX600PL0233</v>
          </cell>
          <cell r="B1116" t="str">
            <v>AREA 60X60</v>
          </cell>
        </row>
        <row r="1117">
          <cell r="A1117" t="str">
            <v>FPX600PL2612</v>
          </cell>
          <cell r="B1117" t="str">
            <v>GRAPHIC (POLISHED) 60X60</v>
          </cell>
        </row>
        <row r="1118">
          <cell r="A1118" t="str">
            <v>FPX600PL2612C</v>
          </cell>
          <cell r="B1118" t="str">
            <v>GRAPHIC (POLISHED) 60X60</v>
          </cell>
        </row>
        <row r="1119">
          <cell r="A1119" t="str">
            <v>GN16090104</v>
          </cell>
          <cell r="B1119" t="str">
            <v>WOOD BANK OAK(MATTE)150x600</v>
          </cell>
        </row>
        <row r="1120">
          <cell r="A1120" t="str">
            <v>GN50010101</v>
          </cell>
          <cell r="B1120" t="str">
            <v>CATALINA WHITE(MATTE)50x50</v>
          </cell>
        </row>
        <row r="1121">
          <cell r="A1121" t="str">
            <v>GN50010107</v>
          </cell>
          <cell r="B1121" t="str">
            <v>DENA WHITE (MATTE) 50X50</v>
          </cell>
        </row>
        <row r="1122">
          <cell r="A1122" t="str">
            <v>GN50040107</v>
          </cell>
          <cell r="B1122" t="str">
            <v>DENA LIGHT BROWN (MATTE) 50X50</v>
          </cell>
        </row>
        <row r="1123">
          <cell r="A1123" t="str">
            <v>GN50070104</v>
          </cell>
          <cell r="B1123" t="str">
            <v>WOOD BANK BROWN (MATTE)50X50</v>
          </cell>
        </row>
        <row r="1124">
          <cell r="A1124" t="str">
            <v>GN50070107</v>
          </cell>
          <cell r="B1124" t="str">
            <v>DENA BROWN (MATTE) 50x50</v>
          </cell>
        </row>
        <row r="1125">
          <cell r="A1125" t="str">
            <v>GN50090104</v>
          </cell>
          <cell r="B1125" t="str">
            <v>WOOD BANK OAK(MATTE)50X50</v>
          </cell>
        </row>
        <row r="1126">
          <cell r="A1126" t="str">
            <v>GN50100106</v>
          </cell>
          <cell r="B1126" t="str">
            <v>BRISA LIGHT GREY(MATTE) 50X50</v>
          </cell>
        </row>
        <row r="1127">
          <cell r="A1127" t="str">
            <v>GN50150105</v>
          </cell>
          <cell r="B1127" t="str">
            <v>SALVIA CEMENT GREY (MATTE) 50x50</v>
          </cell>
        </row>
        <row r="1128">
          <cell r="A1128" t="str">
            <v>GN50200105</v>
          </cell>
          <cell r="B1128" t="str">
            <v>SALVIA LIGHT BLUE(MATTE)50x50</v>
          </cell>
        </row>
        <row r="1129">
          <cell r="A1129" t="str">
            <v>GN50310107</v>
          </cell>
          <cell r="B1129" t="str">
            <v>DENA CREAM (MATTE) 50x50</v>
          </cell>
        </row>
        <row r="1130">
          <cell r="A1130" t="str">
            <v>GN50330104</v>
          </cell>
          <cell r="B1130" t="str">
            <v>WOOD BANK BEIGE(MATTE)50X50</v>
          </cell>
        </row>
        <row r="1131">
          <cell r="A1131" t="str">
            <v>GN50330105</v>
          </cell>
          <cell r="B1131" t="str">
            <v>SALVIA BEIGE (MATTE) 50x50</v>
          </cell>
        </row>
        <row r="1132">
          <cell r="A1132" t="str">
            <v>GN50330107</v>
          </cell>
          <cell r="B1132" t="str">
            <v>DENA BEIGE (MATTE) 50x50</v>
          </cell>
        </row>
        <row r="1133">
          <cell r="A1133" t="str">
            <v>GN5033X005</v>
          </cell>
          <cell r="B1133" t="str">
            <v>SALVIA BEIGE(MATTE) 50X50</v>
          </cell>
        </row>
        <row r="1134">
          <cell r="A1134" t="str">
            <v>GN50410105</v>
          </cell>
          <cell r="B1134" t="str">
            <v>SALVIA LIGHT GREEN(MATTE)50x50</v>
          </cell>
        </row>
        <row r="1135">
          <cell r="A1135" t="str">
            <v>GN50610105</v>
          </cell>
          <cell r="B1135" t="str">
            <v>SALVIA ORANGE (MATTE) 50x50</v>
          </cell>
        </row>
        <row r="1136">
          <cell r="A1136" t="str">
            <v>GN5061X005</v>
          </cell>
          <cell r="B1136" t="str">
            <v>SALVIA ORANGE(MATTE) 50X50</v>
          </cell>
        </row>
        <row r="1137">
          <cell r="A1137" t="str">
            <v>GN60610105</v>
          </cell>
          <cell r="B1137" t="str">
            <v>SALVIA ORANGE (MATTE) 60x60</v>
          </cell>
        </row>
        <row r="1138">
          <cell r="A1138" t="str">
            <v>GNG500MT0530</v>
          </cell>
          <cell r="B1138" t="str">
            <v>SALVIA YELLOW (MATTE) 50X50</v>
          </cell>
        </row>
        <row r="1139">
          <cell r="A1139" t="str">
            <v>GNG500MT0531</v>
          </cell>
          <cell r="B1139" t="str">
            <v>SALVIA CREAM(MATTE) 50X50</v>
          </cell>
        </row>
        <row r="1140">
          <cell r="A1140" t="str">
            <v>GNG500MT0533</v>
          </cell>
          <cell r="B1140" t="str">
            <v>SALVIA BEIGE(MATTE) 50X50</v>
          </cell>
        </row>
        <row r="1141">
          <cell r="A1141" t="str">
            <v>GNG500MT0561</v>
          </cell>
          <cell r="B1141" t="str">
            <v>SALVIA ORANGE(MATTE) 50X50</v>
          </cell>
        </row>
        <row r="1142">
          <cell r="A1142" t="str">
            <v>GNG500MT0601</v>
          </cell>
          <cell r="B1142" t="str">
            <v>BRISA WHITE(MATTE) 50X50</v>
          </cell>
        </row>
        <row r="1143">
          <cell r="A1143" t="str">
            <v>GNG500MT0610</v>
          </cell>
          <cell r="B1143" t="str">
            <v>BRISA LIGHT GREY(MATTE) 50X50</v>
          </cell>
        </row>
        <row r="1144">
          <cell r="A1144" t="str">
            <v>GR0306MT2333</v>
          </cell>
          <cell r="B1144" t="str">
            <v>OAK WOOD BEIGE SIZE 30X60</v>
          </cell>
        </row>
        <row r="1145">
          <cell r="A1145" t="str">
            <v>GR16020105</v>
          </cell>
          <cell r="B1145" t="str">
            <v>MARFIL BIANCO (MATTE) 15x60</v>
          </cell>
        </row>
        <row r="1146">
          <cell r="A1146" t="str">
            <v>GR16020106</v>
          </cell>
          <cell r="B1146" t="str">
            <v>CLASSICO BIANCO (MATTE) 150x600</v>
          </cell>
        </row>
        <row r="1147">
          <cell r="A1147" t="str">
            <v>GR16040106</v>
          </cell>
          <cell r="B1147" t="str">
            <v>CLASSICO MOKA (MATTE) 150x600</v>
          </cell>
        </row>
        <row r="1148">
          <cell r="A1148" t="str">
            <v>GR16070104</v>
          </cell>
          <cell r="B1148" t="str">
            <v>WOOD BANK BROWN(MATTE)15X60</v>
          </cell>
        </row>
        <row r="1149">
          <cell r="A1149" t="str">
            <v>GR16090104</v>
          </cell>
          <cell r="B1149" t="str">
            <v>WOOD BANK OAK(MATTE)150X600</v>
          </cell>
        </row>
        <row r="1150">
          <cell r="A1150" t="str">
            <v>GR16100108</v>
          </cell>
          <cell r="B1150" t="str">
            <v>BRAVIA LIGHT GREY (MATTE)15X60</v>
          </cell>
        </row>
        <row r="1151">
          <cell r="A1151" t="str">
            <v>GR16330104</v>
          </cell>
          <cell r="B1151" t="str">
            <v>WOOD BANK BEIGE(MATTE)15X60</v>
          </cell>
        </row>
        <row r="1152">
          <cell r="A1152" t="str">
            <v>GR16330108</v>
          </cell>
          <cell r="B1152" t="str">
            <v>BRAVIA BEIGE (MATTE)15X60</v>
          </cell>
        </row>
        <row r="1153">
          <cell r="A1153" t="str">
            <v>GR30020105</v>
          </cell>
          <cell r="B1153" t="str">
            <v>MARFIL BIANCO (MATTE) 30x30</v>
          </cell>
        </row>
        <row r="1154">
          <cell r="A1154" t="str">
            <v>GR30020106</v>
          </cell>
          <cell r="B1154" t="str">
            <v>CLASSICO BIANCO (MATTE) 30x30</v>
          </cell>
        </row>
        <row r="1155">
          <cell r="A1155" t="str">
            <v>GR30030106</v>
          </cell>
          <cell r="B1155" t="str">
            <v>CLASSICO AVORIO (MATTE) 30x30</v>
          </cell>
        </row>
        <row r="1156">
          <cell r="A1156" t="str">
            <v>GR30040106</v>
          </cell>
          <cell r="B1156" t="str">
            <v>CLASSICO MOKA (MATTE) 30x30</v>
          </cell>
        </row>
        <row r="1157">
          <cell r="A1157" t="str">
            <v>GR30040107</v>
          </cell>
          <cell r="B1157" t="str">
            <v>DENA LIGHT BROWN (MATTE) 30X30</v>
          </cell>
        </row>
        <row r="1158">
          <cell r="A1158" t="str">
            <v>GR30080106</v>
          </cell>
          <cell r="B1158" t="str">
            <v>CLASSICO ANTRACITE (MATTE) 30x30</v>
          </cell>
        </row>
        <row r="1159">
          <cell r="A1159" t="str">
            <v>GR30110106</v>
          </cell>
          <cell r="B1159" t="str">
            <v>CLASSICO GRIS (MATTE) 30x30</v>
          </cell>
        </row>
        <row r="1160">
          <cell r="A1160" t="str">
            <v>GR30120106</v>
          </cell>
          <cell r="B1160" t="str">
            <v>CLASSICO ARGENTO (MATTE) 30x30</v>
          </cell>
        </row>
        <row r="1161">
          <cell r="A1161" t="str">
            <v>GR36010107</v>
          </cell>
          <cell r="B1161" t="str">
            <v>DENA WHITE (MATTE) 30X60</v>
          </cell>
        </row>
        <row r="1162">
          <cell r="A1162" t="str">
            <v>GR3601C007</v>
          </cell>
          <cell r="B1162" t="str">
            <v>DENA WHITE(NATURAL)</v>
          </cell>
        </row>
        <row r="1163">
          <cell r="A1163" t="str">
            <v>GR36020105</v>
          </cell>
          <cell r="B1163" t="str">
            <v>MARFIL BIANCO (MATTE) 30x60</v>
          </cell>
        </row>
        <row r="1164">
          <cell r="A1164" t="str">
            <v>GR36020106</v>
          </cell>
          <cell r="B1164" t="str">
            <v>CLASSICO BIANCO (MATTE) 300x600</v>
          </cell>
        </row>
        <row r="1165">
          <cell r="A1165" t="str">
            <v>GR36030106</v>
          </cell>
          <cell r="B1165" t="str">
            <v>CLASSICO AVORIO (MATTE) 300x600</v>
          </cell>
        </row>
        <row r="1166">
          <cell r="A1166" t="str">
            <v>GR36040106</v>
          </cell>
          <cell r="B1166" t="str">
            <v>CLASSICO MOKA (MATTE) 300x600</v>
          </cell>
        </row>
        <row r="1167">
          <cell r="A1167" t="str">
            <v>GR36040107</v>
          </cell>
          <cell r="B1167" t="str">
            <v>DENA LIGHT BROWN (MATTE) 30X60</v>
          </cell>
        </row>
        <row r="1168">
          <cell r="A1168" t="str">
            <v>GR36070104</v>
          </cell>
          <cell r="B1168" t="str">
            <v>WOOD BANK BROWN(MATTE)30X60</v>
          </cell>
        </row>
        <row r="1169">
          <cell r="A1169" t="str">
            <v>GR36070107</v>
          </cell>
          <cell r="B1169" t="str">
            <v>DENA BROWN (MATTE) 30X60</v>
          </cell>
        </row>
        <row r="1170">
          <cell r="A1170" t="str">
            <v>GR36070108</v>
          </cell>
          <cell r="B1170" t="str">
            <v>BRAVIA BROWN  (MATTE) 30x60</v>
          </cell>
        </row>
        <row r="1171">
          <cell r="A1171" t="str">
            <v>GR3607C007</v>
          </cell>
          <cell r="B1171" t="str">
            <v>DENA BROWN (NATURAL)</v>
          </cell>
        </row>
        <row r="1172">
          <cell r="A1172" t="str">
            <v>GR3607C008</v>
          </cell>
          <cell r="B1172" t="str">
            <v>BRAVIA BROWN (NATURL)</v>
          </cell>
        </row>
        <row r="1173">
          <cell r="A1173" t="str">
            <v>GR36080106</v>
          </cell>
          <cell r="B1173" t="str">
            <v>CLASSICO ANTRACITE (MATTE) 30x60</v>
          </cell>
        </row>
        <row r="1174">
          <cell r="A1174" t="str">
            <v>GR36090104</v>
          </cell>
          <cell r="B1174" t="str">
            <v>WOOD BANK OAK(MATTE)30X60</v>
          </cell>
        </row>
        <row r="1175">
          <cell r="A1175" t="str">
            <v>GR36100104</v>
          </cell>
          <cell r="B1175" t="str">
            <v>WOOD BANK GREY (MATTE)30X60</v>
          </cell>
        </row>
        <row r="1176">
          <cell r="A1176" t="str">
            <v>GR36100108</v>
          </cell>
          <cell r="B1176" t="str">
            <v>BRAVIA LIGHT GREY (MATTE) 30x60</v>
          </cell>
        </row>
        <row r="1177">
          <cell r="A1177" t="str">
            <v>GR3610C008</v>
          </cell>
          <cell r="B1177" t="str">
            <v>BRAVIA LIGHT GREY (NATURAL)</v>
          </cell>
        </row>
        <row r="1178">
          <cell r="A1178" t="str">
            <v>GR36110106</v>
          </cell>
          <cell r="B1178" t="str">
            <v>CLASSICO GRIS (MATTE) 300x600</v>
          </cell>
        </row>
        <row r="1179">
          <cell r="A1179" t="str">
            <v>GR36120106</v>
          </cell>
          <cell r="B1179" t="str">
            <v>CLASSICO ARGENTO (MATTE) 300x600</v>
          </cell>
        </row>
        <row r="1180">
          <cell r="A1180" t="str">
            <v>GR36130108</v>
          </cell>
          <cell r="B1180" t="str">
            <v>BRAVIA DARK GREY (MATTE) 30x60</v>
          </cell>
        </row>
        <row r="1181">
          <cell r="A1181" t="str">
            <v>GR3613C008</v>
          </cell>
          <cell r="B1181" t="str">
            <v>BRAVIA DARK GREY (NATURAL)</v>
          </cell>
        </row>
        <row r="1182">
          <cell r="A1182" t="str">
            <v>GR36150106</v>
          </cell>
          <cell r="B1182" t="str">
            <v>OBSOLETE (CLASSICO ANTRACITE (MATTE) 300x600)</v>
          </cell>
        </row>
        <row r="1183">
          <cell r="A1183" t="str">
            <v>GR36310107</v>
          </cell>
          <cell r="B1183" t="str">
            <v>DENA CREAM (MATTE) 30X60</v>
          </cell>
        </row>
        <row r="1184">
          <cell r="A1184" t="str">
            <v>GR3631C007</v>
          </cell>
          <cell r="B1184" t="str">
            <v>DENA CREAM (NATURAL)</v>
          </cell>
        </row>
        <row r="1185">
          <cell r="A1185" t="str">
            <v>GR36330104</v>
          </cell>
          <cell r="B1185" t="str">
            <v>WOOD BANK BEIGE(MATTE)30X60</v>
          </cell>
        </row>
        <row r="1186">
          <cell r="A1186" t="str">
            <v>GR36330107</v>
          </cell>
          <cell r="B1186" t="str">
            <v>DENA BEIGE (MATTE) 30X60</v>
          </cell>
        </row>
        <row r="1187">
          <cell r="A1187" t="str">
            <v>GR36330108</v>
          </cell>
          <cell r="B1187" t="str">
            <v>BRAVIA BEIGE (MATTE) 30x60</v>
          </cell>
        </row>
        <row r="1188">
          <cell r="A1188" t="str">
            <v>GR3633C007</v>
          </cell>
          <cell r="B1188" t="str">
            <v>DENA BEIGE (NATURAL)</v>
          </cell>
        </row>
        <row r="1189">
          <cell r="A1189" t="str">
            <v>GR3633C008</v>
          </cell>
          <cell r="B1189" t="str">
            <v>BRAVIA BEIGE (NATURAL)</v>
          </cell>
        </row>
        <row r="1190">
          <cell r="A1190" t="str">
            <v>GR50010107</v>
          </cell>
          <cell r="B1190" t="str">
            <v>DENA WHITE (MATTE) 50X50</v>
          </cell>
        </row>
        <row r="1191">
          <cell r="A1191" t="str">
            <v>GR50330105</v>
          </cell>
          <cell r="B1191" t="str">
            <v>SALVIA BEIGE (MATTE) 50x50</v>
          </cell>
        </row>
        <row r="1192">
          <cell r="A1192" t="str">
            <v>GR60010101</v>
          </cell>
          <cell r="B1192" t="str">
            <v>CATALINA WHITE(MATTE)60x60</v>
          </cell>
        </row>
        <row r="1193">
          <cell r="A1193" t="str">
            <v>GR60010107</v>
          </cell>
          <cell r="B1193" t="str">
            <v>DENA WHITE (MATTE) 60X60</v>
          </cell>
        </row>
        <row r="1194">
          <cell r="A1194" t="str">
            <v>GR60010110</v>
          </cell>
          <cell r="B1194" t="str">
            <v>LA BELLA FIGURA BIANCO (MATTE)60X60</v>
          </cell>
        </row>
        <row r="1195">
          <cell r="A1195" t="str">
            <v>GR6001C007</v>
          </cell>
          <cell r="B1195" t="str">
            <v>DENA WHITE(NATURAL)</v>
          </cell>
        </row>
        <row r="1196">
          <cell r="A1196" t="str">
            <v>GR60020105</v>
          </cell>
          <cell r="B1196" t="str">
            <v>MARFIL BIANCO (MATTE) 60x60</v>
          </cell>
        </row>
        <row r="1197">
          <cell r="A1197" t="str">
            <v>GR60020106</v>
          </cell>
          <cell r="B1197" t="str">
            <v>CLASSICO BIANCO (MATTE) 600x600</v>
          </cell>
        </row>
        <row r="1198">
          <cell r="A1198" t="str">
            <v>GR60020108</v>
          </cell>
          <cell r="B1198" t="str">
            <v>FLORENTINO BIANCO MATTE 60 X 60</v>
          </cell>
        </row>
        <row r="1199">
          <cell r="A1199" t="str">
            <v>GR60020110</v>
          </cell>
          <cell r="B1199" t="str">
            <v>LA BELLA FIGURA BOTTICINO (MATTE)60X60</v>
          </cell>
        </row>
        <row r="1200">
          <cell r="A1200" t="str">
            <v>GR60030105</v>
          </cell>
          <cell r="B1200" t="str">
            <v>MARFIL AVORIO MATTE 60X60</v>
          </cell>
        </row>
        <row r="1201">
          <cell r="A1201" t="str">
            <v>GR60030106</v>
          </cell>
          <cell r="B1201" t="str">
            <v>CLASSICO AVORIO (MATTE) 600x600</v>
          </cell>
        </row>
        <row r="1202">
          <cell r="A1202" t="str">
            <v>GR60030108</v>
          </cell>
          <cell r="B1202" t="str">
            <v>FLORENTINO AVORIO (MATTE) 60 X 60</v>
          </cell>
        </row>
        <row r="1203">
          <cell r="A1203" t="str">
            <v>GR60030110</v>
          </cell>
          <cell r="B1203" t="str">
            <v>La Bella Figura Botticino Matte</v>
          </cell>
        </row>
        <row r="1204">
          <cell r="A1204" t="str">
            <v>GR60040106</v>
          </cell>
          <cell r="B1204" t="str">
            <v>CLASSICO MOKA (MATTE) 600x600</v>
          </cell>
        </row>
        <row r="1205">
          <cell r="A1205" t="str">
            <v>GR60040107</v>
          </cell>
          <cell r="B1205" t="str">
            <v>DENA LIGHT BROWN (MATTE) 60X60</v>
          </cell>
        </row>
        <row r="1206">
          <cell r="A1206" t="str">
            <v>GR60040110</v>
          </cell>
          <cell r="B1206" t="str">
            <v>LA BELLA FIGURA NOCE (MATTE)60X60</v>
          </cell>
        </row>
        <row r="1207">
          <cell r="A1207" t="str">
            <v>GR60070104</v>
          </cell>
          <cell r="B1207" t="str">
            <v>WOOD BANK BROWN(MATTE)60X60</v>
          </cell>
        </row>
        <row r="1208">
          <cell r="A1208" t="str">
            <v>GR60070107</v>
          </cell>
          <cell r="B1208" t="str">
            <v>DENA BROWN (MATTE) 60X60</v>
          </cell>
        </row>
        <row r="1209">
          <cell r="A1209" t="str">
            <v>GR60070108</v>
          </cell>
          <cell r="B1209" t="str">
            <v>BRAVIA BROWN  (MATTE) 60x60</v>
          </cell>
        </row>
        <row r="1210">
          <cell r="A1210" t="str">
            <v>GR6007C007</v>
          </cell>
          <cell r="B1210" t="str">
            <v>DENA BROWN (NATURAL)  60X60</v>
          </cell>
        </row>
        <row r="1211">
          <cell r="A1211" t="str">
            <v>GR6007C008</v>
          </cell>
          <cell r="B1211" t="str">
            <v>BRAVIA BROWN (NATURL)  60X60</v>
          </cell>
        </row>
        <row r="1212">
          <cell r="A1212" t="str">
            <v>GR60080106</v>
          </cell>
          <cell r="B1212" t="str">
            <v>CLASSICO ANTRACITE (MATTE) 60x60</v>
          </cell>
        </row>
        <row r="1213">
          <cell r="A1213" t="str">
            <v>GR60090104</v>
          </cell>
          <cell r="B1213" t="str">
            <v>WOOD BANK OAK(MATTE)60X60</v>
          </cell>
        </row>
        <row r="1214">
          <cell r="A1214" t="str">
            <v>GR60100104</v>
          </cell>
          <cell r="B1214" t="str">
            <v>WOOD BANK GREY (MATTE)60X60</v>
          </cell>
        </row>
        <row r="1215">
          <cell r="A1215" t="str">
            <v>GR60100108</v>
          </cell>
          <cell r="B1215" t="str">
            <v>BRAVIA LIGHT GREY (MATTE) 60x60</v>
          </cell>
        </row>
        <row r="1216">
          <cell r="A1216" t="str">
            <v>GR60100109</v>
          </cell>
          <cell r="B1216" t="str">
            <v>TITAN GREY MATTE(60X60)</v>
          </cell>
        </row>
        <row r="1217">
          <cell r="A1217" t="str">
            <v>GR6010C008</v>
          </cell>
          <cell r="B1217" t="str">
            <v>BRAVIA LIGHT GREY (NATURAL) 60X60</v>
          </cell>
        </row>
        <row r="1218">
          <cell r="A1218" t="str">
            <v>GR60110106</v>
          </cell>
          <cell r="B1218" t="str">
            <v>CLASSICO GRIS (MATTE) 60X60</v>
          </cell>
        </row>
        <row r="1219">
          <cell r="A1219" t="str">
            <v>GR60110110</v>
          </cell>
          <cell r="B1219" t="str">
            <v>LA BELLA FIGURA GRIGIO (MATTE)60X60</v>
          </cell>
        </row>
        <row r="1220">
          <cell r="A1220" t="str">
            <v>GR60120106</v>
          </cell>
          <cell r="B1220" t="str">
            <v>CLASSICO ARGENTO (MATTE) 60X60</v>
          </cell>
        </row>
        <row r="1221">
          <cell r="A1221" t="str">
            <v>GR60130108</v>
          </cell>
          <cell r="B1221" t="str">
            <v>BRAVIA DARK GREY (MATTE) 60x60</v>
          </cell>
        </row>
        <row r="1222">
          <cell r="A1222" t="str">
            <v>GR6013C008</v>
          </cell>
          <cell r="B1222" t="str">
            <v>BRAVIA DARK GREY (NATURAL)  60X60</v>
          </cell>
        </row>
        <row r="1223">
          <cell r="A1223" t="str">
            <v>GR60150106</v>
          </cell>
          <cell r="B1223" t="str">
            <v>OBSOLETE (CLASSICO ANTRACITE (MATTE) 60X60)</v>
          </cell>
        </row>
        <row r="1224">
          <cell r="A1224" t="str">
            <v>GR60220109</v>
          </cell>
          <cell r="B1224" t="str">
            <v>TITAN BLUE MATTE (60X60)</v>
          </cell>
        </row>
        <row r="1225">
          <cell r="A1225" t="str">
            <v>GR60310107</v>
          </cell>
          <cell r="B1225" t="str">
            <v>DENA CREAM (MATTE) 60X60</v>
          </cell>
        </row>
        <row r="1226">
          <cell r="A1226" t="str">
            <v>GR6031C007</v>
          </cell>
          <cell r="B1226" t="str">
            <v>DENA CREAM (NATURAL)  60X60</v>
          </cell>
        </row>
        <row r="1227">
          <cell r="A1227" t="str">
            <v>GR60330104</v>
          </cell>
          <cell r="B1227" t="str">
            <v>WOOD BANK BEIGE(MATTE)60X60</v>
          </cell>
        </row>
        <row r="1228">
          <cell r="A1228" t="str">
            <v>GR60330105</v>
          </cell>
          <cell r="B1228" t="str">
            <v>SALVIA BEIGE (MATTE) 60x60</v>
          </cell>
        </row>
        <row r="1229">
          <cell r="A1229" t="str">
            <v>GR60330107</v>
          </cell>
          <cell r="B1229" t="str">
            <v>DENA BEIGE (MATTE) 60X60</v>
          </cell>
        </row>
        <row r="1230">
          <cell r="A1230" t="str">
            <v>GR60330108</v>
          </cell>
          <cell r="B1230" t="str">
            <v>BRAVIA BEIGE (MATTE) 60x60</v>
          </cell>
        </row>
        <row r="1231">
          <cell r="A1231" t="str">
            <v>GR60330109</v>
          </cell>
          <cell r="B1231" t="str">
            <v>TITAN BEIGE MATTE(60X60)</v>
          </cell>
        </row>
        <row r="1232">
          <cell r="A1232" t="str">
            <v>GR6033C007</v>
          </cell>
          <cell r="B1232" t="str">
            <v>DENA BEIGE (NATURAL)  60X60</v>
          </cell>
        </row>
        <row r="1233">
          <cell r="A1233" t="str">
            <v>GR6033C008</v>
          </cell>
          <cell r="B1233" t="str">
            <v>BRAVIA BEIGE (NATURAL) 60X60</v>
          </cell>
        </row>
        <row r="1234">
          <cell r="A1234" t="str">
            <v>GR60400109</v>
          </cell>
          <cell r="B1234" t="str">
            <v>TITAN GREEN MATTE(60X60)</v>
          </cell>
        </row>
        <row r="1235">
          <cell r="A1235" t="str">
            <v>GR60510109</v>
          </cell>
          <cell r="B1235" t="str">
            <v>TITAN PINK MATTE(60X60)</v>
          </cell>
        </row>
        <row r="1236">
          <cell r="A1236" t="str">
            <v>GR60610105</v>
          </cell>
          <cell r="B1236" t="str">
            <v>SALVIA ORANGE (MATTE) 60x60</v>
          </cell>
        </row>
        <row r="1237">
          <cell r="A1237" t="str">
            <v>GRL306MT0433</v>
          </cell>
          <cell r="B1237" t="str">
            <v>WOOD BANK SIZE 30X60</v>
          </cell>
        </row>
        <row r="1238">
          <cell r="A1238" t="str">
            <v>GRT306MT0433</v>
          </cell>
          <cell r="B1238" t="str">
            <v>WOOD BANK SIZE (MATTE) 30 X 60</v>
          </cell>
        </row>
        <row r="1239">
          <cell r="A1239" t="str">
            <v>GV0306FL0202</v>
          </cell>
          <cell r="B1239" t="str">
            <v>PARK AVENUE BIANCO (FGV) 30X60</v>
          </cell>
        </row>
        <row r="1240">
          <cell r="A1240" t="str">
            <v>GV0306FL0203</v>
          </cell>
          <cell r="B1240" t="str">
            <v>PARK AVENUE AVORIO (FGV) 30X60</v>
          </cell>
        </row>
        <row r="1241">
          <cell r="A1241" t="str">
            <v>GV0306FL0204</v>
          </cell>
          <cell r="B1241" t="str">
            <v>PARK AVENUE MOKA (FGV) 30X60</v>
          </cell>
        </row>
        <row r="1242">
          <cell r="A1242" t="str">
            <v>GV0306FL0205</v>
          </cell>
          <cell r="B1242" t="str">
            <v>PARK AVENUE BASALTO (FGV) 30X60</v>
          </cell>
        </row>
        <row r="1243">
          <cell r="A1243" t="str">
            <v>GV0306FL0211</v>
          </cell>
          <cell r="B1243" t="str">
            <v>PARK AVENUE GRIS (FGV) 30X60</v>
          </cell>
        </row>
        <row r="1244">
          <cell r="A1244" t="str">
            <v>GV0306FL0212</v>
          </cell>
          <cell r="B1244" t="str">
            <v>PARK AVENUE ARGENTO (FGV) 30X60</v>
          </cell>
        </row>
        <row r="1245">
          <cell r="A1245" t="str">
            <v>GV0306FL0301</v>
          </cell>
          <cell r="B1245" t="str">
            <v>HOWLITE FGV 30x60</v>
          </cell>
        </row>
        <row r="1246">
          <cell r="A1246" t="str">
            <v>GV0306MT1002</v>
          </cell>
          <cell r="B1246" t="str">
            <v>IL SOGNO BIANCO (MGV) 30X60</v>
          </cell>
        </row>
        <row r="1247">
          <cell r="A1247" t="str">
            <v>GV0306MT1003</v>
          </cell>
          <cell r="B1247" t="str">
            <v>IL SOGNO AVORIO (MGV) 30X60</v>
          </cell>
        </row>
        <row r="1248">
          <cell r="A1248" t="str">
            <v>GV0306MT1011</v>
          </cell>
          <cell r="B1248" t="str">
            <v>IL SOGNO GRIS (MGV) 30X60</v>
          </cell>
        </row>
        <row r="1249">
          <cell r="A1249" t="str">
            <v>GV0306MT3003</v>
          </cell>
          <cell r="B1249" t="str">
            <v>D'INTERNO SILK (MGV) 30X60</v>
          </cell>
        </row>
        <row r="1250">
          <cell r="A1250" t="str">
            <v>GV0306NA0202</v>
          </cell>
          <cell r="B1250" t="str">
            <v>PARK AVENUE BIANCO (NGV) 30X60</v>
          </cell>
        </row>
        <row r="1251">
          <cell r="A1251" t="str">
            <v>GV0306NA0203</v>
          </cell>
          <cell r="B1251" t="str">
            <v>PARK AVENUE AVORIO(NGV) 30X60</v>
          </cell>
        </row>
        <row r="1252">
          <cell r="A1252" t="str">
            <v>GV0306NA0204</v>
          </cell>
          <cell r="B1252" t="str">
            <v>PARK AVENUE MOKA (NGV) 30X60</v>
          </cell>
        </row>
        <row r="1253">
          <cell r="A1253" t="str">
            <v>GV0306NA0205</v>
          </cell>
          <cell r="B1253" t="str">
            <v>PARK AVENUE BASALTO (NGV) 30X60</v>
          </cell>
        </row>
        <row r="1254">
          <cell r="A1254" t="str">
            <v>GV0306NA0211</v>
          </cell>
          <cell r="B1254" t="str">
            <v>PARK AVENUE GRIS (NGV) 30X60</v>
          </cell>
        </row>
        <row r="1255">
          <cell r="A1255" t="str">
            <v>GV0306NA0212</v>
          </cell>
          <cell r="B1255" t="str">
            <v>PARK AVENUE ARGENTO (NGV) 30X60</v>
          </cell>
        </row>
        <row r="1256">
          <cell r="A1256" t="str">
            <v>GV0306NA0301</v>
          </cell>
          <cell r="B1256" t="str">
            <v>HOWLITE (NGV) 30x60</v>
          </cell>
        </row>
        <row r="1257">
          <cell r="A1257" t="str">
            <v>GV0306NA1701</v>
          </cell>
          <cell r="B1257" t="str">
            <v>PRIVE HOWLITE (NGV) 30X60</v>
          </cell>
        </row>
        <row r="1258">
          <cell r="A1258" t="str">
            <v>GV0306PL0301</v>
          </cell>
          <cell r="B1258" t="str">
            <v>HOWLITE (PGV) 30x60</v>
          </cell>
        </row>
        <row r="1259">
          <cell r="A1259" t="str">
            <v>GV0306RD1701</v>
          </cell>
          <cell r="B1259" t="str">
            <v>PRIVE HOWLITE (RGV) 30X60</v>
          </cell>
        </row>
        <row r="1260">
          <cell r="A1260" t="str">
            <v>GV0306RD1703</v>
          </cell>
          <cell r="B1260" t="str">
            <v>PRIVE AVORIO (RGV) 30X60</v>
          </cell>
        </row>
        <row r="1261">
          <cell r="A1261" t="str">
            <v>GV0306RD1704</v>
          </cell>
          <cell r="B1261" t="str">
            <v>PRIVE MOKA (RGV) 30x60</v>
          </cell>
        </row>
        <row r="1262">
          <cell r="A1262" t="str">
            <v>GV0306RD1711</v>
          </cell>
          <cell r="B1262" t="str">
            <v>PRIVE GRIS (RGV) 30X60</v>
          </cell>
        </row>
        <row r="1263">
          <cell r="A1263" t="str">
            <v>GV0306RD1712</v>
          </cell>
          <cell r="B1263" t="str">
            <v>PRIVE ARGENTO (RGV) 30X60</v>
          </cell>
        </row>
        <row r="1264">
          <cell r="A1264" t="str">
            <v>T3060001403</v>
          </cell>
          <cell r="B1264" t="str">
            <v>SNOW TRACE AVORIO (POLISHED) 30X60</v>
          </cell>
        </row>
        <row r="1265">
          <cell r="A1265" t="str">
            <v>T30600700902</v>
          </cell>
          <cell r="B1265" t="str">
            <v>LS MP 004B(MATTE)</v>
          </cell>
        </row>
        <row r="1266">
          <cell r="A1266" t="str">
            <v>T30600701011</v>
          </cell>
          <cell r="B1266" t="str">
            <v>LS MP 004(MATTE)</v>
          </cell>
        </row>
        <row r="1267">
          <cell r="A1267" t="str">
            <v>T30600701902</v>
          </cell>
          <cell r="B1267" t="str">
            <v>LS MP 004B(MATTE)</v>
          </cell>
        </row>
        <row r="1268">
          <cell r="A1268" t="str">
            <v>T30600702011</v>
          </cell>
          <cell r="B1268" t="str">
            <v>LS MP 004(MATTE)</v>
          </cell>
        </row>
        <row r="1269">
          <cell r="A1269" t="str">
            <v>T30600702102</v>
          </cell>
          <cell r="B1269" t="str">
            <v>LS MP 004B(POLISHED)</v>
          </cell>
        </row>
        <row r="1270">
          <cell r="A1270" t="str">
            <v>T30600702202</v>
          </cell>
          <cell r="B1270" t="str">
            <v>LS MP 004B(HONED)</v>
          </cell>
        </row>
        <row r="1271">
          <cell r="A1271" t="str">
            <v>T30600702311</v>
          </cell>
          <cell r="B1271" t="str">
            <v>LS MP 004(POLISHED)</v>
          </cell>
        </row>
        <row r="1272">
          <cell r="A1272" t="str">
            <v>T30600702411</v>
          </cell>
          <cell r="B1272" t="str">
            <v>LS MP 004(HONED)</v>
          </cell>
        </row>
        <row r="1273">
          <cell r="A1273" t="str">
            <v>T30600707603</v>
          </cell>
          <cell r="B1273" t="str">
            <v>PARK AVENUE AVORIO (POLISHED) 30X60</v>
          </cell>
        </row>
        <row r="1274">
          <cell r="A1274" t="str">
            <v>T30600707801</v>
          </cell>
          <cell r="B1274" t="str">
            <v>FIJI AVORIO (MATTE) 30X60</v>
          </cell>
        </row>
        <row r="1275">
          <cell r="A1275" t="str">
            <v>T30600707904</v>
          </cell>
          <cell r="B1275" t="str">
            <v>FIJI MOKA (MATTE) 30X60</v>
          </cell>
        </row>
        <row r="1276">
          <cell r="A1276" t="str">
            <v>T30600708030</v>
          </cell>
          <cell r="B1276" t="str">
            <v>LS MP 045 (สูตร 1) 30X60</v>
          </cell>
        </row>
        <row r="1277">
          <cell r="A1277" t="str">
            <v>T30600708130</v>
          </cell>
          <cell r="B1277" t="str">
            <v>LS MP 045 (สูตร 2) 30X60</v>
          </cell>
        </row>
        <row r="1278">
          <cell r="A1278" t="str">
            <v>T30600800710</v>
          </cell>
          <cell r="B1278" t="str">
            <v>LS MP 028  30X60  LIGHT GREY (POLISHED)</v>
          </cell>
        </row>
        <row r="1279">
          <cell r="A1279" t="str">
            <v>T30600800803</v>
          </cell>
          <cell r="B1279" t="str">
            <v>LS MP 029  AVORIO (POLIHSED) 30X60</v>
          </cell>
        </row>
        <row r="1280">
          <cell r="A1280" t="str">
            <v>T30600800930</v>
          </cell>
          <cell r="B1280" t="str">
            <v>LS MP 030  CITY AREA (POLISHED) 30X60</v>
          </cell>
        </row>
        <row r="1281">
          <cell r="A1281" t="str">
            <v>T30600801011</v>
          </cell>
          <cell r="B1281" t="str">
            <v>LS MP 032 STUDIO (POLISHED) 30X60</v>
          </cell>
        </row>
        <row r="1282">
          <cell r="A1282" t="str">
            <v>T30600801112</v>
          </cell>
          <cell r="B1282" t="str">
            <v>LS MP 033  BLACK (POLISHED) 30X60</v>
          </cell>
        </row>
        <row r="1283">
          <cell r="A1283" t="str">
            <v>T4120301007</v>
          </cell>
          <cell r="B1283" t="str">
            <v>BISCUIT DFF SIZE 20X30</v>
          </cell>
        </row>
        <row r="1284">
          <cell r="A1284" t="str">
            <v>T4130601000</v>
          </cell>
          <cell r="B1284" t="str">
            <v>BISCUIT 30X60 (PLANED)</v>
          </cell>
        </row>
        <row r="1285">
          <cell r="A1285" t="str">
            <v>T4130601001</v>
          </cell>
          <cell r="B1285" t="str">
            <v>BISCUIT 30X60 (PLANED)</v>
          </cell>
        </row>
        <row r="1286">
          <cell r="A1286" t="str">
            <v>T4130601002</v>
          </cell>
          <cell r="B1286" t="str">
            <v>BISCUIT GN03 SIZE 30X60</v>
          </cell>
        </row>
        <row r="1287">
          <cell r="A1287" t="str">
            <v>T4130601004</v>
          </cell>
          <cell r="B1287" t="str">
            <v>BISCUIT(E3) SIZE 30X60</v>
          </cell>
        </row>
        <row r="1288">
          <cell r="A1288" t="str">
            <v>T4130601005</v>
          </cell>
          <cell r="B1288" t="str">
            <v>BISCUIT(G1) SIZE 30X60</v>
          </cell>
        </row>
        <row r="1289">
          <cell r="A1289" t="str">
            <v>T4130601006</v>
          </cell>
          <cell r="B1289" t="str">
            <v>BISCUIT DFF SIZE 30X60</v>
          </cell>
        </row>
        <row r="1290">
          <cell r="A1290" t="str">
            <v>T4130601007</v>
          </cell>
          <cell r="B1290" t="str">
            <v>BISCUIT DFF SIZE 30X60</v>
          </cell>
        </row>
        <row r="1291">
          <cell r="A1291" t="str">
            <v>T4150501001</v>
          </cell>
          <cell r="B1291" t="str">
            <v>BISCUIT GNO4(PLANED)SIZE 50X50</v>
          </cell>
        </row>
        <row r="1292">
          <cell r="A1292" t="str">
            <v>T4150501003</v>
          </cell>
          <cell r="B1292" t="str">
            <v>BISCUIT (GN03) SIZE 50X50</v>
          </cell>
        </row>
        <row r="1293">
          <cell r="A1293" t="str">
            <v>T4160601002</v>
          </cell>
          <cell r="B1293" t="str">
            <v>BISCUIT GN03(PLANED) SIZE 60X60</v>
          </cell>
        </row>
        <row r="1294">
          <cell r="A1294" t="str">
            <v>T4160601002C</v>
          </cell>
          <cell r="B1294" t="str">
            <v>BISCUIT GN03 (PLANED) SIZE 60X60</v>
          </cell>
        </row>
        <row r="1295">
          <cell r="A1295" t="str">
            <v>T4230601000</v>
          </cell>
          <cell r="B1295" t="str">
            <v>BISCUIT 30X60 (FLOWER MOLD)</v>
          </cell>
        </row>
        <row r="1296">
          <cell r="A1296" t="str">
            <v>T50500800403</v>
          </cell>
          <cell r="B1296" t="str">
            <v>GLAZE PORCELAIN(TEST)</v>
          </cell>
        </row>
        <row r="1297">
          <cell r="A1297" t="str">
            <v>T50500800756</v>
          </cell>
          <cell r="B1297" t="str">
            <v>LS NP 070</v>
          </cell>
        </row>
        <row r="1298">
          <cell r="A1298" t="str">
            <v>T50500800756C</v>
          </cell>
          <cell r="B1298" t="str">
            <v>LS NP 070</v>
          </cell>
        </row>
        <row r="1299">
          <cell r="A1299" t="str">
            <v>T50500800856</v>
          </cell>
          <cell r="B1299" t="str">
            <v>LS NP 071</v>
          </cell>
        </row>
        <row r="1300">
          <cell r="A1300" t="str">
            <v>T50500800856C</v>
          </cell>
          <cell r="B1300" t="str">
            <v>LS NP 071</v>
          </cell>
        </row>
        <row r="1301">
          <cell r="A1301" t="str">
            <v>T606000702630</v>
          </cell>
          <cell r="B1301" t="str">
            <v>COLLINA YELLOW (POLISHED) 60X60</v>
          </cell>
        </row>
        <row r="1302">
          <cell r="A1302" t="str">
            <v>T60600700161</v>
          </cell>
          <cell r="B1302" t="str">
            <v>COLLINA ORANGE(POLISHED) 60X60</v>
          </cell>
        </row>
        <row r="1303">
          <cell r="A1303" t="str">
            <v>T60600700161C</v>
          </cell>
          <cell r="B1303" t="str">
            <v>COLLINA ORANGE(POLISHED) 60X60</v>
          </cell>
        </row>
        <row r="1304">
          <cell r="A1304" t="str">
            <v>T60600700203</v>
          </cell>
          <cell r="B1304" t="str">
            <v>COLLINA AVORIO(POLISHED) 60X60</v>
          </cell>
        </row>
        <row r="1305">
          <cell r="A1305" t="str">
            <v>T60600700305</v>
          </cell>
          <cell r="B1305" t="str">
            <v>COLLINA BASALTO (POLISHED) 60x60</v>
          </cell>
        </row>
        <row r="1306">
          <cell r="A1306" t="str">
            <v>T60600700305C</v>
          </cell>
          <cell r="B1306" t="str">
            <v>COLLINA BASALTO (POLISHED) 60X60</v>
          </cell>
        </row>
        <row r="1307">
          <cell r="A1307" t="str">
            <v>T60600700460</v>
          </cell>
          <cell r="B1307" t="str">
            <v>COLLINA BEIGE (POLISHED) 60X60</v>
          </cell>
        </row>
        <row r="1308">
          <cell r="A1308" t="str">
            <v>T60600700460C</v>
          </cell>
          <cell r="B1308" t="str">
            <v>COLLINA BEIGE (POLISHED) 60X60</v>
          </cell>
        </row>
        <row r="1309">
          <cell r="A1309" t="str">
            <v>T60600700514</v>
          </cell>
          <cell r="B1309" t="str">
            <v>LA SIERRA AGENTO(POLISHED) 60X60</v>
          </cell>
        </row>
        <row r="1310">
          <cell r="A1310" t="str">
            <v>T60600700514C</v>
          </cell>
          <cell r="B1310" t="str">
            <v>LA SIERRA AGENTO(POLISHE) 60X60</v>
          </cell>
        </row>
        <row r="1311">
          <cell r="A1311" t="str">
            <v>T60600700630</v>
          </cell>
          <cell r="B1311" t="str">
            <v>LA SIERRA YELLOW (POLISHED) 60X60</v>
          </cell>
        </row>
        <row r="1312">
          <cell r="A1312" t="str">
            <v>T60600700630C</v>
          </cell>
          <cell r="B1312" t="str">
            <v>LA SIERRA YELLOW (POLISHED) 60X60</v>
          </cell>
        </row>
        <row r="1313">
          <cell r="A1313" t="str">
            <v>T60600700704</v>
          </cell>
          <cell r="B1313" t="str">
            <v>IL SOGNO SABBIA (MATTE) 60X60</v>
          </cell>
        </row>
        <row r="1314">
          <cell r="A1314" t="str">
            <v>T60600700704C</v>
          </cell>
          <cell r="B1314" t="str">
            <v>IL SOGNO SABBIA (MATTE) 60X60</v>
          </cell>
        </row>
        <row r="1315">
          <cell r="A1315" t="str">
            <v>T60600700803</v>
          </cell>
          <cell r="B1315" t="str">
            <v>IL SOGNO AVORIO (MATTE) 60X60</v>
          </cell>
        </row>
        <row r="1316">
          <cell r="A1316" t="str">
            <v>T60600700803C</v>
          </cell>
          <cell r="B1316" t="str">
            <v>IL SOGNO AVORIO (MATTE) 60X60</v>
          </cell>
        </row>
        <row r="1317">
          <cell r="A1317" t="str">
            <v>T60600700902</v>
          </cell>
          <cell r="B1317" t="str">
            <v>IL SOGNO BIANCO (MATTE) 60X60</v>
          </cell>
        </row>
        <row r="1318">
          <cell r="A1318" t="str">
            <v>T60600700902C</v>
          </cell>
          <cell r="B1318" t="str">
            <v>IL SOGNO BIANCO(MATTE) 60X60</v>
          </cell>
        </row>
        <row r="1319">
          <cell r="A1319" t="str">
            <v>T60600701011</v>
          </cell>
          <cell r="B1319" t="str">
            <v>IL SOGNO GRIS (MATTE) 60X60</v>
          </cell>
        </row>
        <row r="1320">
          <cell r="A1320" t="str">
            <v>T60600701011C</v>
          </cell>
          <cell r="B1320" t="str">
            <v>IL SOGNO GRIS (MATTE) 60X60</v>
          </cell>
        </row>
        <row r="1321">
          <cell r="A1321" t="str">
            <v>T60600701104</v>
          </cell>
          <cell r="B1321" t="str">
            <v>IL SOGNO SABBIA (POLISHED) 60X60</v>
          </cell>
        </row>
        <row r="1322">
          <cell r="A1322" t="str">
            <v>T60600701104C</v>
          </cell>
          <cell r="B1322" t="str">
            <v>IL SOGNO SABBIA (POLISHED) 60X60</v>
          </cell>
        </row>
        <row r="1323">
          <cell r="A1323" t="str">
            <v>T60600701204</v>
          </cell>
          <cell r="B1323" t="str">
            <v>IL SOGNO SABBIA (HONED) 60X60</v>
          </cell>
        </row>
        <row r="1324">
          <cell r="A1324" t="str">
            <v>T60600701204C</v>
          </cell>
          <cell r="B1324" t="str">
            <v>IL SOGNO SABBIA (HONED) 60X60</v>
          </cell>
        </row>
        <row r="1325">
          <cell r="A1325" t="str">
            <v>T60600701303</v>
          </cell>
          <cell r="B1325" t="str">
            <v>IL SOGNO AVORIO (POLISHED) 60X60</v>
          </cell>
        </row>
        <row r="1326">
          <cell r="A1326" t="str">
            <v>T60600701303C</v>
          </cell>
          <cell r="B1326" t="str">
            <v>IL SOGNO AVORIO (POLISHED) 60X60</v>
          </cell>
        </row>
        <row r="1327">
          <cell r="A1327" t="str">
            <v>T60600701403</v>
          </cell>
          <cell r="B1327" t="str">
            <v>IL SOGNO AVORIO (HONED) 60X60</v>
          </cell>
        </row>
        <row r="1328">
          <cell r="A1328" t="str">
            <v>T60600701403C</v>
          </cell>
          <cell r="B1328" t="str">
            <v>IL SOGNO AVORIO(HONED) 60X60</v>
          </cell>
        </row>
        <row r="1329">
          <cell r="A1329" t="str">
            <v>T60600701502</v>
          </cell>
          <cell r="B1329" t="str">
            <v>IL SOGNO BIANCO (POLISHED) 60X60</v>
          </cell>
        </row>
        <row r="1330">
          <cell r="A1330" t="str">
            <v>T60600701502C</v>
          </cell>
          <cell r="B1330" t="str">
            <v>IL SOGNO BIANCO(POLISHED) 60X60</v>
          </cell>
        </row>
        <row r="1331">
          <cell r="A1331" t="str">
            <v>T60600701602</v>
          </cell>
          <cell r="B1331" t="str">
            <v>IL SOGNO BIANCO (HONED) 60X60</v>
          </cell>
        </row>
        <row r="1332">
          <cell r="A1332" t="str">
            <v>T60600701602C</v>
          </cell>
          <cell r="B1332" t="str">
            <v>IL SOGNO BIANCO (HONED) 60X60</v>
          </cell>
        </row>
        <row r="1333">
          <cell r="A1333" t="str">
            <v>T60600701711</v>
          </cell>
          <cell r="B1333" t="str">
            <v>IL SOGNO GRIS (POLISHED) 60X60</v>
          </cell>
        </row>
        <row r="1334">
          <cell r="A1334" t="str">
            <v>T60600701711C</v>
          </cell>
          <cell r="B1334" t="str">
            <v>IL SOGNO GRIS (POLISHED) 60X60</v>
          </cell>
        </row>
        <row r="1335">
          <cell r="A1335" t="str">
            <v>T60600701811</v>
          </cell>
          <cell r="B1335" t="str">
            <v>IL SOGNO GRIS (HONED) 60X60</v>
          </cell>
        </row>
        <row r="1336">
          <cell r="A1336" t="str">
            <v>T60600701811C</v>
          </cell>
          <cell r="B1336" t="str">
            <v>IL SOGNO GRIS (HONED) 60X60</v>
          </cell>
        </row>
        <row r="1337">
          <cell r="A1337" t="str">
            <v>T60600702531</v>
          </cell>
          <cell r="B1337" t="str">
            <v>COLLINA CREAM (POLISHED) 60X60</v>
          </cell>
        </row>
        <row r="1338">
          <cell r="A1338" t="str">
            <v>T60600702531C</v>
          </cell>
          <cell r="B1338" t="str">
            <v>COLLINA CREAM (POLISHED) 60X60</v>
          </cell>
        </row>
        <row r="1339">
          <cell r="A1339" t="str">
            <v>T60600702630</v>
          </cell>
          <cell r="B1339" t="str">
            <v>COLLINA YELLOW (POLISHED) 60X60</v>
          </cell>
        </row>
        <row r="1340">
          <cell r="A1340" t="str">
            <v>T60600702630C</v>
          </cell>
          <cell r="B1340" t="str">
            <v>COLLINA YELLOW (POLISHED) 60X60</v>
          </cell>
        </row>
        <row r="1341">
          <cell r="A1341" t="str">
            <v>T60600702730</v>
          </cell>
          <cell r="B1341" t="str">
            <v>COLLINA YELLOW (HONED) 60X60</v>
          </cell>
        </row>
        <row r="1342">
          <cell r="A1342" t="str">
            <v>T60600702730C</v>
          </cell>
          <cell r="B1342" t="str">
            <v>COLLINA YELLOW (HONED) 60X60</v>
          </cell>
        </row>
        <row r="1343">
          <cell r="A1343" t="str">
            <v>T60600702803</v>
          </cell>
          <cell r="B1343" t="str">
            <v>COLLINA AVORIO (HONED) 60X60</v>
          </cell>
        </row>
        <row r="1344">
          <cell r="A1344" t="str">
            <v>T60600702803C</v>
          </cell>
          <cell r="B1344" t="str">
            <v>COLLINA AVORIO(HONED) 60X60</v>
          </cell>
        </row>
        <row r="1345">
          <cell r="A1345" t="str">
            <v>T60600702960</v>
          </cell>
          <cell r="B1345" t="str">
            <v>COLLINA BEIGE(HONED) 60X60</v>
          </cell>
        </row>
        <row r="1346">
          <cell r="A1346" t="str">
            <v>T60600702960C</v>
          </cell>
          <cell r="B1346" t="str">
            <v>COLLINA BEIGE (HONED) 60X60</v>
          </cell>
        </row>
        <row r="1347">
          <cell r="A1347" t="str">
            <v>T60600703005</v>
          </cell>
          <cell r="B1347" t="str">
            <v>COLLINA BASALTO(HONED) 60X60</v>
          </cell>
        </row>
        <row r="1348">
          <cell r="A1348" t="str">
            <v>T60600703005C</v>
          </cell>
          <cell r="B1348" t="str">
            <v>COLLINA BASALTO(HONED) 60X60</v>
          </cell>
        </row>
        <row r="1349">
          <cell r="A1349" t="str">
            <v>T60600703110</v>
          </cell>
          <cell r="B1349" t="str">
            <v>LA SIERRA LIGHT GRAY(POLISHED) 60X60</v>
          </cell>
        </row>
        <row r="1350">
          <cell r="A1350" t="str">
            <v>T60600703110C</v>
          </cell>
          <cell r="B1350" t="str">
            <v>LA SIERRA LIGHT GRAY (POLISHED) 60X60</v>
          </cell>
        </row>
        <row r="1351">
          <cell r="A1351" t="str">
            <v>T60600703161</v>
          </cell>
          <cell r="B1351" t="str">
            <v>COLLINA ORANGE(HONED) 60X60</v>
          </cell>
        </row>
        <row r="1352">
          <cell r="A1352" t="str">
            <v>T60600703161C</v>
          </cell>
          <cell r="B1352" t="str">
            <v>COLLINA ORANGE(HONED) 60X60</v>
          </cell>
        </row>
        <row r="1353">
          <cell r="A1353" t="str">
            <v>T60600703203</v>
          </cell>
          <cell r="B1353" t="str">
            <v>TONNERRE AVORIO (POLISHED) สูตร 1 60X60</v>
          </cell>
        </row>
        <row r="1354">
          <cell r="A1354" t="str">
            <v>T60600703203C</v>
          </cell>
          <cell r="B1354" t="str">
            <v>TONNERRE AVORIO (POLISHED) สูตร 1 60X60</v>
          </cell>
        </row>
        <row r="1355">
          <cell r="A1355" t="str">
            <v>T60600703303</v>
          </cell>
          <cell r="B1355" t="str">
            <v>TONNERRA AVORIO (POLISHED)สูตร 2 60X60</v>
          </cell>
        </row>
        <row r="1356">
          <cell r="A1356" t="str">
            <v>T60600703303C</v>
          </cell>
          <cell r="B1356" t="str">
            <v>TONNERRE AVORIO (POLISHED) 60X60</v>
          </cell>
        </row>
        <row r="1357">
          <cell r="A1357" t="str">
            <v>T60600703412</v>
          </cell>
          <cell r="B1357" t="str">
            <v>COLLINA ARGENTO (POLISHED) 60X60</v>
          </cell>
        </row>
        <row r="1358">
          <cell r="A1358" t="str">
            <v>T60600703412C</v>
          </cell>
          <cell r="B1358" t="str">
            <v>COLLINA ARGENTO (POLISHED) 60X60</v>
          </cell>
        </row>
        <row r="1359">
          <cell r="A1359" t="str">
            <v>T60600703512</v>
          </cell>
          <cell r="B1359" t="str">
            <v>COLLINA ARGENTO (HONED) 60X60</v>
          </cell>
        </row>
        <row r="1360">
          <cell r="A1360" t="str">
            <v>T60600703512C</v>
          </cell>
          <cell r="B1360" t="str">
            <v>COLLINA ARGENTO (HONED) 60X60</v>
          </cell>
        </row>
        <row r="1361">
          <cell r="A1361" t="str">
            <v>T60600703630</v>
          </cell>
          <cell r="B1361" t="str">
            <v>GOLD 60X60</v>
          </cell>
        </row>
        <row r="1362">
          <cell r="A1362" t="str">
            <v>T60600703630C</v>
          </cell>
          <cell r="B1362" t="str">
            <v>GOLD 60X60</v>
          </cell>
        </row>
        <row r="1363">
          <cell r="A1363" t="str">
            <v>T60600703756</v>
          </cell>
          <cell r="B1363" t="str">
            <v>DESERT 60X60</v>
          </cell>
        </row>
        <row r="1364">
          <cell r="A1364" t="str">
            <v>T60600703756C</v>
          </cell>
          <cell r="B1364" t="str">
            <v>DESERT 60X60</v>
          </cell>
        </row>
        <row r="1365">
          <cell r="A1365" t="str">
            <v>T60600703805</v>
          </cell>
          <cell r="B1365" t="str">
            <v>BROWN 60X60</v>
          </cell>
        </row>
        <row r="1366">
          <cell r="A1366" t="str">
            <v>T60600703805C</v>
          </cell>
          <cell r="B1366" t="str">
            <v>BROWN 60X60</v>
          </cell>
        </row>
        <row r="1367">
          <cell r="A1367" t="str">
            <v>T60600703903C</v>
          </cell>
          <cell r="B1367" t="str">
            <v>PRIVE AVORIO (MATTE) 60X60</v>
          </cell>
        </row>
        <row r="1368">
          <cell r="A1368" t="str">
            <v>T60600704003</v>
          </cell>
          <cell r="B1368" t="str">
            <v>PRIVE AVORIO (POLISHED) 60X60</v>
          </cell>
        </row>
        <row r="1369">
          <cell r="A1369" t="str">
            <v>T60600704003C</v>
          </cell>
          <cell r="B1369" t="str">
            <v>PRIVE AVORIO (POLISHED) 60X60</v>
          </cell>
        </row>
        <row r="1370">
          <cell r="A1370" t="str">
            <v>T60600704102</v>
          </cell>
          <cell r="B1370" t="str">
            <v>PRIVE BIANCO (MATTE) 60X60</v>
          </cell>
        </row>
        <row r="1371">
          <cell r="A1371" t="str">
            <v>T60600704102C</v>
          </cell>
          <cell r="B1371" t="str">
            <v>PRIVE BIANCO (MATTE) 60X60</v>
          </cell>
        </row>
        <row r="1372">
          <cell r="A1372" t="str">
            <v>T60600704202</v>
          </cell>
          <cell r="B1372" t="str">
            <v>PRIVE BIANCO (POLISHED) 60X60</v>
          </cell>
        </row>
        <row r="1373">
          <cell r="A1373" t="str">
            <v>T60600704202C</v>
          </cell>
          <cell r="B1373" t="str">
            <v>PRIVE BIANCO (POLISHED) 60X60</v>
          </cell>
        </row>
        <row r="1374">
          <cell r="A1374" t="str">
            <v>T60600704304</v>
          </cell>
          <cell r="B1374" t="str">
            <v>PRIVE SABBIA (MATTE) 60X60</v>
          </cell>
        </row>
        <row r="1375">
          <cell r="A1375" t="str">
            <v>T60600704304C</v>
          </cell>
          <cell r="B1375" t="str">
            <v>PRIVE SABBIA (MATTE)60X60</v>
          </cell>
        </row>
        <row r="1376">
          <cell r="A1376" t="str">
            <v>T60600704404</v>
          </cell>
          <cell r="B1376" t="str">
            <v>PRIVE SABBIA (POLISHED) 60X60</v>
          </cell>
        </row>
        <row r="1377">
          <cell r="A1377" t="str">
            <v>T60600704404C</v>
          </cell>
          <cell r="B1377" t="str">
            <v>PRIVE SABBIA (POLISHED) 60X60</v>
          </cell>
        </row>
        <row r="1378">
          <cell r="A1378" t="str">
            <v>T60600704511</v>
          </cell>
          <cell r="B1378" t="str">
            <v>PRIVE GRIS (MATTE) 60X60</v>
          </cell>
        </row>
        <row r="1379">
          <cell r="A1379" t="str">
            <v>T60600704511C</v>
          </cell>
          <cell r="B1379" t="str">
            <v>PRIVE GRIS (MATTE) 60X60</v>
          </cell>
        </row>
        <row r="1380">
          <cell r="A1380" t="str">
            <v>T60600704611</v>
          </cell>
          <cell r="B1380" t="str">
            <v>PRIVE GRIS (POLISHED) 60X60</v>
          </cell>
        </row>
        <row r="1381">
          <cell r="A1381" t="str">
            <v>T60600704611C</v>
          </cell>
          <cell r="B1381" t="str">
            <v>PRIVE GRIS (POLISHED) 60X60</v>
          </cell>
        </row>
        <row r="1382">
          <cell r="A1382" t="str">
            <v>T60600706903</v>
          </cell>
          <cell r="B1382" t="str">
            <v>FLUEELA AVORIO (POLISHED) 60X60</v>
          </cell>
        </row>
        <row r="1383">
          <cell r="A1383" t="str">
            <v>T60600706903C</v>
          </cell>
          <cell r="B1383" t="str">
            <v>FLUEELA AVORIO (POLISHED) 60X60</v>
          </cell>
        </row>
        <row r="1384">
          <cell r="A1384" t="str">
            <v>T60600707031</v>
          </cell>
          <cell r="B1384" t="str">
            <v>FLUEELA CREAM (POLISHED) 60X60</v>
          </cell>
        </row>
        <row r="1385">
          <cell r="A1385" t="str">
            <v>T60600707031C</v>
          </cell>
          <cell r="B1385" t="str">
            <v>FLUEELA CREAM (POLISHED) 60X60</v>
          </cell>
        </row>
        <row r="1386">
          <cell r="A1386" t="str">
            <v>T60600707133</v>
          </cell>
          <cell r="B1386" t="str">
            <v>FLUEELA BEIGE (POLISHED) 60X60</v>
          </cell>
        </row>
        <row r="1387">
          <cell r="A1387" t="str">
            <v>T60600707133C</v>
          </cell>
          <cell r="B1387" t="str">
            <v>FLUEELA BEIGE (POLISHED) 60X60</v>
          </cell>
        </row>
        <row r="1388">
          <cell r="A1388" t="str">
            <v>T60600707261</v>
          </cell>
          <cell r="B1388" t="str">
            <v>FLUEELA ORANGE (POLISED) 60X60</v>
          </cell>
        </row>
        <row r="1389">
          <cell r="A1389" t="str">
            <v>T60600707261C</v>
          </cell>
          <cell r="B1389" t="str">
            <v>FLUEELA ORANGE (POLISHED) 60X60</v>
          </cell>
        </row>
        <row r="1390">
          <cell r="A1390" t="str">
            <v>T60600707330</v>
          </cell>
          <cell r="B1390" t="str">
            <v>FLUEELA YELLOW (POLISHED) 60X60</v>
          </cell>
        </row>
        <row r="1391">
          <cell r="A1391" t="str">
            <v>T60600707330C</v>
          </cell>
          <cell r="B1391" t="str">
            <v>FLUEELA YELLOW (POLISHED) 60X60</v>
          </cell>
        </row>
        <row r="1392">
          <cell r="A1392" t="str">
            <v>T60600707405</v>
          </cell>
          <cell r="B1392" t="str">
            <v>FLUEELA BASALTO (POLISHED) 60X60</v>
          </cell>
        </row>
        <row r="1393">
          <cell r="A1393" t="str">
            <v>T60600707405C</v>
          </cell>
          <cell r="B1393" t="str">
            <v>FLUEELA BASALTO (POLISHED) 60X60</v>
          </cell>
        </row>
        <row r="1394">
          <cell r="A1394" t="str">
            <v>T60600707506</v>
          </cell>
          <cell r="B1394" t="str">
            <v>LS MP 013</v>
          </cell>
        </row>
        <row r="1395">
          <cell r="A1395" t="str">
            <v>T60600707703C</v>
          </cell>
          <cell r="B1395" t="str">
            <v>PARK AVENUE AVORIO (POLISHED) 60X60</v>
          </cell>
        </row>
        <row r="1396">
          <cell r="A1396" t="str">
            <v>T60600708330</v>
          </cell>
          <cell r="B1396" t="str">
            <v>LS MP 050</v>
          </cell>
        </row>
        <row r="1397">
          <cell r="A1397" t="str">
            <v>T60600708330C</v>
          </cell>
          <cell r="B1397" t="str">
            <v>LS MP 050</v>
          </cell>
        </row>
        <row r="1398">
          <cell r="A1398" t="str">
            <v>T60600708430</v>
          </cell>
          <cell r="B1398" t="str">
            <v>LS MP 045</v>
          </cell>
        </row>
        <row r="1399">
          <cell r="A1399" t="str">
            <v>T60600708430C</v>
          </cell>
          <cell r="B1399" t="str">
            <v>LS MP 045</v>
          </cell>
        </row>
        <row r="1400">
          <cell r="A1400" t="str">
            <v>T6060074801</v>
          </cell>
          <cell r="B1400" t="str">
            <v>LS MP 012A HOWLITE (FLAT) 60X60</v>
          </cell>
        </row>
        <row r="1401">
          <cell r="A1401" t="str">
            <v>T6060074801C</v>
          </cell>
          <cell r="B1401" t="str">
            <v>LS MP 012A HOWLITE (FLAT) 60X60</v>
          </cell>
        </row>
        <row r="1402">
          <cell r="A1402" t="str">
            <v>T6060074903</v>
          </cell>
          <cell r="B1402" t="str">
            <v>LS MP 012B AVORIO (FLAT) 60X60</v>
          </cell>
        </row>
        <row r="1403">
          <cell r="A1403" t="str">
            <v>T6060074903C</v>
          </cell>
          <cell r="B1403" t="str">
            <v>LS MP 012B AVORIO (FLAT) 60X60</v>
          </cell>
        </row>
        <row r="1404">
          <cell r="A1404" t="str">
            <v>T6060075002</v>
          </cell>
          <cell r="B1404" t="str">
            <v>LS MP 012C BIANCO (FLAT) 60X60</v>
          </cell>
        </row>
        <row r="1405">
          <cell r="A1405" t="str">
            <v>T6060075002C</v>
          </cell>
          <cell r="B1405" t="str">
            <v>LS MP 012C BIANCO (FLAT) 60X60</v>
          </cell>
        </row>
        <row r="1406">
          <cell r="A1406" t="str">
            <v>T6060075104</v>
          </cell>
          <cell r="B1406" t="str">
            <v>LS MP 012D MOKA (FLAT) 60X60</v>
          </cell>
        </row>
        <row r="1407">
          <cell r="A1407" t="str">
            <v>T6060075104C</v>
          </cell>
          <cell r="B1407" t="str">
            <v>LS MP 012D MOKA (FLAT) 60X60</v>
          </cell>
        </row>
        <row r="1408">
          <cell r="A1408" t="str">
            <v>T6060075211</v>
          </cell>
          <cell r="B1408" t="str">
            <v>LS MP 012E GRIS (FLAT) 60X60</v>
          </cell>
        </row>
        <row r="1409">
          <cell r="A1409" t="str">
            <v>T6060075211C</v>
          </cell>
          <cell r="B1409" t="str">
            <v>LS MP 012E GRIS (FLAT) 60X60</v>
          </cell>
        </row>
        <row r="1410">
          <cell r="A1410" t="str">
            <v>T6060075311</v>
          </cell>
          <cell r="B1410" t="str">
            <v>LS MP 012F (COLLINA BASALTO) 60X60</v>
          </cell>
        </row>
        <row r="1411">
          <cell r="A1411" t="str">
            <v>T6060075311C</v>
          </cell>
          <cell r="B1411" t="str">
            <v>LS MP 012F COLLINA BASALTO (FLAT) 60X60</v>
          </cell>
        </row>
        <row r="1412">
          <cell r="A1412" t="str">
            <v>T6060075412</v>
          </cell>
          <cell r="B1412" t="str">
            <v>LS MP 012G ARGENTO (FLAT) 60X60</v>
          </cell>
        </row>
        <row r="1413">
          <cell r="A1413" t="str">
            <v>T6060075412C</v>
          </cell>
          <cell r="B1413" t="str">
            <v>LS MP 012G ARGENTO (FLAT) 60X60</v>
          </cell>
        </row>
        <row r="1414">
          <cell r="A1414" t="str">
            <v>T6060075501</v>
          </cell>
          <cell r="B1414" t="str">
            <v>LS MP 012A HOWLITE (NATURAL) 60X60</v>
          </cell>
        </row>
        <row r="1415">
          <cell r="A1415" t="str">
            <v>T6060075501C</v>
          </cell>
          <cell r="B1415" t="str">
            <v>LS MP 012A HOWLITE (NATURAL) 60X60</v>
          </cell>
        </row>
        <row r="1416">
          <cell r="A1416" t="str">
            <v>T6060075601</v>
          </cell>
          <cell r="B1416" t="str">
            <v>LS MP 012A HOWLITE (WOOD) 60X60</v>
          </cell>
        </row>
        <row r="1417">
          <cell r="A1417" t="str">
            <v>T6060075601C</v>
          </cell>
          <cell r="B1417" t="str">
            <v>LS MP 012A HOWLITE (WOOD) 60X60</v>
          </cell>
        </row>
        <row r="1418">
          <cell r="A1418" t="str">
            <v>T6060075703</v>
          </cell>
          <cell r="B1418" t="str">
            <v>LS MP 012B AVORIO (NATURAL) 60X60</v>
          </cell>
        </row>
        <row r="1419">
          <cell r="A1419" t="str">
            <v>T6060075703C</v>
          </cell>
          <cell r="B1419" t="str">
            <v>LS MP 012B AVORIO (NATURAL) 60X60</v>
          </cell>
        </row>
        <row r="1420">
          <cell r="A1420" t="str">
            <v>T6060075803</v>
          </cell>
          <cell r="B1420" t="str">
            <v>LS MP 012B AVORIO (WOOD) 60X60</v>
          </cell>
        </row>
        <row r="1421">
          <cell r="A1421" t="str">
            <v>T6060075803C</v>
          </cell>
          <cell r="B1421" t="str">
            <v>LS MP 012B AVORIO (WOOD) 60X60</v>
          </cell>
        </row>
        <row r="1422">
          <cell r="A1422" t="str">
            <v>T6060075902</v>
          </cell>
          <cell r="B1422" t="str">
            <v>LS MP 012C BIANCO (NATURAL) 60X60</v>
          </cell>
        </row>
        <row r="1423">
          <cell r="A1423" t="str">
            <v>T6060075902C</v>
          </cell>
          <cell r="B1423" t="str">
            <v>LS MP 012C BIANCO (NATURAL) 60X60</v>
          </cell>
        </row>
        <row r="1424">
          <cell r="A1424" t="str">
            <v>T6060076002</v>
          </cell>
          <cell r="B1424" t="str">
            <v>LS MP 012C BIANCO (WOOD) 60X60</v>
          </cell>
        </row>
        <row r="1425">
          <cell r="A1425" t="str">
            <v>T6060076002C</v>
          </cell>
          <cell r="B1425" t="str">
            <v>LS MP 012C BIANCO (WOOD) 60X60</v>
          </cell>
        </row>
        <row r="1426">
          <cell r="A1426" t="str">
            <v>T6060076104</v>
          </cell>
          <cell r="B1426" t="str">
            <v>LS MP 012D MOKA (NATURAL) 60X60</v>
          </cell>
        </row>
        <row r="1427">
          <cell r="A1427" t="str">
            <v>T6060076104C</v>
          </cell>
          <cell r="B1427" t="str">
            <v>LS MP 012D MOKA (NATURAL) 60X60</v>
          </cell>
        </row>
        <row r="1428">
          <cell r="A1428" t="str">
            <v>T6060076204</v>
          </cell>
          <cell r="B1428" t="str">
            <v>LS MP 012D MOKA (WOOD) 60X60</v>
          </cell>
        </row>
        <row r="1429">
          <cell r="A1429" t="str">
            <v>T6060076204C</v>
          </cell>
          <cell r="B1429" t="str">
            <v>LS MP 012D MOKA (WOOD) 60X60</v>
          </cell>
        </row>
        <row r="1430">
          <cell r="A1430" t="str">
            <v>T6060076311</v>
          </cell>
          <cell r="B1430" t="str">
            <v>LS MP 012E GRIS (NATURAL) 60X60</v>
          </cell>
        </row>
        <row r="1431">
          <cell r="A1431" t="str">
            <v>T6060076311C</v>
          </cell>
          <cell r="B1431" t="str">
            <v>LS MP 012E GRIS (NATURL) 60X60</v>
          </cell>
        </row>
        <row r="1432">
          <cell r="A1432" t="str">
            <v>T6060076411</v>
          </cell>
          <cell r="B1432" t="str">
            <v>LS MP 012E GRIS (WOOD) 60X60</v>
          </cell>
        </row>
        <row r="1433">
          <cell r="A1433" t="str">
            <v>T6060076411C</v>
          </cell>
          <cell r="B1433" t="str">
            <v>LS MP 012E GRIS (WOOD) 60X60</v>
          </cell>
        </row>
        <row r="1434">
          <cell r="A1434" t="str">
            <v>T6060076511</v>
          </cell>
          <cell r="B1434" t="str">
            <v>LS MP 012F COLLINA BASALTO (NATURAL) 60X60</v>
          </cell>
        </row>
        <row r="1435">
          <cell r="A1435" t="str">
            <v>T6060076511C</v>
          </cell>
          <cell r="B1435" t="str">
            <v>LS MP 012F COLLINA BASALTO (NATURAL) 60X60</v>
          </cell>
        </row>
        <row r="1436">
          <cell r="A1436" t="str">
            <v>T6060076611</v>
          </cell>
          <cell r="B1436" t="str">
            <v>LS MP 012F COLLINA BASALTO (WOOD) 60X60</v>
          </cell>
        </row>
        <row r="1437">
          <cell r="A1437" t="str">
            <v>T6060076611C</v>
          </cell>
          <cell r="B1437" t="str">
            <v>LS MP 012F COLLINA BASALTO (WOOD) 60X60</v>
          </cell>
        </row>
        <row r="1438">
          <cell r="A1438" t="str">
            <v>T6060076712</v>
          </cell>
          <cell r="B1438" t="str">
            <v>LS MP 012G ARGENTO (NATURAL) 60X60</v>
          </cell>
        </row>
        <row r="1439">
          <cell r="A1439" t="str">
            <v>T6060076712C</v>
          </cell>
          <cell r="B1439" t="str">
            <v>LS MP 012G ARGENTO (NATURAL) 60X60</v>
          </cell>
        </row>
        <row r="1440">
          <cell r="A1440" t="str">
            <v>T6060076812</v>
          </cell>
          <cell r="B1440" t="str">
            <v>LS MP 012G ARGENTO (WOOD) 60X60</v>
          </cell>
        </row>
        <row r="1441">
          <cell r="A1441" t="str">
            <v>T6060076812C</v>
          </cell>
          <cell r="B1441" t="str">
            <v>LS MP 012G ARGENTO (WOOD) 60X60</v>
          </cell>
        </row>
        <row r="1442">
          <cell r="A1442" t="str">
            <v>T60600800111</v>
          </cell>
          <cell r="B1442" t="str">
            <v>PARK AVENUE GRIS (MATTE) 60X60</v>
          </cell>
        </row>
        <row r="1443">
          <cell r="A1443" t="str">
            <v>T60600800111C</v>
          </cell>
          <cell r="B1443" t="str">
            <v>PARK AVENUE GRIS (MATTE) 60X60</v>
          </cell>
        </row>
        <row r="1444">
          <cell r="A1444" t="str">
            <v>T60600800204</v>
          </cell>
          <cell r="B1444" t="str">
            <v>PARK AVENUE MOKA (MATTE) 60X60</v>
          </cell>
        </row>
        <row r="1445">
          <cell r="A1445" t="str">
            <v>T60600800204C</v>
          </cell>
          <cell r="B1445" t="str">
            <v>PRAK AVENUE MOKA (MATTE) 60X60</v>
          </cell>
        </row>
        <row r="1446">
          <cell r="A1446" t="str">
            <v>T60600800303C</v>
          </cell>
          <cell r="B1446" t="str">
            <v>TEST</v>
          </cell>
        </row>
        <row r="1447">
          <cell r="A1447" t="str">
            <v>T60600800630</v>
          </cell>
          <cell r="B1447" t="str">
            <v>LS MP 030 (POLISHED) 60X60</v>
          </cell>
        </row>
        <row r="1448">
          <cell r="A1448" t="str">
            <v>T60600800630C</v>
          </cell>
          <cell r="B1448" t="str">
            <v>LS MP 030 (POLISHED) 60X60</v>
          </cell>
        </row>
        <row r="1449">
          <cell r="A1449" t="str">
            <v>T60600801130</v>
          </cell>
        </row>
        <row r="1450">
          <cell r="A1450" t="str">
            <v>T60600801130C</v>
          </cell>
        </row>
        <row r="1451">
          <cell r="A1451" t="str">
            <v>T80800800704</v>
          </cell>
          <cell r="B1451" t="str">
            <v>BELLAGIO SABBIA (POLISHED) 80X80</v>
          </cell>
        </row>
        <row r="1452">
          <cell r="A1452" t="str">
            <v>T80800800810</v>
          </cell>
          <cell r="B1452" t="str">
            <v>BELLAGIO GREY (POLISHED) 80X80</v>
          </cell>
        </row>
        <row r="1453">
          <cell r="A1453" t="str">
            <v>T80800800904</v>
          </cell>
          <cell r="B1453" t="str">
            <v>BELLAGIO MOKA (POLISHED) 80X80</v>
          </cell>
        </row>
        <row r="1454">
          <cell r="A1454" t="str">
            <v>T80800801012</v>
          </cell>
          <cell r="B1454" t="str">
            <v>BELLAGIO ARGENTO (POLISHED) 80X80</v>
          </cell>
        </row>
        <row r="1455">
          <cell r="A1455" t="str">
            <v>TR0015SC0001</v>
          </cell>
          <cell r="B1455" t="str">
            <v>Spacer size 1.5 mm.</v>
          </cell>
        </row>
        <row r="1456">
          <cell r="A1456" t="str">
            <v>TR0020SC0001</v>
          </cell>
          <cell r="B1456" t="str">
            <v>Spacer size 2.00 mm.</v>
          </cell>
        </row>
        <row r="1457">
          <cell r="A1457" t="str">
            <v>WN0306GG0100</v>
          </cell>
          <cell r="B1457" t="str">
            <v>IVORY (GLOSSY) 30X60</v>
          </cell>
        </row>
        <row r="1458">
          <cell r="A1458" t="str">
            <v>WN0306GG0101</v>
          </cell>
          <cell r="B1458" t="str">
            <v>WHITE (GLOSSY) 30X60</v>
          </cell>
        </row>
        <row r="1459">
          <cell r="A1459" t="str">
            <v>WN0306GG0141</v>
          </cell>
          <cell r="B1459" t="str">
            <v>LIGHT GREEN(GLOSSY) 30X60</v>
          </cell>
        </row>
        <row r="1460">
          <cell r="A1460" t="str">
            <v>WN0306GG0201</v>
          </cell>
          <cell r="B1460" t="str">
            <v>ROSA WHITE(GLOSSY) 30X60</v>
          </cell>
        </row>
        <row r="1461">
          <cell r="A1461" t="str">
            <v>WN0306GG0214</v>
          </cell>
          <cell r="B1461" t="str">
            <v>ROSA BLACK(GLOSSY) SIZE 30X60</v>
          </cell>
        </row>
        <row r="1462">
          <cell r="A1462" t="str">
            <v>WN0306GG0222</v>
          </cell>
          <cell r="B1462" t="str">
            <v>ROSA BLUE(GLOSSY) 30X60</v>
          </cell>
        </row>
        <row r="1463">
          <cell r="A1463" t="str">
            <v>WN0306GG0241</v>
          </cell>
          <cell r="B1463" t="str">
            <v>ROSA GREEN(GLOSSY) 30X60</v>
          </cell>
        </row>
        <row r="1464">
          <cell r="A1464" t="str">
            <v>WN0306GG0261</v>
          </cell>
          <cell r="B1464" t="str">
            <v>ROSA ORANGE(GLOSSY) 30X60</v>
          </cell>
        </row>
        <row r="1465">
          <cell r="A1465" t="str">
            <v>WN0306GG0301</v>
          </cell>
          <cell r="B1465" t="str">
            <v>FLORA WHITE(GLOSSY) 30X60</v>
          </cell>
        </row>
        <row r="1466">
          <cell r="A1466" t="str">
            <v>WN0306GG0407</v>
          </cell>
          <cell r="B1466" t="str">
            <v>METEOR BROWN (GLOSSY) SIZE 30X60</v>
          </cell>
        </row>
        <row r="1467">
          <cell r="A1467" t="str">
            <v>WN0306GG0410</v>
          </cell>
          <cell r="B1467" t="str">
            <v>METEOR GREY (GLOSSY) SIZE 30X60</v>
          </cell>
        </row>
        <row r="1468">
          <cell r="A1468" t="str">
            <v>WN0306GG0433</v>
          </cell>
          <cell r="B1468" t="str">
            <v>METEOR BEIGE (GLOSSY) 30X60</v>
          </cell>
        </row>
        <row r="1469">
          <cell r="A1469" t="str">
            <v>WN0306MT0100</v>
          </cell>
          <cell r="B1469" t="str">
            <v>IVORY (MATTE) 30X60</v>
          </cell>
        </row>
        <row r="1470">
          <cell r="A1470" t="str">
            <v>WN0306MT0101</v>
          </cell>
          <cell r="B1470" t="str">
            <v>WHITE (MATTE) 30X60</v>
          </cell>
        </row>
        <row r="1471">
          <cell r="A1471" t="str">
            <v>WN2301C001</v>
          </cell>
          <cell r="B1471" t="str">
            <v>WHITE (GLOSSY) 20X30</v>
          </cell>
        </row>
        <row r="1472">
          <cell r="A1472" t="str">
            <v>WN36000101</v>
          </cell>
          <cell r="B1472" t="str">
            <v>IVORY MATTE 30X60</v>
          </cell>
        </row>
        <row r="1473">
          <cell r="A1473" t="str">
            <v>WN36000801</v>
          </cell>
          <cell r="B1473" t="str">
            <v>IVORY GLOSSY 30X60</v>
          </cell>
        </row>
        <row r="1474">
          <cell r="A1474" t="str">
            <v>WN3600C008</v>
          </cell>
          <cell r="B1474" t="str">
            <v>GRACE VINE IVORY(MATTE) 30X60</v>
          </cell>
        </row>
        <row r="1475">
          <cell r="A1475" t="str">
            <v>WN36010101</v>
          </cell>
          <cell r="B1475" t="str">
            <v>WHITE MATTE 30X60</v>
          </cell>
        </row>
        <row r="1476">
          <cell r="A1476" t="str">
            <v>WN36010801</v>
          </cell>
          <cell r="B1476" t="str">
            <v>WHITE GLOSSY 30X60</v>
          </cell>
        </row>
        <row r="1477">
          <cell r="A1477" t="str">
            <v>WN36010802</v>
          </cell>
          <cell r="B1477" t="str">
            <v>ROSA WHITE(GLOSSY) 30X60</v>
          </cell>
        </row>
        <row r="1478">
          <cell r="A1478" t="str">
            <v>WN36010803</v>
          </cell>
          <cell r="B1478" t="str">
            <v>FLORA WHITE(GLOSSY)30X60</v>
          </cell>
        </row>
        <row r="1479">
          <cell r="A1479" t="str">
            <v>WN3601C008</v>
          </cell>
          <cell r="B1479" t="str">
            <v>GRACE VINE WHITE(MATTE) 30X60</v>
          </cell>
        </row>
        <row r="1480">
          <cell r="A1480" t="str">
            <v>WN36140802</v>
          </cell>
          <cell r="B1480" t="str">
            <v>ROSA BLACK (GLOSSY)30X60</v>
          </cell>
        </row>
        <row r="1481">
          <cell r="A1481" t="str">
            <v>WN36200806</v>
          </cell>
          <cell r="B1481" t="str">
            <v>SPRING SKY BLUE (GLOSSY)</v>
          </cell>
        </row>
        <row r="1482">
          <cell r="A1482" t="str">
            <v>WN36200808</v>
          </cell>
          <cell r="B1482" t="str">
            <v>SILK SKY BLUE(GLOSSY)</v>
          </cell>
        </row>
        <row r="1483">
          <cell r="A1483" t="str">
            <v>WN3620C001</v>
          </cell>
          <cell r="B1483" t="str">
            <v>LIGHT BLUE (GLOSSY) 30X60</v>
          </cell>
        </row>
        <row r="1484">
          <cell r="A1484" t="str">
            <v>WN36220802</v>
          </cell>
          <cell r="B1484" t="str">
            <v>ROSA BLUE(GLOSSY) 30X60</v>
          </cell>
        </row>
        <row r="1485">
          <cell r="A1485" t="str">
            <v>WN36220807</v>
          </cell>
          <cell r="B1485" t="str">
            <v>DEW BLUE (GLOSSY)</v>
          </cell>
        </row>
        <row r="1486">
          <cell r="A1486" t="str">
            <v>WN36221807</v>
          </cell>
          <cell r="B1486" t="str">
            <v>DEW BLUE/W (GLOSSY)30X60</v>
          </cell>
        </row>
        <row r="1487">
          <cell r="A1487" t="str">
            <v>WN36230807</v>
          </cell>
          <cell r="B1487" t="str">
            <v>DEW NAVY BLUE (GLOSSY)</v>
          </cell>
        </row>
        <row r="1488">
          <cell r="A1488" t="str">
            <v>WN36231807</v>
          </cell>
          <cell r="B1488" t="str">
            <v>DEW NAVY BLUE/W (GLOSSY)30X60</v>
          </cell>
        </row>
        <row r="1489">
          <cell r="A1489" t="str">
            <v>WN36330808</v>
          </cell>
          <cell r="B1489" t="str">
            <v>SILK BEIGE (GLOSSY)</v>
          </cell>
        </row>
        <row r="1490">
          <cell r="A1490" t="str">
            <v>WN36340802</v>
          </cell>
          <cell r="B1490" t="str">
            <v>ROSA YELLOW (GLOSSY) 30x60</v>
          </cell>
        </row>
        <row r="1491">
          <cell r="A1491" t="str">
            <v>WN36400806</v>
          </cell>
          <cell r="B1491" t="str">
            <v>SPRING GREEN (GLOSSY)</v>
          </cell>
        </row>
        <row r="1492">
          <cell r="A1492" t="str">
            <v>WN36400808</v>
          </cell>
          <cell r="B1492" t="str">
            <v>SILK LIGHT GREEN (GLOSSY)30X60</v>
          </cell>
        </row>
        <row r="1493">
          <cell r="A1493" t="str">
            <v>WN36410801</v>
          </cell>
          <cell r="B1493" t="str">
            <v>LIGHT GREEN(GLOSSY)30X60</v>
          </cell>
        </row>
        <row r="1494">
          <cell r="A1494" t="str">
            <v>WN36410802</v>
          </cell>
          <cell r="B1494" t="str">
            <v>ROSA GREEN (GLOSSY) 30X60</v>
          </cell>
        </row>
        <row r="1495">
          <cell r="A1495" t="str">
            <v>WN36410807</v>
          </cell>
          <cell r="B1495" t="str">
            <v>DEW GREEN (GLOSSY)30X60</v>
          </cell>
        </row>
        <row r="1496">
          <cell r="A1496" t="str">
            <v>WN36411807</v>
          </cell>
          <cell r="B1496" t="str">
            <v>DEW GREEN/W (GLOSSY)30X60</v>
          </cell>
        </row>
        <row r="1497">
          <cell r="A1497" t="str">
            <v>WN36510806</v>
          </cell>
          <cell r="B1497" t="str">
            <v>SPRING PINK (GLOSSY)</v>
          </cell>
        </row>
        <row r="1498">
          <cell r="A1498" t="str">
            <v>WN36610802</v>
          </cell>
          <cell r="B1498" t="str">
            <v>ROSA ORANGE (GLOSSY)30X60</v>
          </cell>
        </row>
        <row r="1499">
          <cell r="A1499" t="str">
            <v>WN36620807</v>
          </cell>
          <cell r="B1499" t="str">
            <v>DEW ORANGE (GLOSSY)</v>
          </cell>
        </row>
        <row r="1500">
          <cell r="A1500" t="str">
            <v>WN36621807</v>
          </cell>
          <cell r="B1500" t="str">
            <v>DEW ORANGE/W (GLOSSY)30X60</v>
          </cell>
        </row>
        <row r="1501">
          <cell r="A1501" t="str">
            <v>WN36710806</v>
          </cell>
          <cell r="B1501" t="str">
            <v>SPRING PURPLE (GLOSSY)</v>
          </cell>
        </row>
        <row r="1502">
          <cell r="A1502" t="str">
            <v>WN36810808</v>
          </cell>
          <cell r="B1502" t="str">
            <v>SILK SILVER (GLOSSY)30X60</v>
          </cell>
        </row>
        <row r="1503">
          <cell r="A1503" t="str">
            <v>WN52080101</v>
          </cell>
          <cell r="B1503" t="str">
            <v>WHITE (MATTE) 30X60</v>
          </cell>
        </row>
        <row r="1504">
          <cell r="A1504" t="str">
            <v>WN52T10100</v>
          </cell>
          <cell r="B1504" t="str">
            <v>IVORY (GLOSSY) 30X60</v>
          </cell>
        </row>
        <row r="1505">
          <cell r="A1505" t="str">
            <v>WN52T10101</v>
          </cell>
          <cell r="B1505" t="str">
            <v>WHITE (GLOSSY) 30X60</v>
          </cell>
        </row>
        <row r="1506">
          <cell r="A1506" t="str">
            <v>WN52T80100</v>
          </cell>
          <cell r="B1506" t="str">
            <v>IVORY (MATTE) 30X60</v>
          </cell>
        </row>
        <row r="1507">
          <cell r="A1507" t="str">
            <v>WNG306GG0100</v>
          </cell>
          <cell r="B1507" t="str">
            <v>IVORY (GLOSSY) 30X60</v>
          </cell>
        </row>
        <row r="1508">
          <cell r="A1508" t="str">
            <v>WNG306GG0101</v>
          </cell>
          <cell r="B1508" t="str">
            <v>WHITE (GLOSSY) 30X60</v>
          </cell>
        </row>
        <row r="1509">
          <cell r="A1509" t="str">
            <v>WNG306GG0141</v>
          </cell>
          <cell r="B1509" t="str">
            <v>LIGHT GREEN(GLOSSY) 30X60</v>
          </cell>
        </row>
        <row r="1510">
          <cell r="A1510" t="str">
            <v>WNG306GG0214</v>
          </cell>
          <cell r="B1510" t="str">
            <v>ROSA BLACK(GLOSSY) 30X60</v>
          </cell>
        </row>
        <row r="1511">
          <cell r="A1511" t="str">
            <v>WNG306GG0222</v>
          </cell>
          <cell r="B1511" t="str">
            <v>ROSA BLUE(GLOSSY) 30X60</v>
          </cell>
        </row>
        <row r="1512">
          <cell r="A1512" t="str">
            <v>WNG306GG0241</v>
          </cell>
          <cell r="B1512" t="str">
            <v>ROSA GREEN(GLOSSY) 30X60</v>
          </cell>
        </row>
        <row r="1513">
          <cell r="A1513" t="str">
            <v>WNG306GG0261</v>
          </cell>
          <cell r="B1513" t="str">
            <v>ROSA ORANGE(GLOSSY) 30X60</v>
          </cell>
        </row>
        <row r="1514">
          <cell r="A1514" t="str">
            <v>WNG306GG0301</v>
          </cell>
          <cell r="B1514" t="str">
            <v>FLORA WHITE(GLOSSY) 30X60</v>
          </cell>
        </row>
        <row r="1515">
          <cell r="A1515" t="str">
            <v>WNG306GG0407</v>
          </cell>
          <cell r="B1515" t="str">
            <v>METEOR BROWN (GLOSSY) 30X60</v>
          </cell>
        </row>
        <row r="1516">
          <cell r="A1516" t="str">
            <v>WNG306GG0410</v>
          </cell>
          <cell r="B1516" t="str">
            <v>METEOR GREY (GLOSSY) SIZE 30X60</v>
          </cell>
        </row>
        <row r="1517">
          <cell r="A1517" t="str">
            <v>WNG306GG0433</v>
          </cell>
          <cell r="B1517" t="str">
            <v>METEOR BEIGE (GLOSSY) SIZE 30X60</v>
          </cell>
        </row>
        <row r="1518">
          <cell r="A1518" t="str">
            <v>WNG306MT0100</v>
          </cell>
          <cell r="B1518" t="str">
            <v>IVORY (MATTE) 30X60</v>
          </cell>
        </row>
        <row r="1519">
          <cell r="A1519" t="str">
            <v>WNG306MT0101</v>
          </cell>
          <cell r="B1519" t="str">
            <v>WHITE (MATTE) 30X60</v>
          </cell>
        </row>
        <row r="1520">
          <cell r="A1520" t="str">
            <v>WNR306GG0100</v>
          </cell>
          <cell r="B1520" t="str">
            <v>IVORY GLOSSY 30X60</v>
          </cell>
        </row>
        <row r="1521">
          <cell r="A1521" t="str">
            <v>WNT306GG0101</v>
          </cell>
          <cell r="B1521" t="str">
            <v>OPAQUE WALL TILE 30X60</v>
          </cell>
        </row>
        <row r="1522">
          <cell r="A1522" t="str">
            <v>WNT306GG0302</v>
          </cell>
          <cell r="B1522" t="str">
            <v>IVORY (GLOSSY) 30X60</v>
          </cell>
        </row>
        <row r="1523">
          <cell r="A1523" t="str">
            <v>WNT306GG0501</v>
          </cell>
          <cell r="B1523" t="str">
            <v>SEMI TRANSP WALL TILE 30X60</v>
          </cell>
        </row>
        <row r="1524">
          <cell r="A1524" t="str">
            <v>WNT306MG0402</v>
          </cell>
          <cell r="B1524" t="str">
            <v>IVORY MATT 30X60</v>
          </cell>
        </row>
        <row r="1525">
          <cell r="A1525" t="str">
            <v>WNT306MG0705</v>
          </cell>
          <cell r="B1525" t="str">
            <v>METEOR RONDA BROWN(MATTE)</v>
          </cell>
        </row>
        <row r="1526">
          <cell r="A1526" t="str">
            <v>WNT306MG0710</v>
          </cell>
          <cell r="B1526" t="str">
            <v>METEOR LIGHT GREY(MATTE)</v>
          </cell>
        </row>
        <row r="1527">
          <cell r="A1527" t="str">
            <v>WNT306MG0713</v>
          </cell>
          <cell r="B1527" t="str">
            <v>METEOR DARK GREY(MATTE)</v>
          </cell>
        </row>
        <row r="1528">
          <cell r="A1528" t="str">
            <v>WNT306MG0733</v>
          </cell>
          <cell r="B1528" t="str">
            <v>METEOR BEIGE (MATTE)</v>
          </cell>
        </row>
        <row r="1529">
          <cell r="A1529" t="str">
            <v>WNX306MT0101</v>
          </cell>
          <cell r="B1529" t="str">
            <v>WHITE(MATTE) 30X60</v>
          </cell>
        </row>
        <row r="1530">
          <cell r="A1530" t="str">
            <v>WR-007</v>
          </cell>
          <cell r="B1530" t="str">
            <v>PRINTING (BEIGE COLOR)</v>
          </cell>
        </row>
        <row r="1531">
          <cell r="A1531" t="str">
            <v>WR36000101</v>
          </cell>
          <cell r="B1531" t="str">
            <v>IVORY MATTE 30X60</v>
          </cell>
        </row>
        <row r="1532">
          <cell r="A1532" t="str">
            <v>WR36000801</v>
          </cell>
          <cell r="B1532" t="str">
            <v>IVORY GLOSSY 30X60</v>
          </cell>
        </row>
        <row r="1533">
          <cell r="A1533" t="str">
            <v>WR36010101</v>
          </cell>
          <cell r="B1533" t="str">
            <v>WHITE MATTE 30X60</v>
          </cell>
        </row>
        <row r="1534">
          <cell r="A1534" t="str">
            <v>WR36010801</v>
          </cell>
          <cell r="B1534" t="str">
            <v>WHITE GLOSSY 30X60</v>
          </cell>
        </row>
        <row r="1535">
          <cell r="A1535" t="str">
            <v>WR36010802</v>
          </cell>
          <cell r="B1535" t="str">
            <v>ROSA WHITE(GLOSSY) 30X60</v>
          </cell>
        </row>
        <row r="1536">
          <cell r="A1536" t="str">
            <v>WR36010803</v>
          </cell>
          <cell r="B1536" t="str">
            <v>FLORA WHITE(GLOSSY)30X60</v>
          </cell>
        </row>
        <row r="1537">
          <cell r="A1537" t="str">
            <v>WR36010810</v>
          </cell>
          <cell r="B1537" t="str">
            <v>SORRENTO GRAPHIC WHITE GLOSSY</v>
          </cell>
        </row>
        <row r="1538">
          <cell r="A1538" t="str">
            <v>WR36010811</v>
          </cell>
          <cell r="B1538" t="str">
            <v>SORRENTO FLORA WHITE GLOSSY</v>
          </cell>
        </row>
        <row r="1539">
          <cell r="A1539" t="str">
            <v>WR36010812</v>
          </cell>
          <cell r="B1539" t="str">
            <v>SORRENTO LEAF WHITE GLOSSY</v>
          </cell>
        </row>
        <row r="1540">
          <cell r="A1540" t="str">
            <v>WR36020105</v>
          </cell>
          <cell r="B1540" t="str">
            <v>MARFIL BIANCO 30x60</v>
          </cell>
        </row>
        <row r="1541">
          <cell r="A1541" t="str">
            <v>WR36020809</v>
          </cell>
          <cell r="B1541" t="str">
            <v>VENEZIA BIANCO GLOSSY 30X60</v>
          </cell>
        </row>
        <row r="1542">
          <cell r="A1542" t="str">
            <v>WR36030105</v>
          </cell>
          <cell r="B1542" t="str">
            <v>MARFIL AVORIO 30X60</v>
          </cell>
        </row>
        <row r="1543">
          <cell r="A1543" t="str">
            <v>WR36140802</v>
          </cell>
          <cell r="B1543" t="str">
            <v>ROSA BLACK (GLOSSY)30X60</v>
          </cell>
        </row>
        <row r="1544">
          <cell r="A1544" t="str">
            <v>WR36220802</v>
          </cell>
          <cell r="B1544" t="str">
            <v>ROSA BLUE(GLOSSY) 30X60</v>
          </cell>
        </row>
        <row r="1545">
          <cell r="A1545" t="str">
            <v>WR36410801</v>
          </cell>
          <cell r="B1545" t="str">
            <v>LIGHT GREEN(GLOSSY)30X60</v>
          </cell>
        </row>
        <row r="1546">
          <cell r="A1546" t="str">
            <v>WR36410802</v>
          </cell>
          <cell r="B1546" t="str">
            <v>ROSA GREEN (GLOSSY) 30X60</v>
          </cell>
        </row>
        <row r="1547">
          <cell r="A1547" t="str">
            <v>WR36610802</v>
          </cell>
          <cell r="B1547" t="str">
            <v>ROSA ORANGE (GLOSSY)30X60</v>
          </cell>
        </row>
      </sheetData>
      <sheetData sheetId="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t.1"/>
      <sheetName val="rct.2"/>
      <sheetName val="rct.3"/>
      <sheetName val="rct.4"/>
      <sheetName val="rct.5"/>
      <sheetName val="rct.6"/>
      <sheetName val="item.222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ppptrp11.p 2+</v>
          </cell>
          <cell r="B1" t="str">
            <v>1.5.2 Item Da</v>
          </cell>
          <cell r="C1" t="str">
            <v>ta</v>
          </cell>
          <cell r="D1" t="str">
            <v>Repo</v>
          </cell>
          <cell r="E1" t="str">
            <v>rt</v>
          </cell>
          <cell r="H1" t="str">
            <v>Date</v>
          </cell>
          <cell r="I1" t="str">
            <v>: 09/07/</v>
          </cell>
        </row>
        <row r="2">
          <cell r="A2" t="str">
            <v>Page:    1</v>
          </cell>
          <cell r="B2" t="str">
            <v>T.T. CERAMIC</v>
          </cell>
          <cell r="C2" t="str">
            <v>C</v>
          </cell>
          <cell r="D2" t="str">
            <v>O.,LT</v>
          </cell>
          <cell r="E2" t="str">
            <v>D.</v>
          </cell>
          <cell r="H2" t="str">
            <v>Time</v>
          </cell>
          <cell r="I2" t="str">
            <v>: 08:55:</v>
          </cell>
        </row>
        <row r="3">
          <cell r="A3" t="str">
            <v>Prod Line: 2000 SEM</v>
          </cell>
          <cell r="B3" t="str">
            <v>I PART</v>
          </cell>
        </row>
        <row r="4">
          <cell r="E4" t="str">
            <v>Drawing</v>
          </cell>
        </row>
        <row r="5">
          <cell r="A5" t="str">
            <v>Item Number</v>
          </cell>
          <cell r="B5" t="str">
            <v>Description</v>
          </cell>
          <cell r="C5" t="str">
            <v>UM</v>
          </cell>
          <cell r="D5" t="str">
            <v>Rev</v>
          </cell>
          <cell r="E5" t="str">
            <v>Brk Cat</v>
          </cell>
          <cell r="F5" t="str">
            <v>Group</v>
          </cell>
          <cell r="G5" t="str">
            <v>Type</v>
          </cell>
          <cell r="H5" t="str">
            <v>St</v>
          </cell>
          <cell r="I5" t="str">
            <v>Added</v>
          </cell>
        </row>
        <row r="6">
          <cell r="A6" t="str">
            <v>------------------</v>
          </cell>
          <cell r="B6" t="str">
            <v>------------------------------------------------</v>
          </cell>
          <cell r="C6" t="str">
            <v>--</v>
          </cell>
          <cell r="D6" t="str">
            <v>----</v>
          </cell>
          <cell r="E6" t="str">
            <v>------------------</v>
          </cell>
          <cell r="F6" t="str">
            <v>--------</v>
          </cell>
          <cell r="G6" t="str">
            <v>--------</v>
          </cell>
          <cell r="H6" t="str">
            <v>--------</v>
          </cell>
          <cell r="I6" t="str">
            <v>--------</v>
          </cell>
        </row>
        <row r="7">
          <cell r="A7" t="str">
            <v>2EN-001</v>
          </cell>
          <cell r="B7" t="str">
            <v>ENGOBE(เอนโกบใต้ท้องก/บ)</v>
          </cell>
          <cell r="C7" t="str">
            <v>KG</v>
          </cell>
          <cell r="F7" t="str">
            <v>SGENGOBE</v>
          </cell>
          <cell r="G7" t="str">
            <v>ENGOBE</v>
          </cell>
          <cell r="H7" t="str">
            <v>ACTIVE</v>
          </cell>
          <cell r="I7">
            <v>39249</v>
          </cell>
        </row>
        <row r="8">
          <cell r="B8" t="str">
            <v>เคลือบใต้ท้องกระเบื้อง</v>
          </cell>
        </row>
        <row r="9">
          <cell r="A9" t="str">
            <v>2EN-DF001</v>
          </cell>
          <cell r="B9" t="str">
            <v>ENGOBE FT-181</v>
          </cell>
          <cell r="C9" t="str">
            <v>KG</v>
          </cell>
          <cell r="F9" t="str">
            <v>SGENGOBE</v>
          </cell>
          <cell r="G9" t="str">
            <v>ZZZ</v>
          </cell>
          <cell r="H9" t="str">
            <v>OBSOLETE</v>
          </cell>
          <cell r="I9">
            <v>39541</v>
          </cell>
        </row>
        <row r="10">
          <cell r="B10" t="str">
            <v>เอนโกบหน้ากระเบื้อง(DFF)</v>
          </cell>
        </row>
        <row r="11">
          <cell r="A11" t="str">
            <v>2FE-001</v>
          </cell>
          <cell r="B11" t="str">
            <v>EH-18 (ENGOBE PORCELAIN)</v>
          </cell>
          <cell r="C11" t="str">
            <v>KG</v>
          </cell>
          <cell r="F11" t="str">
            <v>SGENGOBE</v>
          </cell>
          <cell r="G11" t="str">
            <v>ENGOBE</v>
          </cell>
          <cell r="H11" t="str">
            <v>ACTIVE</v>
          </cell>
          <cell r="I11">
            <v>39924</v>
          </cell>
        </row>
        <row r="12">
          <cell r="A12" t="str">
            <v>2FE-002</v>
          </cell>
          <cell r="B12" t="str">
            <v>EH-541 (ENGOBE PORCELAIN)</v>
          </cell>
          <cell r="C12" t="str">
            <v>KG</v>
          </cell>
          <cell r="F12" t="str">
            <v>SGENGOBE</v>
          </cell>
          <cell r="G12" t="str">
            <v>ENGOBE</v>
          </cell>
          <cell r="H12" t="str">
            <v>ACTIVE</v>
          </cell>
          <cell r="I12">
            <v>39924</v>
          </cell>
        </row>
        <row r="13">
          <cell r="A13" t="str">
            <v>2FE-003</v>
          </cell>
          <cell r="B13" t="str">
            <v>BROWN COLOR ENGOBE</v>
          </cell>
          <cell r="C13" t="str">
            <v>KG</v>
          </cell>
          <cell r="F13" t="str">
            <v>SGENGOBE</v>
          </cell>
          <cell r="G13" t="str">
            <v>ENGOBE</v>
          </cell>
          <cell r="H13" t="str">
            <v>ACTIVE</v>
          </cell>
          <cell r="I13">
            <v>39933</v>
          </cell>
        </row>
        <row r="14">
          <cell r="A14" t="str">
            <v>2FE-004</v>
          </cell>
          <cell r="B14" t="str">
            <v>CREAM COLOR ENGOBE</v>
          </cell>
          <cell r="C14" t="str">
            <v>KG</v>
          </cell>
          <cell r="F14" t="str">
            <v>SGENGOBE</v>
          </cell>
          <cell r="G14" t="str">
            <v>ENGOBE</v>
          </cell>
          <cell r="H14" t="str">
            <v>ACTIVE</v>
          </cell>
          <cell r="I14">
            <v>39933</v>
          </cell>
        </row>
        <row r="15">
          <cell r="A15" t="str">
            <v>2FE-005</v>
          </cell>
          <cell r="B15" t="str">
            <v>BROWN COLOR ENGOBE</v>
          </cell>
          <cell r="C15" t="str">
            <v>KG</v>
          </cell>
          <cell r="F15" t="str">
            <v>SGENGOBE</v>
          </cell>
          <cell r="G15" t="str">
            <v>ENGOBE</v>
          </cell>
          <cell r="H15" t="str">
            <v>ACTIVE</v>
          </cell>
          <cell r="I15">
            <v>39935</v>
          </cell>
        </row>
        <row r="16">
          <cell r="A16" t="str">
            <v>2FE-006</v>
          </cell>
          <cell r="B16" t="str">
            <v>BEIGE COLOR ENGOBE</v>
          </cell>
          <cell r="C16" t="str">
            <v>KG</v>
          </cell>
          <cell r="F16" t="str">
            <v>SGENGOBE</v>
          </cell>
          <cell r="G16" t="str">
            <v>ENGOBE</v>
          </cell>
          <cell r="H16" t="str">
            <v>ACTIVE</v>
          </cell>
          <cell r="I16">
            <v>39935</v>
          </cell>
        </row>
        <row r="17">
          <cell r="A17" t="str">
            <v>2FE-007</v>
          </cell>
          <cell r="B17" t="str">
            <v>GREY COLOR ENGOBE</v>
          </cell>
          <cell r="C17" t="str">
            <v>KG</v>
          </cell>
          <cell r="F17" t="str">
            <v>SGENGOBE</v>
          </cell>
          <cell r="G17" t="str">
            <v>ENGOBE</v>
          </cell>
          <cell r="H17" t="str">
            <v>ACTIVE</v>
          </cell>
          <cell r="I17">
            <v>39935</v>
          </cell>
        </row>
        <row r="18">
          <cell r="A18" t="str">
            <v>2FE-008</v>
          </cell>
          <cell r="B18" t="str">
            <v>COLOR ENGOBE</v>
          </cell>
          <cell r="C18" t="str">
            <v>KG</v>
          </cell>
          <cell r="F18" t="str">
            <v>SGENGOBE</v>
          </cell>
          <cell r="G18" t="str">
            <v>ZZZ</v>
          </cell>
          <cell r="H18" t="str">
            <v>ACTIVE</v>
          </cell>
          <cell r="I18">
            <v>39970</v>
          </cell>
        </row>
        <row r="19">
          <cell r="A19" t="str">
            <v>2FE-009</v>
          </cell>
          <cell r="B19" t="str">
            <v>BLACK COLOR ENGOBE</v>
          </cell>
          <cell r="C19" t="str">
            <v>KG</v>
          </cell>
          <cell r="F19" t="str">
            <v>SGENGOBE</v>
          </cell>
          <cell r="G19" t="str">
            <v>ENGOBE</v>
          </cell>
          <cell r="H19" t="str">
            <v>ACTIVE</v>
          </cell>
          <cell r="I19">
            <v>39935</v>
          </cell>
        </row>
        <row r="20">
          <cell r="A20" t="str">
            <v>2FE-010</v>
          </cell>
          <cell r="B20" t="str">
            <v>COLOR ENGOBE</v>
          </cell>
          <cell r="C20" t="str">
            <v>KG</v>
          </cell>
          <cell r="F20" t="str">
            <v>SGENGOBE</v>
          </cell>
          <cell r="G20" t="str">
            <v>ENGOBE</v>
          </cell>
          <cell r="H20" t="str">
            <v>ACTIVE</v>
          </cell>
          <cell r="I20">
            <v>39970</v>
          </cell>
        </row>
        <row r="21">
          <cell r="A21" t="str">
            <v>2FE-011</v>
          </cell>
          <cell r="B21" t="str">
            <v>COLOR ENGOBE</v>
          </cell>
          <cell r="C21" t="str">
            <v>KG</v>
          </cell>
          <cell r="F21" t="str">
            <v>SGENGOBE</v>
          </cell>
          <cell r="G21" t="str">
            <v>ENGOBE</v>
          </cell>
          <cell r="H21" t="str">
            <v>ACTIVE</v>
          </cell>
          <cell r="I21">
            <v>39975</v>
          </cell>
        </row>
        <row r="22">
          <cell r="A22" t="str">
            <v>2FE-012</v>
          </cell>
          <cell r="B22" t="str">
            <v>COLOR ENGOBE</v>
          </cell>
          <cell r="C22" t="str">
            <v>KG</v>
          </cell>
          <cell r="F22" t="str">
            <v>SGENGOBE</v>
          </cell>
          <cell r="G22" t="str">
            <v>ENGOBE</v>
          </cell>
          <cell r="H22" t="str">
            <v>ACTIVE</v>
          </cell>
          <cell r="I22">
            <v>39975</v>
          </cell>
        </row>
        <row r="23">
          <cell r="A23" t="str">
            <v>2FE-013</v>
          </cell>
          <cell r="B23" t="str">
            <v>COLOR ENGOBE</v>
          </cell>
          <cell r="C23" t="str">
            <v>KG</v>
          </cell>
          <cell r="F23" t="str">
            <v>SGENGOBE</v>
          </cell>
          <cell r="G23" t="str">
            <v>ENGOBE</v>
          </cell>
          <cell r="H23" t="str">
            <v>ACTIVE</v>
          </cell>
          <cell r="I23">
            <v>39975</v>
          </cell>
        </row>
        <row r="24">
          <cell r="A24" t="str">
            <v>2FE-014</v>
          </cell>
          <cell r="B24" t="str">
            <v>COLOR ENGOBE</v>
          </cell>
          <cell r="C24" t="str">
            <v>KG</v>
          </cell>
          <cell r="F24" t="str">
            <v>SGENGOBE</v>
          </cell>
          <cell r="G24" t="str">
            <v>ENGOBE</v>
          </cell>
          <cell r="H24" t="str">
            <v>ACTIVE</v>
          </cell>
          <cell r="I24">
            <v>39975</v>
          </cell>
        </row>
        <row r="25">
          <cell r="A25" t="str">
            <v>2FE-015</v>
          </cell>
          <cell r="B25" t="str">
            <v>COLOR ENGOBE</v>
          </cell>
          <cell r="C25" t="str">
            <v>KG</v>
          </cell>
          <cell r="F25" t="str">
            <v>SGENGOBE</v>
          </cell>
          <cell r="G25" t="str">
            <v>ENGOBE</v>
          </cell>
          <cell r="H25" t="str">
            <v>ACTIVE</v>
          </cell>
          <cell r="I25">
            <v>39975</v>
          </cell>
        </row>
        <row r="26">
          <cell r="A26" t="str">
            <v>2FE-016</v>
          </cell>
          <cell r="B26" t="str">
            <v>COLOR ENGOBE</v>
          </cell>
          <cell r="C26" t="str">
            <v>KG</v>
          </cell>
          <cell r="F26" t="str">
            <v>SGENGOBE</v>
          </cell>
          <cell r="G26" t="str">
            <v>ENGOBE</v>
          </cell>
          <cell r="H26" t="str">
            <v>ACTIVE</v>
          </cell>
          <cell r="I26">
            <v>40317</v>
          </cell>
        </row>
        <row r="27">
          <cell r="A27" t="str">
            <v>2FE-017</v>
          </cell>
          <cell r="B27" t="str">
            <v>COLOR ENGOBE</v>
          </cell>
          <cell r="C27" t="str">
            <v>KG</v>
          </cell>
          <cell r="F27" t="str">
            <v>SGENGOBE</v>
          </cell>
          <cell r="G27" t="str">
            <v>ENGOBE</v>
          </cell>
          <cell r="H27" t="str">
            <v>ACTIVE</v>
          </cell>
          <cell r="I27">
            <v>39975</v>
          </cell>
        </row>
        <row r="28">
          <cell r="A28" t="str">
            <v>2FE-018</v>
          </cell>
          <cell r="B28" t="str">
            <v>COLOR ENGOBE</v>
          </cell>
          <cell r="C28" t="str">
            <v>KG</v>
          </cell>
          <cell r="F28" t="str">
            <v>SGENGOBE</v>
          </cell>
          <cell r="G28" t="str">
            <v>ENGOBE</v>
          </cell>
          <cell r="H28" t="str">
            <v>ACTIVE</v>
          </cell>
          <cell r="I28">
            <v>40317</v>
          </cell>
        </row>
        <row r="29">
          <cell r="A29" t="str">
            <v>2FE-019</v>
          </cell>
          <cell r="B29" t="str">
            <v>COLOR ENGOBE</v>
          </cell>
          <cell r="C29" t="str">
            <v>KG</v>
          </cell>
          <cell r="F29" t="str">
            <v>ZZZ</v>
          </cell>
          <cell r="G29" t="str">
            <v>ENGOBE</v>
          </cell>
          <cell r="H29" t="str">
            <v>PRELEASE</v>
          </cell>
          <cell r="I29">
            <v>40317</v>
          </cell>
        </row>
        <row r="30">
          <cell r="B30" t="str">
            <v>REAWCHABA BROWN</v>
          </cell>
        </row>
        <row r="31">
          <cell r="A31" t="str">
            <v>2FE-020</v>
          </cell>
          <cell r="B31" t="str">
            <v>COLOR ENGOBE</v>
          </cell>
          <cell r="C31" t="str">
            <v>KG</v>
          </cell>
          <cell r="F31" t="str">
            <v>SGENGOBE</v>
          </cell>
          <cell r="G31" t="str">
            <v>ENGOBE</v>
          </cell>
          <cell r="H31" t="str">
            <v>ACTIVE</v>
          </cell>
          <cell r="I31">
            <v>40527</v>
          </cell>
        </row>
        <row r="32">
          <cell r="A32" t="str">
            <v>2FE-021</v>
          </cell>
          <cell r="B32" t="str">
            <v>COLOR ENGOBE</v>
          </cell>
          <cell r="C32" t="str">
            <v>KG</v>
          </cell>
          <cell r="F32" t="str">
            <v>SGENGOBE</v>
          </cell>
          <cell r="G32" t="str">
            <v>ENGOBE</v>
          </cell>
          <cell r="H32" t="str">
            <v>ACTIVE</v>
          </cell>
          <cell r="I32">
            <v>40317</v>
          </cell>
        </row>
        <row r="33">
          <cell r="B33" t="str">
            <v>SLIDER OAK</v>
          </cell>
        </row>
        <row r="34">
          <cell r="A34" t="str">
            <v>2FE-022</v>
          </cell>
          <cell r="B34" t="str">
            <v>COLOR ENGOBE</v>
          </cell>
          <cell r="C34" t="str">
            <v>KG</v>
          </cell>
          <cell r="F34" t="str">
            <v>SGENGOBE</v>
          </cell>
          <cell r="G34" t="str">
            <v>ENGOBE</v>
          </cell>
          <cell r="H34" t="str">
            <v>ACTIVE</v>
          </cell>
          <cell r="I34">
            <v>40527</v>
          </cell>
        </row>
        <row r="35">
          <cell r="A35" t="str">
            <v>2FE-023</v>
          </cell>
          <cell r="B35" t="str">
            <v>COLOR ENGOBE</v>
          </cell>
          <cell r="C35" t="str">
            <v>KG</v>
          </cell>
          <cell r="F35" t="str">
            <v>SGENGOBE</v>
          </cell>
          <cell r="G35" t="str">
            <v>ENGOBE</v>
          </cell>
          <cell r="H35" t="str">
            <v>ACTIVE</v>
          </cell>
          <cell r="I35">
            <v>40773</v>
          </cell>
        </row>
        <row r="36">
          <cell r="B36" t="str">
            <v>KAEWTIBATE OAK</v>
          </cell>
        </row>
        <row r="37">
          <cell r="A37" t="str">
            <v>2FE-024</v>
          </cell>
          <cell r="B37" t="str">
            <v>COLOR ENGOBE</v>
          </cell>
          <cell r="C37" t="str">
            <v>KG</v>
          </cell>
          <cell r="F37" t="str">
            <v>SGENGOBE</v>
          </cell>
          <cell r="G37" t="str">
            <v>ENGOBE</v>
          </cell>
          <cell r="H37" t="str">
            <v>ACTIVE</v>
          </cell>
          <cell r="I37">
            <v>40596</v>
          </cell>
        </row>
        <row r="38">
          <cell r="A38" t="str">
            <v>2FE-025</v>
          </cell>
          <cell r="B38" t="str">
            <v>COLOR ENGOBE</v>
          </cell>
          <cell r="C38" t="str">
            <v>KG</v>
          </cell>
          <cell r="F38" t="str">
            <v>SGENGOBE</v>
          </cell>
          <cell r="G38" t="str">
            <v>ENGOBE</v>
          </cell>
          <cell r="H38" t="str">
            <v>ACTIVE</v>
          </cell>
          <cell r="I38">
            <v>41029</v>
          </cell>
        </row>
        <row r="39">
          <cell r="B39" t="str">
            <v>METIS BROWN</v>
          </cell>
        </row>
        <row r="40">
          <cell r="A40" t="str">
            <v>2FE-026</v>
          </cell>
          <cell r="B40" t="str">
            <v>COLOR ENGOBE</v>
          </cell>
          <cell r="C40" t="str">
            <v>KG</v>
          </cell>
          <cell r="F40" t="str">
            <v>SGENGOBE</v>
          </cell>
          <cell r="G40" t="str">
            <v>ENGOBE</v>
          </cell>
          <cell r="H40" t="str">
            <v>ACTIVE</v>
          </cell>
          <cell r="I40">
            <v>40773</v>
          </cell>
        </row>
        <row r="41">
          <cell r="B41" t="str">
            <v>REAWCHABA GREY</v>
          </cell>
        </row>
        <row r="42">
          <cell r="A42" t="str">
            <v>2FE-027</v>
          </cell>
          <cell r="B42" t="str">
            <v>ES-57 (ENGOBE PORCELAIN)</v>
          </cell>
          <cell r="C42" t="str">
            <v>KG</v>
          </cell>
          <cell r="F42" t="str">
            <v>SGENGOBE</v>
          </cell>
          <cell r="G42" t="str">
            <v>ENGOBE</v>
          </cell>
          <cell r="H42" t="str">
            <v>ACTIVE</v>
          </cell>
          <cell r="I42">
            <v>41059</v>
          </cell>
        </row>
        <row r="43">
          <cell r="B43" t="str">
            <v>CATALINA WHITE</v>
          </cell>
        </row>
        <row r="44">
          <cell r="A44" t="str">
            <v>2FE-028</v>
          </cell>
          <cell r="B44" t="str">
            <v>COLOR ENGOBE</v>
          </cell>
          <cell r="C44" t="str">
            <v>KG</v>
          </cell>
          <cell r="F44" t="str">
            <v>SGENGOBE</v>
          </cell>
          <cell r="G44" t="str">
            <v>ENGOBE</v>
          </cell>
          <cell r="H44" t="str">
            <v>ACTIVE</v>
          </cell>
          <cell r="I44">
            <v>40773</v>
          </cell>
        </row>
        <row r="45">
          <cell r="B45" t="str">
            <v>REAWCHABA BEIGE</v>
          </cell>
        </row>
        <row r="46">
          <cell r="A46" t="str">
            <v>2FE-029</v>
          </cell>
          <cell r="B46" t="str">
            <v>COLOR ENGOBE</v>
          </cell>
          <cell r="C46" t="str">
            <v>KG</v>
          </cell>
          <cell r="F46" t="str">
            <v>SGENGOBE</v>
          </cell>
          <cell r="G46" t="str">
            <v>ENGOBE</v>
          </cell>
          <cell r="H46" t="str">
            <v>ACTIVE</v>
          </cell>
          <cell r="I46">
            <v>41072</v>
          </cell>
        </row>
        <row r="47">
          <cell r="B47" t="str">
            <v>AOSTA BLACK</v>
          </cell>
        </row>
        <row r="48">
          <cell r="A48" t="str">
            <v>2FE-030</v>
          </cell>
          <cell r="B48" t="str">
            <v>COLOR ENGOBE</v>
          </cell>
          <cell r="C48" t="str">
            <v>KG</v>
          </cell>
          <cell r="F48" t="str">
            <v>SGENGOBE</v>
          </cell>
          <cell r="G48" t="str">
            <v>ENGOBE</v>
          </cell>
          <cell r="H48" t="str">
            <v>ACTIVE</v>
          </cell>
          <cell r="I48">
            <v>40773</v>
          </cell>
        </row>
        <row r="49">
          <cell r="B49" t="str">
            <v>SLIDER CREAM</v>
          </cell>
        </row>
        <row r="50">
          <cell r="A50" t="str">
            <v>2FE-031</v>
          </cell>
          <cell r="B50" t="str">
            <v>COLOR ENGOBE</v>
          </cell>
          <cell r="C50" t="str">
            <v>KG</v>
          </cell>
          <cell r="F50" t="str">
            <v>SGENGOBE</v>
          </cell>
          <cell r="G50" t="str">
            <v>ENGOBE</v>
          </cell>
          <cell r="H50" t="str">
            <v>ACTIVE</v>
          </cell>
          <cell r="I50">
            <v>41072</v>
          </cell>
        </row>
        <row r="51">
          <cell r="B51" t="str">
            <v>AOSTA BROWN</v>
          </cell>
        </row>
        <row r="52">
          <cell r="A52" t="str">
            <v>2FE-032</v>
          </cell>
          <cell r="B52" t="str">
            <v>COLOR ENGOBE</v>
          </cell>
          <cell r="C52" t="str">
            <v>KG</v>
          </cell>
          <cell r="F52" t="str">
            <v>SGENGOBE</v>
          </cell>
          <cell r="G52" t="str">
            <v>ENGOBE</v>
          </cell>
          <cell r="H52" t="str">
            <v>ACTIVE</v>
          </cell>
          <cell r="I52">
            <v>40773</v>
          </cell>
        </row>
        <row r="53">
          <cell r="B53" t="str">
            <v>SLIDER BROWN</v>
          </cell>
        </row>
        <row r="54">
          <cell r="A54" t="str">
            <v>2FE-034</v>
          </cell>
          <cell r="B54" t="str">
            <v>COLOR ENGOBE</v>
          </cell>
          <cell r="C54" t="str">
            <v>KG</v>
          </cell>
          <cell r="F54" t="str">
            <v>SGENGOBE</v>
          </cell>
          <cell r="G54" t="str">
            <v>ENGOBE</v>
          </cell>
          <cell r="H54" t="str">
            <v>ACTIVE</v>
          </cell>
          <cell r="I54">
            <v>40773</v>
          </cell>
        </row>
        <row r="55">
          <cell r="B55" t="str">
            <v>KAEWTIBATE BROWN</v>
          </cell>
        </row>
        <row r="56">
          <cell r="A56" t="str">
            <v>2FE-036</v>
          </cell>
          <cell r="B56" t="str">
            <v>COLOR ENGOBE</v>
          </cell>
          <cell r="C56" t="str">
            <v>KG</v>
          </cell>
          <cell r="F56" t="str">
            <v>SGENGOBE</v>
          </cell>
          <cell r="G56" t="str">
            <v>ENGOBE</v>
          </cell>
          <cell r="H56" t="str">
            <v>ACTIVE</v>
          </cell>
          <cell r="I56">
            <v>40774</v>
          </cell>
        </row>
        <row r="57">
          <cell r="B57" t="str">
            <v>TANIS CREAM</v>
          </cell>
        </row>
        <row r="58">
          <cell r="A58" t="str">
            <v>_x000C_ppptrp11.p 2+</v>
          </cell>
          <cell r="B58" t="str">
            <v>1.5.2 Item D</v>
          </cell>
          <cell r="C58" t="str">
            <v>at</v>
          </cell>
          <cell r="D58" t="str">
            <v>a Rep</v>
          </cell>
          <cell r="E58" t="str">
            <v>ort</v>
          </cell>
          <cell r="H58" t="str">
            <v>Dat</v>
          </cell>
          <cell r="I58" t="str">
            <v>e: 09/07</v>
          </cell>
        </row>
        <row r="59">
          <cell r="A59" t="str">
            <v>Page:    2</v>
          </cell>
          <cell r="B59" t="str">
            <v>T.T. CERAMIC</v>
          </cell>
          <cell r="C59" t="str">
            <v>C</v>
          </cell>
          <cell r="D59" t="str">
            <v>O.,LT</v>
          </cell>
          <cell r="E59" t="str">
            <v>D.</v>
          </cell>
          <cell r="H59" t="str">
            <v>Time</v>
          </cell>
          <cell r="I59" t="str">
            <v>: 08:55:</v>
          </cell>
        </row>
        <row r="60">
          <cell r="A60" t="str">
            <v>2000 SEMI PART</v>
          </cell>
          <cell r="B60" t="str">
            <v>(Continued)</v>
          </cell>
        </row>
        <row r="61">
          <cell r="E61" t="str">
            <v>Drawing</v>
          </cell>
        </row>
        <row r="62">
          <cell r="A62" t="str">
            <v>Item Number</v>
          </cell>
          <cell r="B62" t="str">
            <v>Description</v>
          </cell>
          <cell r="C62" t="str">
            <v>UM</v>
          </cell>
          <cell r="D62" t="str">
            <v>Rev</v>
          </cell>
          <cell r="E62" t="str">
            <v>Brk Cat</v>
          </cell>
          <cell r="F62" t="str">
            <v>Group</v>
          </cell>
          <cell r="G62" t="str">
            <v>Type</v>
          </cell>
          <cell r="H62" t="str">
            <v>St</v>
          </cell>
          <cell r="I62" t="str">
            <v>Added</v>
          </cell>
        </row>
        <row r="63">
          <cell r="A63" t="str">
            <v>------------------</v>
          </cell>
          <cell r="B63" t="str">
            <v>------------------------------------------------</v>
          </cell>
          <cell r="C63" t="str">
            <v>--</v>
          </cell>
          <cell r="D63" t="str">
            <v>----</v>
          </cell>
          <cell r="E63" t="str">
            <v>------------------</v>
          </cell>
          <cell r="F63" t="str">
            <v>--------</v>
          </cell>
          <cell r="G63" t="str">
            <v>--------</v>
          </cell>
          <cell r="H63" t="str">
            <v>--------</v>
          </cell>
          <cell r="I63" t="str">
            <v>--------</v>
          </cell>
        </row>
        <row r="64">
          <cell r="A64" t="str">
            <v>2FE-038</v>
          </cell>
          <cell r="B64" t="str">
            <v>COLOR ENGOBE</v>
          </cell>
          <cell r="C64" t="str">
            <v>KG</v>
          </cell>
          <cell r="F64" t="str">
            <v>SGENGOBE</v>
          </cell>
          <cell r="G64" t="str">
            <v>ENGOBE</v>
          </cell>
          <cell r="H64" t="str">
            <v>ACTIVE</v>
          </cell>
          <cell r="I64">
            <v>40837</v>
          </cell>
        </row>
        <row r="65">
          <cell r="B65" t="str">
            <v>KAEWTIBATE BEIGE</v>
          </cell>
        </row>
        <row r="66">
          <cell r="A66" t="str">
            <v>2FE-040</v>
          </cell>
          <cell r="B66" t="str">
            <v>COLOR ENGOBE</v>
          </cell>
          <cell r="C66" t="str">
            <v>KG</v>
          </cell>
          <cell r="F66" t="str">
            <v>SGENGOBE</v>
          </cell>
          <cell r="G66" t="str">
            <v>ENGOBE</v>
          </cell>
          <cell r="H66" t="str">
            <v>ACTIVE</v>
          </cell>
          <cell r="I66">
            <v>41029</v>
          </cell>
        </row>
        <row r="67">
          <cell r="B67" t="str">
            <v>EUROPA BEIGE</v>
          </cell>
        </row>
        <row r="68">
          <cell r="A68" t="str">
            <v>2FE-042</v>
          </cell>
          <cell r="B68" t="str">
            <v>COLOR ENGOBE</v>
          </cell>
          <cell r="C68" t="str">
            <v>KG</v>
          </cell>
          <cell r="F68" t="str">
            <v>SGENGOBE</v>
          </cell>
          <cell r="G68" t="str">
            <v>ENGOBE</v>
          </cell>
          <cell r="H68" t="str">
            <v>ACTIVE</v>
          </cell>
          <cell r="I68">
            <v>41029</v>
          </cell>
        </row>
        <row r="69">
          <cell r="B69" t="str">
            <v>CHARON BEIGE</v>
          </cell>
        </row>
        <row r="70">
          <cell r="A70" t="str">
            <v>2FE-044</v>
          </cell>
          <cell r="B70" t="str">
            <v>COLOR ENGOBE</v>
          </cell>
          <cell r="C70" t="str">
            <v>KG</v>
          </cell>
          <cell r="F70" t="str">
            <v>SGENGOBE</v>
          </cell>
          <cell r="G70" t="str">
            <v>ENGOBE</v>
          </cell>
          <cell r="H70" t="str">
            <v>ACTIVE</v>
          </cell>
          <cell r="I70">
            <v>41072</v>
          </cell>
        </row>
        <row r="71">
          <cell r="B71" t="str">
            <v>TATAMI BEIGE</v>
          </cell>
        </row>
        <row r="72">
          <cell r="A72" t="str">
            <v>2FE-046</v>
          </cell>
          <cell r="B72" t="str">
            <v>COLOR ENGOBE</v>
          </cell>
          <cell r="C72" t="str">
            <v>KG</v>
          </cell>
          <cell r="F72" t="str">
            <v>SGENGOBE</v>
          </cell>
          <cell r="G72" t="str">
            <v>ENGOBE</v>
          </cell>
          <cell r="H72" t="str">
            <v>ACTIVE</v>
          </cell>
          <cell r="I72">
            <v>41072</v>
          </cell>
        </row>
        <row r="73">
          <cell r="B73" t="str">
            <v>TATAMI BROWN</v>
          </cell>
        </row>
        <row r="74">
          <cell r="A74" t="str">
            <v>2FE-048</v>
          </cell>
          <cell r="B74" t="str">
            <v>COLOR ENGOBE</v>
          </cell>
          <cell r="C74" t="str">
            <v>KG</v>
          </cell>
          <cell r="F74" t="str">
            <v>SGENGOBE</v>
          </cell>
          <cell r="G74" t="str">
            <v>ENGOBE</v>
          </cell>
          <cell r="H74" t="str">
            <v>ACTIVE</v>
          </cell>
          <cell r="I74">
            <v>41072</v>
          </cell>
        </row>
        <row r="75">
          <cell r="B75" t="str">
            <v>PORNSILA BROWN</v>
          </cell>
        </row>
        <row r="76">
          <cell r="A76" t="str">
            <v>2FE-050</v>
          </cell>
          <cell r="B76" t="str">
            <v>COLOR ENGOBE</v>
          </cell>
          <cell r="C76" t="str">
            <v>KG</v>
          </cell>
          <cell r="F76" t="str">
            <v>SGENGOBE</v>
          </cell>
          <cell r="G76" t="str">
            <v>ENGOBE</v>
          </cell>
          <cell r="H76" t="str">
            <v>ACTIVE</v>
          </cell>
          <cell r="I76">
            <v>41072</v>
          </cell>
        </row>
        <row r="77">
          <cell r="B77" t="str">
            <v>KAEWPUTAN BROWN</v>
          </cell>
        </row>
        <row r="78">
          <cell r="A78" t="str">
            <v>2FE-052</v>
          </cell>
          <cell r="B78" t="str">
            <v>COLOR ENGOBE</v>
          </cell>
          <cell r="C78" t="str">
            <v>KG</v>
          </cell>
          <cell r="F78" t="str">
            <v>SGENGOBE</v>
          </cell>
          <cell r="G78" t="str">
            <v>ENGOBE</v>
          </cell>
          <cell r="H78" t="str">
            <v>ACTIVE</v>
          </cell>
          <cell r="I78">
            <v>41072</v>
          </cell>
        </row>
        <row r="79">
          <cell r="B79" t="str">
            <v>AOSTA BEIGE</v>
          </cell>
        </row>
        <row r="80">
          <cell r="A80" t="str">
            <v>2G001</v>
          </cell>
          <cell r="B80" t="str">
            <v>GLAZE</v>
          </cell>
          <cell r="C80" t="str">
            <v>KG</v>
          </cell>
          <cell r="F80" t="str">
            <v>SGGLAZED</v>
          </cell>
          <cell r="G80" t="str">
            <v>GLAZE</v>
          </cell>
          <cell r="H80" t="str">
            <v>OBSOLETE</v>
          </cell>
          <cell r="I80">
            <v>39188</v>
          </cell>
        </row>
        <row r="81">
          <cell r="A81" t="str">
            <v>2G001/1</v>
          </cell>
          <cell r="B81" t="str">
            <v>GLAZE</v>
          </cell>
          <cell r="C81" t="str">
            <v>KG</v>
          </cell>
          <cell r="F81" t="str">
            <v>SGGLAZED</v>
          </cell>
          <cell r="G81" t="str">
            <v>GLAZE</v>
          </cell>
          <cell r="H81" t="str">
            <v>OBSOLETE</v>
          </cell>
          <cell r="I81">
            <v>39945</v>
          </cell>
        </row>
        <row r="82">
          <cell r="A82" t="str">
            <v>2G002</v>
          </cell>
          <cell r="B82" t="str">
            <v>GLAZE</v>
          </cell>
          <cell r="C82" t="str">
            <v>KG</v>
          </cell>
          <cell r="F82" t="str">
            <v>SGGLAZED</v>
          </cell>
          <cell r="G82" t="str">
            <v>GLAZE</v>
          </cell>
          <cell r="H82" t="str">
            <v>OBSOLETE</v>
          </cell>
          <cell r="I82">
            <v>39555</v>
          </cell>
        </row>
        <row r="83">
          <cell r="A83" t="str">
            <v>2G002-1</v>
          </cell>
          <cell r="B83" t="str">
            <v>GLAZE (2G002/1)</v>
          </cell>
          <cell r="C83" t="str">
            <v>KG</v>
          </cell>
          <cell r="F83" t="str">
            <v>SGGLAZED</v>
          </cell>
          <cell r="G83" t="str">
            <v>GLAZE</v>
          </cell>
          <cell r="H83" t="str">
            <v>ACTIVE</v>
          </cell>
          <cell r="I83">
            <v>39727</v>
          </cell>
        </row>
        <row r="84">
          <cell r="A84" t="str">
            <v>2G002-2</v>
          </cell>
          <cell r="B84" t="str">
            <v>GLAZE BLACK</v>
          </cell>
          <cell r="C84" t="str">
            <v>KG</v>
          </cell>
          <cell r="F84" t="str">
            <v>SGGLAZED</v>
          </cell>
          <cell r="G84" t="str">
            <v>GLAZE</v>
          </cell>
          <cell r="H84" t="str">
            <v>ACTIVE</v>
          </cell>
          <cell r="I84">
            <v>40596</v>
          </cell>
        </row>
        <row r="85">
          <cell r="A85" t="str">
            <v>2G002-3</v>
          </cell>
          <cell r="B85" t="str">
            <v>GLAZE BROWN</v>
          </cell>
          <cell r="C85" t="str">
            <v>KG</v>
          </cell>
          <cell r="F85" t="str">
            <v>SGGLAZED</v>
          </cell>
          <cell r="G85" t="str">
            <v>GLAZE</v>
          </cell>
          <cell r="H85" t="str">
            <v>ACTIVE</v>
          </cell>
          <cell r="I85">
            <v>40596</v>
          </cell>
        </row>
        <row r="86">
          <cell r="A86" t="str">
            <v>2G003</v>
          </cell>
          <cell r="B86" t="str">
            <v>GLAZE</v>
          </cell>
          <cell r="C86" t="str">
            <v>KG</v>
          </cell>
          <cell r="F86" t="str">
            <v>SGGLAZED</v>
          </cell>
          <cell r="G86" t="str">
            <v>GLAZE</v>
          </cell>
          <cell r="H86" t="str">
            <v>OBSOLETE</v>
          </cell>
          <cell r="I86">
            <v>39515</v>
          </cell>
        </row>
        <row r="87">
          <cell r="A87" t="str">
            <v>2G004</v>
          </cell>
          <cell r="B87" t="str">
            <v>GLAZE</v>
          </cell>
          <cell r="C87" t="str">
            <v>KG</v>
          </cell>
          <cell r="F87" t="str">
            <v>SGGLAZED</v>
          </cell>
          <cell r="G87" t="str">
            <v>GLAZE</v>
          </cell>
          <cell r="H87" t="str">
            <v>ACTIVE</v>
          </cell>
          <cell r="I87">
            <v>39405</v>
          </cell>
        </row>
        <row r="88">
          <cell r="A88" t="str">
            <v>2G005</v>
          </cell>
          <cell r="B88" t="str">
            <v>GLAZE</v>
          </cell>
          <cell r="C88" t="str">
            <v>KG</v>
          </cell>
          <cell r="F88" t="str">
            <v>SGGLAZED</v>
          </cell>
          <cell r="G88" t="str">
            <v>GLAZE</v>
          </cell>
          <cell r="H88" t="str">
            <v>OBSOLETE</v>
          </cell>
          <cell r="I88">
            <v>39873</v>
          </cell>
        </row>
        <row r="89">
          <cell r="A89" t="str">
            <v>2G006</v>
          </cell>
          <cell r="B89" t="str">
            <v>GLAZE</v>
          </cell>
          <cell r="C89" t="str">
            <v>KG</v>
          </cell>
          <cell r="F89" t="str">
            <v>SGGLAZED</v>
          </cell>
          <cell r="G89" t="str">
            <v>GLAZE</v>
          </cell>
          <cell r="H89" t="str">
            <v>OBSOLETE</v>
          </cell>
          <cell r="I89">
            <v>39881</v>
          </cell>
        </row>
        <row r="90">
          <cell r="A90" t="str">
            <v>2G008</v>
          </cell>
          <cell r="B90" t="str">
            <v>GLAZE</v>
          </cell>
          <cell r="C90" t="str">
            <v>KG</v>
          </cell>
          <cell r="F90" t="str">
            <v>SGGLAZED</v>
          </cell>
          <cell r="G90" t="str">
            <v>GLAZE</v>
          </cell>
          <cell r="H90" t="str">
            <v>OBSOLETE</v>
          </cell>
          <cell r="I90">
            <v>40061</v>
          </cell>
        </row>
        <row r="91">
          <cell r="A91" t="str">
            <v>2G009</v>
          </cell>
          <cell r="B91" t="str">
            <v>GLAZE</v>
          </cell>
          <cell r="C91" t="str">
            <v>KG</v>
          </cell>
          <cell r="F91" t="str">
            <v>SGGLAZED</v>
          </cell>
          <cell r="G91" t="str">
            <v>GLAZE</v>
          </cell>
          <cell r="H91" t="str">
            <v>OBSOLETE</v>
          </cell>
          <cell r="I91">
            <v>40071</v>
          </cell>
        </row>
        <row r="92">
          <cell r="A92" t="str">
            <v>2GM001</v>
          </cell>
          <cell r="B92" t="str">
            <v>GLAZE</v>
          </cell>
          <cell r="C92" t="str">
            <v>KG</v>
          </cell>
          <cell r="F92" t="str">
            <v>SGGLAZED</v>
          </cell>
          <cell r="G92" t="str">
            <v>GLAZE</v>
          </cell>
          <cell r="H92" t="str">
            <v>OBSOLETE</v>
          </cell>
          <cell r="I92">
            <v>39587</v>
          </cell>
        </row>
        <row r="93">
          <cell r="A93" t="str">
            <v>2GM002</v>
          </cell>
          <cell r="B93" t="str">
            <v>GLAZE</v>
          </cell>
          <cell r="C93" t="str">
            <v>KG</v>
          </cell>
          <cell r="F93" t="str">
            <v>SGGLAZED</v>
          </cell>
          <cell r="G93" t="str">
            <v>GLAZE</v>
          </cell>
          <cell r="H93" t="str">
            <v>OBSOLETE</v>
          </cell>
          <cell r="I93">
            <v>39587</v>
          </cell>
        </row>
        <row r="94">
          <cell r="A94" t="str">
            <v>2GM003</v>
          </cell>
          <cell r="B94" t="str">
            <v>GLAZE</v>
          </cell>
          <cell r="C94" t="str">
            <v>KG</v>
          </cell>
          <cell r="F94" t="str">
            <v>SGGLAZED</v>
          </cell>
          <cell r="G94" t="str">
            <v>GLAZE</v>
          </cell>
          <cell r="H94" t="str">
            <v>OBSOLETE</v>
          </cell>
          <cell r="I94">
            <v>39587</v>
          </cell>
        </row>
        <row r="95">
          <cell r="A95" t="str">
            <v>2GN01</v>
          </cell>
          <cell r="B95" t="str">
            <v>BODY</v>
          </cell>
          <cell r="C95" t="str">
            <v>KG</v>
          </cell>
          <cell r="F95" t="str">
            <v>SBAVORI</v>
          </cell>
          <cell r="G95" t="str">
            <v>BODY</v>
          </cell>
          <cell r="H95" t="str">
            <v>OBSOLETE</v>
          </cell>
          <cell r="I95">
            <v>39181</v>
          </cell>
        </row>
        <row r="96">
          <cell r="A96" t="str">
            <v>2GN01-01</v>
          </cell>
          <cell r="B96" t="str">
            <v>BODY</v>
          </cell>
          <cell r="C96" t="str">
            <v>KG</v>
          </cell>
          <cell r="F96" t="str">
            <v>SBAVORI</v>
          </cell>
          <cell r="G96" t="str">
            <v>BODY</v>
          </cell>
          <cell r="H96" t="str">
            <v>OBSOLETE</v>
          </cell>
          <cell r="I96">
            <v>39519</v>
          </cell>
        </row>
        <row r="97">
          <cell r="A97" t="str">
            <v>2GN01-06</v>
          </cell>
          <cell r="B97" t="str">
            <v>BODY</v>
          </cell>
          <cell r="C97" t="str">
            <v>KG</v>
          </cell>
          <cell r="F97" t="str">
            <v>SBAVORI</v>
          </cell>
          <cell r="G97" t="str">
            <v>BODY</v>
          </cell>
          <cell r="H97" t="str">
            <v>OBSOLETE</v>
          </cell>
          <cell r="I97">
            <v>39541</v>
          </cell>
        </row>
        <row r="98">
          <cell r="A98" t="str">
            <v>2GN01-R</v>
          </cell>
          <cell r="B98" t="str">
            <v>BODY RECYCLE</v>
          </cell>
          <cell r="C98" t="str">
            <v>KG</v>
          </cell>
          <cell r="F98" t="str">
            <v>SBWASTE</v>
          </cell>
          <cell r="G98" t="str">
            <v>BODY</v>
          </cell>
          <cell r="H98" t="str">
            <v>ACTIVE</v>
          </cell>
          <cell r="I98">
            <v>39338</v>
          </cell>
        </row>
        <row r="99">
          <cell r="A99" t="str">
            <v>2GN01-R1</v>
          </cell>
          <cell r="B99" t="str">
            <v>BODY RECYCLE</v>
          </cell>
          <cell r="C99" t="str">
            <v>KG</v>
          </cell>
          <cell r="F99" t="str">
            <v>SBWASTE</v>
          </cell>
          <cell r="G99" t="str">
            <v>BODY</v>
          </cell>
          <cell r="H99" t="str">
            <v>OBSOLETE</v>
          </cell>
          <cell r="I99">
            <v>39906</v>
          </cell>
        </row>
        <row r="100">
          <cell r="A100" t="str">
            <v>2GN01-R2</v>
          </cell>
          <cell r="B100" t="str">
            <v>BODY</v>
          </cell>
          <cell r="C100" t="str">
            <v>KG</v>
          </cell>
          <cell r="F100" t="str">
            <v>SBWASTE</v>
          </cell>
          <cell r="G100" t="str">
            <v>BODY</v>
          </cell>
          <cell r="H100" t="str">
            <v>OBSOLETE</v>
          </cell>
          <cell r="I100">
            <v>40025</v>
          </cell>
        </row>
        <row r="101">
          <cell r="A101" t="str">
            <v>2GN01-RBS17</v>
          </cell>
          <cell r="B101" t="str">
            <v>BODY COLOR</v>
          </cell>
          <cell r="C101" t="str">
            <v>KG</v>
          </cell>
          <cell r="F101" t="str">
            <v>SBWASTE</v>
          </cell>
          <cell r="G101" t="str">
            <v>ZZZ</v>
          </cell>
          <cell r="H101" t="str">
            <v>OBSOLETE</v>
          </cell>
          <cell r="I101">
            <v>39622</v>
          </cell>
        </row>
        <row r="102">
          <cell r="A102" t="str">
            <v>2GN01-RBS18</v>
          </cell>
          <cell r="B102" t="str">
            <v>BODY COLOR</v>
          </cell>
          <cell r="C102" t="str">
            <v>KG</v>
          </cell>
          <cell r="F102" t="str">
            <v>SBWASTE</v>
          </cell>
          <cell r="G102" t="str">
            <v>ZZZ</v>
          </cell>
          <cell r="H102" t="str">
            <v>OBSOLETE</v>
          </cell>
          <cell r="I102">
            <v>39923</v>
          </cell>
        </row>
        <row r="103">
          <cell r="A103" t="str">
            <v>2GN01-RBS23</v>
          </cell>
          <cell r="B103" t="str">
            <v>BODY COLOR</v>
          </cell>
          <cell r="C103" t="str">
            <v>KG</v>
          </cell>
          <cell r="F103" t="str">
            <v>SBWASTE</v>
          </cell>
          <cell r="G103" t="str">
            <v>ZZZ</v>
          </cell>
          <cell r="H103" t="str">
            <v>OBSOLETE</v>
          </cell>
          <cell r="I103">
            <v>39680</v>
          </cell>
        </row>
        <row r="104">
          <cell r="A104" t="str">
            <v>2GN01BS02</v>
          </cell>
          <cell r="B104" t="str">
            <v>BODY COLOR</v>
          </cell>
          <cell r="C104" t="str">
            <v>KG</v>
          </cell>
          <cell r="F104" t="str">
            <v>SBAVORI</v>
          </cell>
          <cell r="G104" t="str">
            <v>BODY</v>
          </cell>
          <cell r="H104" t="str">
            <v>OBSOLETE</v>
          </cell>
          <cell r="I104">
            <v>39181</v>
          </cell>
        </row>
        <row r="105">
          <cell r="A105" t="str">
            <v>2GN01BS03</v>
          </cell>
          <cell r="B105" t="str">
            <v>GN-01-BS03</v>
          </cell>
          <cell r="C105" t="str">
            <v>KG</v>
          </cell>
          <cell r="F105" t="str">
            <v>ZZZ</v>
          </cell>
          <cell r="G105" t="str">
            <v>BODY</v>
          </cell>
          <cell r="H105" t="str">
            <v>PRELEASE</v>
          </cell>
          <cell r="I105">
            <v>39181</v>
          </cell>
        </row>
        <row r="106">
          <cell r="B106" t="str">
            <v>BODY COLOR</v>
          </cell>
        </row>
        <row r="107">
          <cell r="A107" t="str">
            <v>2GN01BS04</v>
          </cell>
          <cell r="B107" t="str">
            <v>BODY COLOR</v>
          </cell>
          <cell r="C107" t="str">
            <v>KG</v>
          </cell>
          <cell r="F107" t="str">
            <v>SBAVORI</v>
          </cell>
          <cell r="G107" t="str">
            <v>BODY</v>
          </cell>
          <cell r="H107" t="str">
            <v>OBSOLETE</v>
          </cell>
          <cell r="I107">
            <v>39181</v>
          </cell>
        </row>
        <row r="108">
          <cell r="A108" t="str">
            <v>2GN01BS05</v>
          </cell>
          <cell r="B108" t="str">
            <v>BODY COLOR</v>
          </cell>
          <cell r="C108" t="str">
            <v>KG</v>
          </cell>
          <cell r="F108" t="str">
            <v>SBAVORI</v>
          </cell>
          <cell r="G108" t="str">
            <v>BODY</v>
          </cell>
          <cell r="H108" t="str">
            <v>OBSOLETE</v>
          </cell>
          <cell r="I108">
            <v>39181</v>
          </cell>
        </row>
        <row r="109">
          <cell r="A109" t="str">
            <v>2GN01BS10</v>
          </cell>
          <cell r="B109" t="str">
            <v>GN-01-BS10</v>
          </cell>
          <cell r="C109" t="str">
            <v>KG</v>
          </cell>
          <cell r="F109" t="str">
            <v>SBAVORI</v>
          </cell>
          <cell r="G109" t="str">
            <v>BODY</v>
          </cell>
          <cell r="H109" t="str">
            <v>OBSOLETE</v>
          </cell>
          <cell r="I109">
            <v>39336</v>
          </cell>
        </row>
        <row r="110">
          <cell r="B110" t="str">
            <v>BODY COLOR</v>
          </cell>
        </row>
        <row r="111">
          <cell r="A111" t="str">
            <v>2GN01BS11</v>
          </cell>
          <cell r="B111" t="str">
            <v>BODY COLOR</v>
          </cell>
          <cell r="C111" t="str">
            <v>KG</v>
          </cell>
          <cell r="F111" t="str">
            <v>SBAVORI</v>
          </cell>
          <cell r="G111" t="str">
            <v>BODY</v>
          </cell>
          <cell r="H111" t="str">
            <v>OBSOLETE</v>
          </cell>
          <cell r="I111">
            <v>39181</v>
          </cell>
        </row>
        <row r="112">
          <cell r="A112" t="str">
            <v>2GN01BS12</v>
          </cell>
          <cell r="B112" t="str">
            <v>BODY COLOR</v>
          </cell>
          <cell r="C112" t="str">
            <v>KG</v>
          </cell>
          <cell r="F112" t="str">
            <v>SBAVORI</v>
          </cell>
          <cell r="G112" t="str">
            <v>BODY</v>
          </cell>
          <cell r="H112" t="str">
            <v>OBSOLETE</v>
          </cell>
          <cell r="I112">
            <v>39181</v>
          </cell>
        </row>
        <row r="113">
          <cell r="A113" t="str">
            <v>_x000C_ppptrp11.p 2+</v>
          </cell>
          <cell r="B113" t="str">
            <v>1.5.2 Item D</v>
          </cell>
          <cell r="C113" t="str">
            <v>at</v>
          </cell>
          <cell r="D113" t="str">
            <v>a Rep</v>
          </cell>
          <cell r="E113" t="str">
            <v>ort</v>
          </cell>
          <cell r="H113" t="str">
            <v>Dat</v>
          </cell>
          <cell r="I113" t="str">
            <v>e: 09/07</v>
          </cell>
        </row>
        <row r="114">
          <cell r="A114" t="str">
            <v>Page:    3</v>
          </cell>
          <cell r="B114" t="str">
            <v>T.T. CERAMIC</v>
          </cell>
          <cell r="C114" t="str">
            <v>C</v>
          </cell>
          <cell r="D114" t="str">
            <v>O.,LT</v>
          </cell>
          <cell r="E114" t="str">
            <v>D.</v>
          </cell>
          <cell r="H114" t="str">
            <v>Time</v>
          </cell>
          <cell r="I114" t="str">
            <v>: 08:55:</v>
          </cell>
        </row>
        <row r="115">
          <cell r="A115" t="str">
            <v>2000 SEMI PART</v>
          </cell>
          <cell r="B115" t="str">
            <v>(Continued)</v>
          </cell>
        </row>
        <row r="116">
          <cell r="E116" t="str">
            <v>Drawing</v>
          </cell>
        </row>
        <row r="117">
          <cell r="A117" t="str">
            <v>Item Number</v>
          </cell>
          <cell r="B117" t="str">
            <v>Description</v>
          </cell>
          <cell r="C117" t="str">
            <v>UM</v>
          </cell>
          <cell r="D117" t="str">
            <v>Rev</v>
          </cell>
          <cell r="E117" t="str">
            <v>Brk Cat</v>
          </cell>
          <cell r="F117" t="str">
            <v>Group</v>
          </cell>
          <cell r="G117" t="str">
            <v>Type</v>
          </cell>
          <cell r="H117" t="str">
            <v>St</v>
          </cell>
          <cell r="I117" t="str">
            <v>Added</v>
          </cell>
        </row>
        <row r="118">
          <cell r="A118" t="str">
            <v>------------------</v>
          </cell>
          <cell r="B118" t="str">
            <v>------------------------------------------------</v>
          </cell>
          <cell r="C118" t="str">
            <v>--</v>
          </cell>
          <cell r="D118" t="str">
            <v>----</v>
          </cell>
          <cell r="E118" t="str">
            <v>------------------</v>
          </cell>
          <cell r="F118" t="str">
            <v>--------</v>
          </cell>
          <cell r="G118" t="str">
            <v>--------</v>
          </cell>
          <cell r="H118" t="str">
            <v>--------</v>
          </cell>
          <cell r="I118" t="str">
            <v>--------</v>
          </cell>
        </row>
        <row r="119">
          <cell r="A119" t="str">
            <v>2GN01BS30</v>
          </cell>
          <cell r="B119" t="str">
            <v>BODY COLOR (YELLOW)</v>
          </cell>
          <cell r="C119" t="str">
            <v>KG</v>
          </cell>
          <cell r="F119" t="str">
            <v>SBAVORI</v>
          </cell>
          <cell r="G119" t="str">
            <v>BODY</v>
          </cell>
          <cell r="H119" t="str">
            <v>OBSOLETE</v>
          </cell>
          <cell r="I119">
            <v>39238</v>
          </cell>
        </row>
        <row r="120">
          <cell r="A120" t="str">
            <v>2GN01BS31</v>
          </cell>
          <cell r="B120" t="str">
            <v>BODY COLOR</v>
          </cell>
          <cell r="C120" t="str">
            <v>KG</v>
          </cell>
          <cell r="F120" t="str">
            <v>SBAVORI</v>
          </cell>
          <cell r="G120" t="str">
            <v>BODY</v>
          </cell>
          <cell r="H120" t="str">
            <v>OBSOLETE</v>
          </cell>
          <cell r="I120">
            <v>39284</v>
          </cell>
        </row>
        <row r="121">
          <cell r="A121" t="str">
            <v>2GN01BS32</v>
          </cell>
          <cell r="B121" t="str">
            <v>BODY COLOR</v>
          </cell>
          <cell r="C121" t="str">
            <v>KG</v>
          </cell>
          <cell r="F121" t="str">
            <v>SBAVORI</v>
          </cell>
          <cell r="G121" t="str">
            <v>BODY</v>
          </cell>
          <cell r="H121" t="str">
            <v>OBSOLETE</v>
          </cell>
          <cell r="I121">
            <v>39284</v>
          </cell>
        </row>
        <row r="122">
          <cell r="A122" t="str">
            <v>2GN01BS33</v>
          </cell>
          <cell r="B122" t="str">
            <v>BODY COLOR</v>
          </cell>
          <cell r="C122" t="str">
            <v>KG</v>
          </cell>
          <cell r="F122" t="str">
            <v>SBAVORI</v>
          </cell>
          <cell r="G122" t="str">
            <v>BODY</v>
          </cell>
          <cell r="H122" t="str">
            <v>OBSOLETE</v>
          </cell>
          <cell r="I122">
            <v>39284</v>
          </cell>
        </row>
        <row r="123">
          <cell r="A123" t="str">
            <v>2GN01BS34</v>
          </cell>
          <cell r="B123" t="str">
            <v>BODY COLOR</v>
          </cell>
          <cell r="C123" t="str">
            <v>KG</v>
          </cell>
          <cell r="F123" t="str">
            <v>SBAVORI</v>
          </cell>
          <cell r="G123" t="str">
            <v>BODY</v>
          </cell>
          <cell r="H123" t="str">
            <v>OBSOLETE</v>
          </cell>
          <cell r="I123">
            <v>39284</v>
          </cell>
        </row>
        <row r="124">
          <cell r="A124" t="str">
            <v>2GN01BS35</v>
          </cell>
          <cell r="B124" t="str">
            <v>BODY COLOR</v>
          </cell>
          <cell r="C124" t="str">
            <v>KG</v>
          </cell>
          <cell r="F124" t="str">
            <v>SBAVORI</v>
          </cell>
          <cell r="G124" t="str">
            <v>BODY</v>
          </cell>
          <cell r="H124" t="str">
            <v>OBSOLETE</v>
          </cell>
          <cell r="I124">
            <v>39284</v>
          </cell>
        </row>
        <row r="125">
          <cell r="A125" t="str">
            <v>2GN01BS36</v>
          </cell>
          <cell r="B125" t="str">
            <v>BODY COLOR</v>
          </cell>
          <cell r="C125" t="str">
            <v>KG</v>
          </cell>
          <cell r="F125" t="str">
            <v>SBAVORI</v>
          </cell>
          <cell r="G125" t="str">
            <v>BODY</v>
          </cell>
          <cell r="H125" t="str">
            <v>OBSOLETE</v>
          </cell>
          <cell r="I125">
            <v>39284</v>
          </cell>
        </row>
        <row r="126">
          <cell r="A126" t="str">
            <v>2GN01BS37</v>
          </cell>
          <cell r="B126" t="str">
            <v>BODY COLOR</v>
          </cell>
          <cell r="C126" t="str">
            <v>KG</v>
          </cell>
          <cell r="F126" t="str">
            <v>SBAVORI</v>
          </cell>
          <cell r="G126" t="str">
            <v>BODY</v>
          </cell>
          <cell r="H126" t="str">
            <v>OBSOLETE</v>
          </cell>
          <cell r="I126">
            <v>39284</v>
          </cell>
        </row>
        <row r="127">
          <cell r="A127" t="str">
            <v>2GN01BS39</v>
          </cell>
          <cell r="B127" t="str">
            <v>BODY COLOR</v>
          </cell>
          <cell r="C127" t="str">
            <v>KG</v>
          </cell>
          <cell r="F127" t="str">
            <v>SBAVORI</v>
          </cell>
          <cell r="G127" t="str">
            <v>BODY</v>
          </cell>
          <cell r="H127" t="str">
            <v>OBSOLETE</v>
          </cell>
          <cell r="I127">
            <v>39300</v>
          </cell>
        </row>
        <row r="128">
          <cell r="A128" t="str">
            <v>2GN01BS40</v>
          </cell>
          <cell r="B128" t="str">
            <v>BODY COLOR</v>
          </cell>
          <cell r="C128" t="str">
            <v>KG</v>
          </cell>
          <cell r="F128" t="str">
            <v>SBAVORI</v>
          </cell>
          <cell r="G128" t="str">
            <v>BODY</v>
          </cell>
          <cell r="H128" t="str">
            <v>OBSOLETE</v>
          </cell>
          <cell r="I128">
            <v>39284</v>
          </cell>
        </row>
        <row r="129">
          <cell r="A129" t="str">
            <v>2GN01BS41</v>
          </cell>
          <cell r="B129" t="str">
            <v>BODY COLOR</v>
          </cell>
          <cell r="C129" t="str">
            <v>KG</v>
          </cell>
          <cell r="F129" t="str">
            <v>SBAVORI</v>
          </cell>
          <cell r="G129" t="str">
            <v>BODY</v>
          </cell>
          <cell r="H129" t="str">
            <v>OBSOLETE</v>
          </cell>
          <cell r="I129">
            <v>39284</v>
          </cell>
        </row>
        <row r="130">
          <cell r="A130" t="str">
            <v>2GN01BS42</v>
          </cell>
          <cell r="B130" t="str">
            <v>BODY COLOR</v>
          </cell>
          <cell r="C130" t="str">
            <v>KG</v>
          </cell>
          <cell r="F130" t="str">
            <v>SBAVORI</v>
          </cell>
          <cell r="G130" t="str">
            <v>BODY</v>
          </cell>
          <cell r="H130" t="str">
            <v>OBSOLETE</v>
          </cell>
          <cell r="I130">
            <v>39286</v>
          </cell>
        </row>
        <row r="131">
          <cell r="A131" t="str">
            <v>2GN01BS43</v>
          </cell>
          <cell r="B131" t="str">
            <v>GN-01-BS43</v>
          </cell>
          <cell r="C131" t="str">
            <v>KG</v>
          </cell>
          <cell r="F131" t="str">
            <v>SBAVORI</v>
          </cell>
          <cell r="G131" t="str">
            <v>BODY</v>
          </cell>
          <cell r="H131" t="str">
            <v>OBSOLETE</v>
          </cell>
          <cell r="I131">
            <v>39455</v>
          </cell>
        </row>
        <row r="132">
          <cell r="B132" t="str">
            <v>BODY COLOR</v>
          </cell>
        </row>
        <row r="133">
          <cell r="A133" t="str">
            <v>2GN01BS44</v>
          </cell>
          <cell r="B133" t="str">
            <v>GN-01-BS44</v>
          </cell>
          <cell r="C133" t="str">
            <v>KG</v>
          </cell>
          <cell r="F133" t="str">
            <v>SBAVORI</v>
          </cell>
          <cell r="G133" t="str">
            <v>BODY</v>
          </cell>
          <cell r="H133" t="str">
            <v>OBSOLETE</v>
          </cell>
          <cell r="I133">
            <v>39455</v>
          </cell>
        </row>
        <row r="134">
          <cell r="B134" t="str">
            <v>BODY COLOR</v>
          </cell>
        </row>
        <row r="135">
          <cell r="A135" t="str">
            <v>2GN01RBS18</v>
          </cell>
          <cell r="B135" t="str">
            <v>BODY COLOR</v>
          </cell>
          <cell r="C135" t="str">
            <v>KG</v>
          </cell>
          <cell r="F135" t="str">
            <v>SBAVORI</v>
          </cell>
          <cell r="G135" t="str">
            <v>BODY</v>
          </cell>
          <cell r="H135" t="str">
            <v>OBSOLETE</v>
          </cell>
          <cell r="I135">
            <v>40067</v>
          </cell>
        </row>
        <row r="136">
          <cell r="A136" t="str">
            <v>2GN01SL01</v>
          </cell>
          <cell r="B136" t="str">
            <v>POWDER MIX ON SILO</v>
          </cell>
          <cell r="C136" t="str">
            <v>KG</v>
          </cell>
          <cell r="F136" t="str">
            <v>SBAVORI</v>
          </cell>
          <cell r="G136" t="str">
            <v>BODY</v>
          </cell>
          <cell r="H136" t="str">
            <v>OBSOLETE</v>
          </cell>
          <cell r="I136">
            <v>39290</v>
          </cell>
        </row>
        <row r="137">
          <cell r="A137" t="str">
            <v>2GN01SL02</v>
          </cell>
          <cell r="B137" t="str">
            <v>POWDER MIX ON SILO</v>
          </cell>
          <cell r="C137" t="str">
            <v>KG</v>
          </cell>
          <cell r="F137" t="str">
            <v>SBAVORI</v>
          </cell>
          <cell r="G137" t="str">
            <v>BODY</v>
          </cell>
          <cell r="H137" t="str">
            <v>OBSOLETE</v>
          </cell>
          <cell r="I137">
            <v>39455</v>
          </cell>
        </row>
        <row r="138">
          <cell r="A138" t="str">
            <v>2GN01SL03</v>
          </cell>
          <cell r="B138" t="str">
            <v>POWDER MIX ON SILO</v>
          </cell>
          <cell r="C138" t="str">
            <v>KG</v>
          </cell>
          <cell r="F138" t="str">
            <v>SBAVORI</v>
          </cell>
          <cell r="G138" t="str">
            <v>BODY</v>
          </cell>
          <cell r="H138" t="str">
            <v>OBSOLETE</v>
          </cell>
          <cell r="I138">
            <v>39455</v>
          </cell>
        </row>
        <row r="139">
          <cell r="A139" t="str">
            <v>2GN01SL04</v>
          </cell>
          <cell r="B139" t="str">
            <v>POWDER SILO</v>
          </cell>
          <cell r="C139" t="str">
            <v>KG</v>
          </cell>
          <cell r="F139" t="str">
            <v>SBAVORI</v>
          </cell>
          <cell r="G139" t="str">
            <v>BODY</v>
          </cell>
          <cell r="H139" t="str">
            <v>OBSOLETE</v>
          </cell>
          <cell r="I139">
            <v>39455</v>
          </cell>
        </row>
        <row r="140">
          <cell r="A140" t="str">
            <v>2GN01SL05</v>
          </cell>
          <cell r="B140" t="str">
            <v>POWDER SILO</v>
          </cell>
          <cell r="C140" t="str">
            <v>KG</v>
          </cell>
          <cell r="F140" t="str">
            <v>SBAVORI</v>
          </cell>
          <cell r="G140" t="str">
            <v>BODY</v>
          </cell>
          <cell r="H140" t="str">
            <v>OBSOLETE</v>
          </cell>
          <cell r="I140">
            <v>39455</v>
          </cell>
        </row>
        <row r="141">
          <cell r="A141" t="str">
            <v>2GN02</v>
          </cell>
          <cell r="B141" t="str">
            <v>GN-02</v>
          </cell>
          <cell r="C141" t="str">
            <v>KG</v>
          </cell>
          <cell r="F141" t="str">
            <v>SBAVORI</v>
          </cell>
          <cell r="G141" t="str">
            <v>BODY</v>
          </cell>
          <cell r="H141" t="str">
            <v>OBSOLETE</v>
          </cell>
          <cell r="I141">
            <v>39181</v>
          </cell>
        </row>
        <row r="142">
          <cell r="B142" t="str">
            <v>BODY</v>
          </cell>
        </row>
        <row r="143">
          <cell r="A143" t="str">
            <v>2GN03</v>
          </cell>
          <cell r="B143" t="str">
            <v>GN-03</v>
          </cell>
          <cell r="C143" t="str">
            <v>KG</v>
          </cell>
          <cell r="F143" t="str">
            <v>SBAVORI</v>
          </cell>
          <cell r="G143" t="str">
            <v>BODY</v>
          </cell>
          <cell r="H143" t="str">
            <v>OBSOLETE</v>
          </cell>
          <cell r="I143">
            <v>39181</v>
          </cell>
        </row>
        <row r="144">
          <cell r="B144" t="str">
            <v>BODY</v>
          </cell>
        </row>
        <row r="145">
          <cell r="A145" t="str">
            <v>2GN03-01</v>
          </cell>
          <cell r="B145" t="str">
            <v>BODY</v>
          </cell>
          <cell r="C145" t="str">
            <v>KG</v>
          </cell>
          <cell r="F145" t="str">
            <v>SBAVORI</v>
          </cell>
          <cell r="G145" t="str">
            <v>BODY</v>
          </cell>
          <cell r="H145" t="str">
            <v>OBSOLETE</v>
          </cell>
          <cell r="I145">
            <v>39519</v>
          </cell>
        </row>
        <row r="146">
          <cell r="A146" t="str">
            <v>2GN03BS00</v>
          </cell>
          <cell r="B146" t="str">
            <v>GN-03-BS00</v>
          </cell>
          <cell r="C146" t="str">
            <v>KG</v>
          </cell>
          <cell r="F146" t="str">
            <v>SBAVORI</v>
          </cell>
          <cell r="G146" t="str">
            <v>BODY</v>
          </cell>
          <cell r="H146" t="str">
            <v>OBSOLETE</v>
          </cell>
          <cell r="I146">
            <v>39861</v>
          </cell>
        </row>
        <row r="147">
          <cell r="B147" t="str">
            <v>BODY COLOR</v>
          </cell>
        </row>
        <row r="148">
          <cell r="A148" t="str">
            <v>2GN03BS02</v>
          </cell>
          <cell r="B148" t="str">
            <v>GN-03-BS02</v>
          </cell>
          <cell r="C148" t="str">
            <v>KG</v>
          </cell>
          <cell r="F148" t="str">
            <v>SBAVORI</v>
          </cell>
          <cell r="G148" t="str">
            <v>BODY</v>
          </cell>
          <cell r="H148" t="str">
            <v>OBSOLETE</v>
          </cell>
          <cell r="I148">
            <v>39510</v>
          </cell>
        </row>
        <row r="149">
          <cell r="B149" t="str">
            <v>BODY COLOR</v>
          </cell>
        </row>
        <row r="150">
          <cell r="A150" t="str">
            <v>2GN03BS04</v>
          </cell>
          <cell r="B150" t="str">
            <v>GN-03-BS04</v>
          </cell>
          <cell r="C150" t="str">
            <v>KG</v>
          </cell>
          <cell r="F150" t="str">
            <v>SBAVORI</v>
          </cell>
          <cell r="G150" t="str">
            <v>BODY</v>
          </cell>
          <cell r="H150" t="str">
            <v>OBSOLETE</v>
          </cell>
          <cell r="I150">
            <v>39510</v>
          </cell>
        </row>
        <row r="151">
          <cell r="B151" t="str">
            <v>BODY COLOR</v>
          </cell>
        </row>
        <row r="152">
          <cell r="A152" t="str">
            <v>2GN03BS05</v>
          </cell>
          <cell r="B152" t="str">
            <v>GN-03-BS05</v>
          </cell>
          <cell r="C152" t="str">
            <v>KG</v>
          </cell>
          <cell r="F152" t="str">
            <v>SBAVORI</v>
          </cell>
          <cell r="G152" t="str">
            <v>BODY</v>
          </cell>
          <cell r="H152" t="str">
            <v>OBSOLETE</v>
          </cell>
          <cell r="I152">
            <v>39510</v>
          </cell>
        </row>
        <row r="153">
          <cell r="B153" t="str">
            <v>BODY COLOR</v>
          </cell>
        </row>
        <row r="154">
          <cell r="A154" t="str">
            <v>2GN03BS10</v>
          </cell>
          <cell r="B154" t="str">
            <v>GN-03-BS10</v>
          </cell>
          <cell r="C154" t="str">
            <v>KG</v>
          </cell>
          <cell r="F154" t="str">
            <v>SBAVORI</v>
          </cell>
          <cell r="G154" t="str">
            <v>BODY</v>
          </cell>
          <cell r="H154" t="str">
            <v>OBSOLETE</v>
          </cell>
          <cell r="I154">
            <v>39492</v>
          </cell>
        </row>
        <row r="155">
          <cell r="B155" t="str">
            <v>BODY COLOR</v>
          </cell>
        </row>
        <row r="156">
          <cell r="A156" t="str">
            <v>2GN03BS11</v>
          </cell>
          <cell r="B156" t="str">
            <v>GN-03-BS11</v>
          </cell>
          <cell r="C156" t="str">
            <v>KG</v>
          </cell>
          <cell r="F156" t="str">
            <v>SBAVORI</v>
          </cell>
          <cell r="G156" t="str">
            <v>BODY</v>
          </cell>
          <cell r="H156" t="str">
            <v>OBSOLETE</v>
          </cell>
          <cell r="I156">
            <v>39510</v>
          </cell>
        </row>
        <row r="157">
          <cell r="B157" t="str">
            <v>BODY COLOR</v>
          </cell>
        </row>
        <row r="158">
          <cell r="A158" t="str">
            <v>2GN03BS12</v>
          </cell>
          <cell r="B158" t="str">
            <v>GN-03-BS12</v>
          </cell>
          <cell r="C158" t="str">
            <v>KG</v>
          </cell>
          <cell r="F158" t="str">
            <v>SBAVORI</v>
          </cell>
          <cell r="G158" t="str">
            <v>BODY</v>
          </cell>
          <cell r="H158" t="str">
            <v>OBSOLETE</v>
          </cell>
          <cell r="I158">
            <v>39510</v>
          </cell>
        </row>
        <row r="159">
          <cell r="B159" t="str">
            <v>BODY COLOR</v>
          </cell>
        </row>
        <row r="160">
          <cell r="A160" t="str">
            <v>2GN03BS30</v>
          </cell>
          <cell r="B160" t="str">
            <v>GN-03-BS30</v>
          </cell>
          <cell r="C160" t="str">
            <v>KG</v>
          </cell>
          <cell r="F160" t="str">
            <v>SBAVORI</v>
          </cell>
          <cell r="G160" t="str">
            <v>BODY</v>
          </cell>
          <cell r="H160" t="str">
            <v>OBSOLETE</v>
          </cell>
          <cell r="I160">
            <v>39510</v>
          </cell>
        </row>
        <row r="161">
          <cell r="B161" t="str">
            <v>BODY COLOR</v>
          </cell>
        </row>
        <row r="162">
          <cell r="A162" t="str">
            <v>2GN03BS31</v>
          </cell>
          <cell r="B162" t="str">
            <v>GN-03-BS31</v>
          </cell>
          <cell r="C162" t="str">
            <v>KG</v>
          </cell>
          <cell r="F162" t="str">
            <v>SBAVORI</v>
          </cell>
          <cell r="G162" t="str">
            <v>BODY</v>
          </cell>
          <cell r="H162" t="str">
            <v>OBSOLETE</v>
          </cell>
          <cell r="I162">
            <v>39510</v>
          </cell>
        </row>
        <row r="163">
          <cell r="B163" t="str">
            <v>BODY COLOR</v>
          </cell>
        </row>
        <row r="164">
          <cell r="A164" t="str">
            <v>2GN03BS32</v>
          </cell>
          <cell r="B164" t="str">
            <v>GN-03-BS32</v>
          </cell>
          <cell r="C164" t="str">
            <v>KG</v>
          </cell>
          <cell r="F164" t="str">
            <v>SBAVORI</v>
          </cell>
          <cell r="G164" t="str">
            <v>BODY</v>
          </cell>
          <cell r="H164" t="str">
            <v>OBSOLETE</v>
          </cell>
          <cell r="I164">
            <v>39492</v>
          </cell>
        </row>
        <row r="165">
          <cell r="B165" t="str">
            <v>BODY COLOR</v>
          </cell>
        </row>
        <row r="166">
          <cell r="A166" t="str">
            <v>2GN03BS33</v>
          </cell>
          <cell r="B166" t="str">
            <v>GN-03-BS33</v>
          </cell>
          <cell r="C166" t="str">
            <v>KG</v>
          </cell>
          <cell r="F166" t="str">
            <v>SBAVORI</v>
          </cell>
          <cell r="G166" t="str">
            <v>BODY</v>
          </cell>
          <cell r="H166" t="str">
            <v>OBSOLETE</v>
          </cell>
          <cell r="I166">
            <v>39510</v>
          </cell>
        </row>
        <row r="167">
          <cell r="B167" t="str">
            <v>BODY COLOR</v>
          </cell>
        </row>
        <row r="168">
          <cell r="A168" t="str">
            <v>_x000C_ppptrp11.p 2+</v>
          </cell>
          <cell r="B168" t="str">
            <v>1.5.2 Item D</v>
          </cell>
          <cell r="C168" t="str">
            <v>at</v>
          </cell>
          <cell r="D168" t="str">
            <v>a Rep</v>
          </cell>
          <cell r="E168" t="str">
            <v>ort</v>
          </cell>
          <cell r="H168" t="str">
            <v>Dat</v>
          </cell>
          <cell r="I168" t="str">
            <v>e: 09/07</v>
          </cell>
        </row>
        <row r="169">
          <cell r="A169" t="str">
            <v>Page:    4</v>
          </cell>
          <cell r="B169" t="str">
            <v>T.T. CERAMIC</v>
          </cell>
          <cell r="C169" t="str">
            <v>C</v>
          </cell>
          <cell r="D169" t="str">
            <v>O.,LT</v>
          </cell>
          <cell r="E169" t="str">
            <v>D.</v>
          </cell>
          <cell r="H169" t="str">
            <v>Time</v>
          </cell>
          <cell r="I169" t="str">
            <v>: 08:55:</v>
          </cell>
        </row>
        <row r="170">
          <cell r="A170" t="str">
            <v>2000 SEMI PART</v>
          </cell>
          <cell r="B170" t="str">
            <v>(Continued)</v>
          </cell>
        </row>
        <row r="171">
          <cell r="E171" t="str">
            <v>Drawing</v>
          </cell>
        </row>
        <row r="172">
          <cell r="A172" t="str">
            <v>Item Number</v>
          </cell>
          <cell r="B172" t="str">
            <v>Description</v>
          </cell>
          <cell r="C172" t="str">
            <v>UM</v>
          </cell>
          <cell r="D172" t="str">
            <v>Rev</v>
          </cell>
          <cell r="E172" t="str">
            <v>Brk Cat</v>
          </cell>
          <cell r="F172" t="str">
            <v>Group</v>
          </cell>
          <cell r="G172" t="str">
            <v>Type</v>
          </cell>
          <cell r="H172" t="str">
            <v>St</v>
          </cell>
          <cell r="I172" t="str">
            <v>Added</v>
          </cell>
        </row>
        <row r="173">
          <cell r="A173" t="str">
            <v>------------------</v>
          </cell>
          <cell r="B173" t="str">
            <v>------------------------------------------------</v>
          </cell>
          <cell r="C173" t="str">
            <v>--</v>
          </cell>
          <cell r="D173" t="str">
            <v>----</v>
          </cell>
          <cell r="E173" t="str">
            <v>------------------</v>
          </cell>
          <cell r="F173" t="str">
            <v>--------</v>
          </cell>
          <cell r="G173" t="str">
            <v>--------</v>
          </cell>
          <cell r="H173" t="str">
            <v>--------</v>
          </cell>
          <cell r="I173" t="str">
            <v>--------</v>
          </cell>
        </row>
        <row r="174">
          <cell r="A174" t="str">
            <v>2GN03BS34</v>
          </cell>
          <cell r="B174" t="str">
            <v>GN-03-BS34</v>
          </cell>
          <cell r="C174" t="str">
            <v>KG</v>
          </cell>
          <cell r="F174" t="str">
            <v>SBAVORI</v>
          </cell>
          <cell r="G174" t="str">
            <v>BODY</v>
          </cell>
          <cell r="H174" t="str">
            <v>OBSOLETE</v>
          </cell>
          <cell r="I174">
            <v>39510</v>
          </cell>
        </row>
        <row r="175">
          <cell r="B175" t="str">
            <v>BODY COLOR</v>
          </cell>
        </row>
        <row r="176">
          <cell r="A176" t="str">
            <v>2GN03BS35</v>
          </cell>
          <cell r="B176" t="str">
            <v>GN-03-BS35</v>
          </cell>
          <cell r="C176" t="str">
            <v>KG</v>
          </cell>
          <cell r="F176" t="str">
            <v>SBAVORI</v>
          </cell>
          <cell r="G176" t="str">
            <v>BODY</v>
          </cell>
          <cell r="H176" t="str">
            <v>OBSOLETE</v>
          </cell>
          <cell r="I176">
            <v>39510</v>
          </cell>
        </row>
        <row r="177">
          <cell r="B177" t="str">
            <v>BODY COLOR</v>
          </cell>
        </row>
        <row r="178">
          <cell r="A178" t="str">
            <v>2GN03BS36</v>
          </cell>
          <cell r="B178" t="str">
            <v>GN-03-BS36</v>
          </cell>
          <cell r="C178" t="str">
            <v>KG</v>
          </cell>
          <cell r="F178" t="str">
            <v>SBAVORI</v>
          </cell>
          <cell r="G178" t="str">
            <v>BODY</v>
          </cell>
          <cell r="H178" t="str">
            <v>OBSOLETE</v>
          </cell>
          <cell r="I178">
            <v>39510</v>
          </cell>
        </row>
        <row r="179">
          <cell r="B179" t="str">
            <v>BODY COLOR</v>
          </cell>
        </row>
        <row r="180">
          <cell r="A180" t="str">
            <v>2GN03BS37</v>
          </cell>
          <cell r="B180" t="str">
            <v>GN-03-BS37</v>
          </cell>
          <cell r="C180" t="str">
            <v>KG</v>
          </cell>
          <cell r="F180" t="str">
            <v>SBAVORI</v>
          </cell>
          <cell r="G180" t="str">
            <v>BODY</v>
          </cell>
          <cell r="H180" t="str">
            <v>OBSOLETE</v>
          </cell>
          <cell r="I180">
            <v>39480</v>
          </cell>
        </row>
        <row r="181">
          <cell r="B181" t="str">
            <v>BODY COLOR</v>
          </cell>
        </row>
        <row r="182">
          <cell r="A182" t="str">
            <v>2GN03BS40</v>
          </cell>
          <cell r="B182" t="str">
            <v>GN-03-BS40</v>
          </cell>
          <cell r="C182" t="str">
            <v>KG</v>
          </cell>
          <cell r="F182" t="str">
            <v>SBAVORI</v>
          </cell>
          <cell r="G182" t="str">
            <v>BODY</v>
          </cell>
          <cell r="H182" t="str">
            <v>OBSOLETE</v>
          </cell>
          <cell r="I182">
            <v>39510</v>
          </cell>
        </row>
        <row r="183">
          <cell r="B183" t="str">
            <v>BODY COLOR</v>
          </cell>
        </row>
        <row r="184">
          <cell r="A184" t="str">
            <v>2GN03BS43</v>
          </cell>
          <cell r="B184" t="str">
            <v>GN-03-BS43</v>
          </cell>
          <cell r="C184" t="str">
            <v>KG</v>
          </cell>
          <cell r="F184" t="str">
            <v>SBAVORI</v>
          </cell>
          <cell r="G184" t="str">
            <v>BODY</v>
          </cell>
          <cell r="H184" t="str">
            <v>OBSOLETE</v>
          </cell>
          <cell r="I184">
            <v>39482</v>
          </cell>
        </row>
        <row r="185">
          <cell r="B185" t="str">
            <v>BODY COLOR</v>
          </cell>
        </row>
        <row r="186">
          <cell r="A186" t="str">
            <v>2GN03BS44</v>
          </cell>
          <cell r="B186" t="str">
            <v>GN-03-BS44</v>
          </cell>
          <cell r="C186" t="str">
            <v>KG</v>
          </cell>
          <cell r="F186" t="str">
            <v>SBAVORI</v>
          </cell>
          <cell r="G186" t="str">
            <v>BODY</v>
          </cell>
          <cell r="H186" t="str">
            <v>OBSOLETE</v>
          </cell>
          <cell r="I186">
            <v>39496</v>
          </cell>
        </row>
        <row r="187">
          <cell r="B187" t="str">
            <v>BODY COLOR</v>
          </cell>
        </row>
        <row r="188">
          <cell r="A188" t="str">
            <v>2GN03SL03</v>
          </cell>
          <cell r="B188" t="str">
            <v>POWDER MIX ON SILO</v>
          </cell>
          <cell r="C188" t="str">
            <v>KG</v>
          </cell>
          <cell r="F188" t="str">
            <v>SBAVORI</v>
          </cell>
          <cell r="G188" t="str">
            <v>BODY</v>
          </cell>
          <cell r="H188" t="str">
            <v>OBSOLETE</v>
          </cell>
          <cell r="I188">
            <v>39482</v>
          </cell>
        </row>
        <row r="189">
          <cell r="A189" t="str">
            <v>2GN03SL04</v>
          </cell>
          <cell r="B189" t="str">
            <v>POWDER SILO</v>
          </cell>
          <cell r="C189" t="str">
            <v>KG</v>
          </cell>
          <cell r="F189" t="str">
            <v>SBAVORI</v>
          </cell>
          <cell r="G189" t="str">
            <v>BODY</v>
          </cell>
          <cell r="H189" t="str">
            <v>OBSOLETE</v>
          </cell>
          <cell r="I189">
            <v>39496</v>
          </cell>
        </row>
        <row r="190">
          <cell r="A190" t="str">
            <v>2GN03SL05</v>
          </cell>
          <cell r="B190" t="str">
            <v>POWDER  SILO</v>
          </cell>
          <cell r="C190" t="str">
            <v>KG</v>
          </cell>
          <cell r="F190" t="str">
            <v>SBAVORI</v>
          </cell>
          <cell r="G190" t="str">
            <v>BODY</v>
          </cell>
          <cell r="H190" t="str">
            <v>OBSOLETE</v>
          </cell>
          <cell r="I190">
            <v>39480</v>
          </cell>
        </row>
        <row r="191">
          <cell r="A191" t="str">
            <v>2GN03SL06</v>
          </cell>
          <cell r="B191" t="str">
            <v>POWDER MIX ON SILO</v>
          </cell>
          <cell r="C191" t="str">
            <v>KG</v>
          </cell>
          <cell r="F191" t="str">
            <v>SBAVORI</v>
          </cell>
          <cell r="G191" t="str">
            <v>BODY</v>
          </cell>
          <cell r="H191" t="str">
            <v>OBSOLETE</v>
          </cell>
          <cell r="I191">
            <v>39492</v>
          </cell>
        </row>
        <row r="192">
          <cell r="A192" t="str">
            <v>2GN03SL07</v>
          </cell>
          <cell r="B192" t="str">
            <v>POWDER MIX ON SILO</v>
          </cell>
          <cell r="C192" t="str">
            <v>KG</v>
          </cell>
          <cell r="F192" t="str">
            <v>SBAVORI</v>
          </cell>
          <cell r="G192" t="str">
            <v>BODY</v>
          </cell>
          <cell r="H192" t="str">
            <v>OBSOLETE</v>
          </cell>
          <cell r="I192">
            <v>39492</v>
          </cell>
        </row>
        <row r="193">
          <cell r="A193" t="str">
            <v>2GN04</v>
          </cell>
          <cell r="B193" t="str">
            <v>BODY</v>
          </cell>
          <cell r="C193" t="str">
            <v>KG</v>
          </cell>
          <cell r="F193" t="str">
            <v>SBAVORI</v>
          </cell>
          <cell r="G193" t="str">
            <v>BODY</v>
          </cell>
          <cell r="H193" t="str">
            <v>ACTIVE</v>
          </cell>
          <cell r="I193">
            <v>39542</v>
          </cell>
        </row>
        <row r="194">
          <cell r="A194" t="str">
            <v>2GN04-R</v>
          </cell>
          <cell r="B194" t="str">
            <v>BODY RECYCLE</v>
          </cell>
          <cell r="C194" t="str">
            <v>KG</v>
          </cell>
          <cell r="F194" t="str">
            <v>SBWASTE</v>
          </cell>
          <cell r="G194" t="str">
            <v>BODY</v>
          </cell>
          <cell r="H194" t="str">
            <v>OBSOLETE</v>
          </cell>
          <cell r="I194">
            <v>39937</v>
          </cell>
        </row>
        <row r="195">
          <cell r="A195" t="str">
            <v>2GN04-RBS01</v>
          </cell>
          <cell r="B195" t="str">
            <v>BODY COLOR</v>
          </cell>
          <cell r="C195" t="str">
            <v>KG</v>
          </cell>
          <cell r="F195" t="str">
            <v>SBWASTE</v>
          </cell>
          <cell r="G195" t="str">
            <v>BODY</v>
          </cell>
          <cell r="H195" t="str">
            <v>OBSOLETE</v>
          </cell>
          <cell r="I195">
            <v>40047</v>
          </cell>
        </row>
        <row r="196">
          <cell r="A196" t="str">
            <v>2GN04BS00</v>
          </cell>
          <cell r="B196" t="str">
            <v>GN-04-BS00</v>
          </cell>
          <cell r="C196" t="str">
            <v>KG</v>
          </cell>
          <cell r="F196" t="str">
            <v>SBAVORI</v>
          </cell>
          <cell r="G196" t="str">
            <v>BODY</v>
          </cell>
          <cell r="H196" t="str">
            <v>OBSOLETE</v>
          </cell>
          <cell r="I196">
            <v>39736</v>
          </cell>
        </row>
        <row r="197">
          <cell r="B197" t="str">
            <v>BODY COLOR</v>
          </cell>
        </row>
        <row r="198">
          <cell r="A198" t="str">
            <v>2GN04BS02</v>
          </cell>
          <cell r="B198" t="str">
            <v>BODY COLOR</v>
          </cell>
          <cell r="C198" t="str">
            <v>KG</v>
          </cell>
          <cell r="F198" t="str">
            <v>SBAVORI</v>
          </cell>
          <cell r="G198" t="str">
            <v>BODY</v>
          </cell>
          <cell r="H198" t="str">
            <v>OBSOLETE</v>
          </cell>
          <cell r="I198">
            <v>39554</v>
          </cell>
        </row>
        <row r="199">
          <cell r="A199" t="str">
            <v>2GN04BS04</v>
          </cell>
          <cell r="B199" t="str">
            <v>GN-04-BS04</v>
          </cell>
          <cell r="C199" t="str">
            <v>KG</v>
          </cell>
          <cell r="F199" t="str">
            <v>SBAVORI</v>
          </cell>
          <cell r="G199" t="str">
            <v>BODY</v>
          </cell>
          <cell r="H199" t="str">
            <v>OBSOLETE</v>
          </cell>
          <cell r="I199">
            <v>39571</v>
          </cell>
        </row>
        <row r="200">
          <cell r="B200" t="str">
            <v>BODY COLOR</v>
          </cell>
        </row>
        <row r="201">
          <cell r="A201" t="str">
            <v>2GN04BS05</v>
          </cell>
          <cell r="B201" t="str">
            <v>GN-04-BS05</v>
          </cell>
          <cell r="C201" t="str">
            <v>KG</v>
          </cell>
          <cell r="F201" t="str">
            <v>SBAVORI</v>
          </cell>
          <cell r="G201" t="str">
            <v>BODY</v>
          </cell>
          <cell r="H201" t="str">
            <v>OBSOLETE</v>
          </cell>
          <cell r="I201">
            <v>39576</v>
          </cell>
        </row>
        <row r="202">
          <cell r="B202" t="str">
            <v>BODY COLOR</v>
          </cell>
        </row>
        <row r="203">
          <cell r="A203" t="str">
            <v>2GN04BS11</v>
          </cell>
          <cell r="B203" t="str">
            <v>GN-04-BS11</v>
          </cell>
          <cell r="C203" t="str">
            <v>KG</v>
          </cell>
          <cell r="F203" t="str">
            <v>SBAVORI</v>
          </cell>
          <cell r="G203" t="str">
            <v>BODY</v>
          </cell>
          <cell r="H203" t="str">
            <v>OBSOLETE</v>
          </cell>
          <cell r="I203">
            <v>39574</v>
          </cell>
        </row>
        <row r="204">
          <cell r="B204" t="str">
            <v>BODY COLOR</v>
          </cell>
        </row>
        <row r="205">
          <cell r="A205" t="str">
            <v>2GN04BS12</v>
          </cell>
          <cell r="B205" t="str">
            <v>GN-04-BS12</v>
          </cell>
          <cell r="C205" t="str">
            <v>KG</v>
          </cell>
          <cell r="F205" t="str">
            <v>SBAVORI</v>
          </cell>
          <cell r="G205" t="str">
            <v>BODY</v>
          </cell>
          <cell r="H205" t="str">
            <v>OBSOLETE</v>
          </cell>
          <cell r="I205">
            <v>39574</v>
          </cell>
        </row>
        <row r="206">
          <cell r="B206" t="str">
            <v>BODY COLOR</v>
          </cell>
        </row>
        <row r="207">
          <cell r="A207" t="str">
            <v>2GN04BS13</v>
          </cell>
          <cell r="B207" t="str">
            <v>GN-04-BS13</v>
          </cell>
          <cell r="C207" t="str">
            <v>KG</v>
          </cell>
          <cell r="F207" t="str">
            <v>SBAVORI</v>
          </cell>
          <cell r="G207" t="str">
            <v>BODY</v>
          </cell>
          <cell r="H207" t="str">
            <v>OBSOLETE</v>
          </cell>
          <cell r="I207">
            <v>39599</v>
          </cell>
        </row>
        <row r="208">
          <cell r="B208" t="str">
            <v>BODY COLOR</v>
          </cell>
        </row>
        <row r="209">
          <cell r="A209" t="str">
            <v>2GN04BS14</v>
          </cell>
          <cell r="B209" t="str">
            <v>GN-04-BS14</v>
          </cell>
          <cell r="C209" t="str">
            <v>KG</v>
          </cell>
          <cell r="F209" t="str">
            <v>SBAVORI</v>
          </cell>
          <cell r="G209" t="str">
            <v>BODY</v>
          </cell>
          <cell r="H209" t="str">
            <v>OBSOLETE</v>
          </cell>
          <cell r="I209">
            <v>39599</v>
          </cell>
        </row>
        <row r="210">
          <cell r="B210" t="str">
            <v>BODY COLOR</v>
          </cell>
        </row>
        <row r="211">
          <cell r="A211" t="str">
            <v>2GN04BS15</v>
          </cell>
          <cell r="B211" t="str">
            <v>GN-04-BS15</v>
          </cell>
          <cell r="C211" t="str">
            <v>KG</v>
          </cell>
          <cell r="F211" t="str">
            <v>SBAVORI</v>
          </cell>
          <cell r="G211" t="str">
            <v>BODY</v>
          </cell>
          <cell r="H211" t="str">
            <v>OBSOLETE</v>
          </cell>
          <cell r="I211">
            <v>39599</v>
          </cell>
        </row>
        <row r="212">
          <cell r="B212" t="str">
            <v>BODY COLOR</v>
          </cell>
        </row>
        <row r="213">
          <cell r="A213" t="str">
            <v>2GN04BS16</v>
          </cell>
          <cell r="B213" t="str">
            <v>GN-04-BS16</v>
          </cell>
          <cell r="C213" t="str">
            <v>KG</v>
          </cell>
          <cell r="F213" t="str">
            <v>SBAVORI</v>
          </cell>
          <cell r="G213" t="str">
            <v>BODY</v>
          </cell>
          <cell r="H213" t="str">
            <v>OBSOLETE</v>
          </cell>
          <cell r="I213">
            <v>39606</v>
          </cell>
        </row>
        <row r="214">
          <cell r="B214" t="str">
            <v>BODY COLOR</v>
          </cell>
        </row>
        <row r="215">
          <cell r="A215" t="str">
            <v>2GN04BS17</v>
          </cell>
          <cell r="B215" t="str">
            <v>GN-04-BS17</v>
          </cell>
          <cell r="C215" t="str">
            <v>KG</v>
          </cell>
          <cell r="F215" t="str">
            <v>SBAVORI</v>
          </cell>
          <cell r="G215" t="str">
            <v>BODY</v>
          </cell>
          <cell r="H215" t="str">
            <v>OBSOLETE</v>
          </cell>
          <cell r="I215">
            <v>39606</v>
          </cell>
        </row>
        <row r="216">
          <cell r="B216" t="str">
            <v>BODY COLOR</v>
          </cell>
        </row>
        <row r="217">
          <cell r="A217" t="str">
            <v>2GN04BS18</v>
          </cell>
          <cell r="B217" t="str">
            <v>BODY COLOR</v>
          </cell>
          <cell r="C217" t="str">
            <v>KG</v>
          </cell>
          <cell r="F217" t="str">
            <v>SBAVORI</v>
          </cell>
          <cell r="G217" t="str">
            <v>ZZZ</v>
          </cell>
          <cell r="H217" t="str">
            <v>ACTIVE</v>
          </cell>
          <cell r="I217">
            <v>39618</v>
          </cell>
        </row>
        <row r="218">
          <cell r="A218" t="str">
            <v>2GN04BS19</v>
          </cell>
          <cell r="B218" t="str">
            <v>BODY COLOR</v>
          </cell>
          <cell r="C218" t="str">
            <v>KG</v>
          </cell>
          <cell r="F218" t="str">
            <v>SBAVORI</v>
          </cell>
          <cell r="G218" t="str">
            <v>BODY</v>
          </cell>
          <cell r="H218" t="str">
            <v>ACTIVE</v>
          </cell>
          <cell r="I218">
            <v>39616</v>
          </cell>
        </row>
        <row r="219">
          <cell r="A219" t="str">
            <v>2GN04BS20</v>
          </cell>
          <cell r="B219" t="str">
            <v>BODY COLOR</v>
          </cell>
          <cell r="C219" t="str">
            <v>KG</v>
          </cell>
          <cell r="F219" t="str">
            <v>SBAVORI</v>
          </cell>
          <cell r="G219" t="str">
            <v>BODY</v>
          </cell>
          <cell r="H219" t="str">
            <v>OBSOLETE</v>
          </cell>
          <cell r="I219">
            <v>39616</v>
          </cell>
        </row>
        <row r="220">
          <cell r="A220" t="str">
            <v>2GN04BS21</v>
          </cell>
          <cell r="B220" t="str">
            <v>BODY COLOR</v>
          </cell>
          <cell r="C220" t="str">
            <v>KG</v>
          </cell>
          <cell r="F220" t="str">
            <v>SBAVORI</v>
          </cell>
          <cell r="G220" t="str">
            <v>BODY</v>
          </cell>
          <cell r="H220" t="str">
            <v>ACTIVE</v>
          </cell>
          <cell r="I220">
            <v>39616</v>
          </cell>
        </row>
        <row r="221">
          <cell r="A221" t="str">
            <v>2GN04BS22</v>
          </cell>
          <cell r="B221" t="str">
            <v>BODY COLOR</v>
          </cell>
          <cell r="C221" t="str">
            <v>KG</v>
          </cell>
          <cell r="F221" t="str">
            <v>SBAVORI</v>
          </cell>
          <cell r="G221" t="str">
            <v>BODY</v>
          </cell>
          <cell r="H221" t="str">
            <v>ACTIVE</v>
          </cell>
          <cell r="I221">
            <v>39616</v>
          </cell>
        </row>
        <row r="222">
          <cell r="A222" t="str">
            <v>2GN04BS23</v>
          </cell>
          <cell r="B222" t="str">
            <v>GN04-BS23</v>
          </cell>
          <cell r="C222" t="str">
            <v>KG</v>
          </cell>
          <cell r="F222" t="str">
            <v>SBAVORI</v>
          </cell>
          <cell r="G222" t="str">
            <v>ZZZ</v>
          </cell>
          <cell r="H222" t="str">
            <v>OBSOLETE</v>
          </cell>
          <cell r="I222">
            <v>39669</v>
          </cell>
        </row>
        <row r="223">
          <cell r="B223" t="str">
            <v>BODY  COLOR</v>
          </cell>
        </row>
        <row r="224">
          <cell r="A224" t="str">
            <v>_x000C_ppptrp11.p 2+</v>
          </cell>
          <cell r="B224" t="str">
            <v>1.5.2 Item D</v>
          </cell>
          <cell r="C224" t="str">
            <v>at</v>
          </cell>
          <cell r="D224" t="str">
            <v>a Rep</v>
          </cell>
          <cell r="E224" t="str">
            <v>ort</v>
          </cell>
          <cell r="H224" t="str">
            <v>Dat</v>
          </cell>
          <cell r="I224" t="str">
            <v>e: 09/07</v>
          </cell>
        </row>
        <row r="225">
          <cell r="A225" t="str">
            <v>Page:    5</v>
          </cell>
          <cell r="B225" t="str">
            <v>T.T. CERAMIC</v>
          </cell>
          <cell r="C225" t="str">
            <v>C</v>
          </cell>
          <cell r="D225" t="str">
            <v>O.,LT</v>
          </cell>
          <cell r="E225" t="str">
            <v>D.</v>
          </cell>
          <cell r="H225" t="str">
            <v>Time</v>
          </cell>
          <cell r="I225" t="str">
            <v>: 08:55:</v>
          </cell>
        </row>
        <row r="226">
          <cell r="A226" t="str">
            <v>2000 SEMI PART</v>
          </cell>
          <cell r="B226" t="str">
            <v>(Continued)</v>
          </cell>
        </row>
        <row r="227">
          <cell r="E227" t="str">
            <v>Drawing</v>
          </cell>
        </row>
        <row r="228">
          <cell r="A228" t="str">
            <v>Item Number</v>
          </cell>
          <cell r="B228" t="str">
            <v>Description</v>
          </cell>
          <cell r="C228" t="str">
            <v>UM</v>
          </cell>
          <cell r="D228" t="str">
            <v>Rev</v>
          </cell>
          <cell r="E228" t="str">
            <v>Brk Cat</v>
          </cell>
          <cell r="F228" t="str">
            <v>Group</v>
          </cell>
          <cell r="G228" t="str">
            <v>Type</v>
          </cell>
          <cell r="H228" t="str">
            <v>St</v>
          </cell>
          <cell r="I228" t="str">
            <v>Added</v>
          </cell>
        </row>
        <row r="229">
          <cell r="A229" t="str">
            <v>------------------</v>
          </cell>
          <cell r="B229" t="str">
            <v>------------------------------------------------</v>
          </cell>
          <cell r="C229" t="str">
            <v>--</v>
          </cell>
          <cell r="D229" t="str">
            <v>----</v>
          </cell>
          <cell r="E229" t="str">
            <v>------------------</v>
          </cell>
          <cell r="F229" t="str">
            <v>--------</v>
          </cell>
          <cell r="G229" t="str">
            <v>--------</v>
          </cell>
          <cell r="H229" t="str">
            <v>--------</v>
          </cell>
          <cell r="I229" t="str">
            <v>--------</v>
          </cell>
        </row>
        <row r="230">
          <cell r="A230" t="str">
            <v>2GN04BS24</v>
          </cell>
          <cell r="B230" t="str">
            <v>GN-04-BS24</v>
          </cell>
          <cell r="C230" t="str">
            <v>KG</v>
          </cell>
          <cell r="F230" t="str">
            <v>SBAVORI</v>
          </cell>
          <cell r="G230" t="str">
            <v>BODY</v>
          </cell>
          <cell r="H230" t="str">
            <v>ACTIVE</v>
          </cell>
          <cell r="I230">
            <v>39713</v>
          </cell>
        </row>
        <row r="231">
          <cell r="B231" t="str">
            <v>BODY COLOR</v>
          </cell>
        </row>
        <row r="232">
          <cell r="A232" t="str">
            <v>2GN04BS25</v>
          </cell>
          <cell r="B232" t="str">
            <v>GN-04-BS25</v>
          </cell>
          <cell r="C232" t="str">
            <v>KG</v>
          </cell>
          <cell r="F232" t="str">
            <v>SBAVORI</v>
          </cell>
          <cell r="G232" t="str">
            <v>BODY</v>
          </cell>
          <cell r="H232" t="str">
            <v>OBSOLETE</v>
          </cell>
          <cell r="I232">
            <v>39717</v>
          </cell>
        </row>
        <row r="233">
          <cell r="B233" t="str">
            <v>BODY COLOR</v>
          </cell>
        </row>
        <row r="234">
          <cell r="A234" t="str">
            <v>2GN04BS26</v>
          </cell>
          <cell r="B234" t="str">
            <v>GN-04-BS26</v>
          </cell>
          <cell r="C234" t="str">
            <v>KG</v>
          </cell>
          <cell r="F234" t="str">
            <v>SBAVORI</v>
          </cell>
          <cell r="G234" t="str">
            <v>BODY</v>
          </cell>
          <cell r="H234" t="str">
            <v>OBSOLETE</v>
          </cell>
          <cell r="I234">
            <v>39913</v>
          </cell>
        </row>
        <row r="235">
          <cell r="B235" t="str">
            <v>BODY COLOR</v>
          </cell>
        </row>
        <row r="236">
          <cell r="A236" t="str">
            <v>2GN04BS30</v>
          </cell>
          <cell r="B236" t="str">
            <v>GN-04-BS30</v>
          </cell>
          <cell r="C236" t="str">
            <v>KG</v>
          </cell>
          <cell r="F236" t="str">
            <v>SBAVORI</v>
          </cell>
          <cell r="G236" t="str">
            <v>BODY</v>
          </cell>
          <cell r="H236" t="str">
            <v>OBSOLETE</v>
          </cell>
          <cell r="I236">
            <v>39578</v>
          </cell>
        </row>
        <row r="237">
          <cell r="B237" t="str">
            <v>BODY COLOR</v>
          </cell>
        </row>
        <row r="238">
          <cell r="A238" t="str">
            <v>2GN04BS31</v>
          </cell>
          <cell r="B238" t="str">
            <v>BODY COLOR</v>
          </cell>
          <cell r="C238" t="str">
            <v>KG</v>
          </cell>
          <cell r="F238" t="str">
            <v>SBAVORI</v>
          </cell>
          <cell r="G238" t="str">
            <v>BODY</v>
          </cell>
          <cell r="H238" t="str">
            <v>OBSOLETE</v>
          </cell>
          <cell r="I238">
            <v>39554</v>
          </cell>
        </row>
        <row r="239">
          <cell r="A239" t="str">
            <v>2GN04BS32</v>
          </cell>
          <cell r="B239" t="str">
            <v>BODY</v>
          </cell>
          <cell r="C239" t="str">
            <v>KG</v>
          </cell>
          <cell r="F239" t="str">
            <v>SBAVORI</v>
          </cell>
          <cell r="G239" t="str">
            <v>ZZZ</v>
          </cell>
          <cell r="H239" t="str">
            <v>OBSOLETE</v>
          </cell>
          <cell r="I239">
            <v>40004</v>
          </cell>
        </row>
        <row r="240">
          <cell r="B240" t="str">
            <v>2GN04BS32</v>
          </cell>
        </row>
        <row r="241">
          <cell r="A241" t="str">
            <v>2GN04BS33</v>
          </cell>
          <cell r="B241" t="str">
            <v>GN-04-BS33</v>
          </cell>
          <cell r="C241" t="str">
            <v>KG</v>
          </cell>
          <cell r="F241" t="str">
            <v>SBAVORI</v>
          </cell>
          <cell r="G241" t="str">
            <v>ZZZ</v>
          </cell>
          <cell r="H241" t="str">
            <v>OBSOLETE</v>
          </cell>
          <cell r="I241">
            <v>39633</v>
          </cell>
        </row>
        <row r="242">
          <cell r="B242" t="str">
            <v>BODY COLOR</v>
          </cell>
        </row>
        <row r="243">
          <cell r="A243" t="str">
            <v>2GN04BS34</v>
          </cell>
          <cell r="B243" t="str">
            <v>GN-04-BS34</v>
          </cell>
          <cell r="C243" t="str">
            <v>KG</v>
          </cell>
          <cell r="F243" t="str">
            <v>SBAVORI</v>
          </cell>
          <cell r="G243" t="str">
            <v>BODY</v>
          </cell>
          <cell r="H243" t="str">
            <v>OBSOLETE</v>
          </cell>
          <cell r="I243">
            <v>39574</v>
          </cell>
        </row>
        <row r="244">
          <cell r="B244" t="str">
            <v>BODY COLOR</v>
          </cell>
        </row>
        <row r="245">
          <cell r="A245" t="str">
            <v>2GN04BS35</v>
          </cell>
          <cell r="B245" t="str">
            <v>GN-04-BS35</v>
          </cell>
          <cell r="C245" t="str">
            <v>KG</v>
          </cell>
          <cell r="F245" t="str">
            <v>SBAVORI</v>
          </cell>
          <cell r="G245" t="str">
            <v>BODY</v>
          </cell>
          <cell r="H245" t="str">
            <v>OBSOLETE</v>
          </cell>
          <cell r="I245">
            <v>39571</v>
          </cell>
        </row>
        <row r="246">
          <cell r="B246" t="str">
            <v>BODY COLOR</v>
          </cell>
        </row>
        <row r="247">
          <cell r="A247" t="str">
            <v>2GN04BS37</v>
          </cell>
          <cell r="B247" t="str">
            <v>GN-04-BS37</v>
          </cell>
          <cell r="C247" t="str">
            <v>KG</v>
          </cell>
          <cell r="F247" t="str">
            <v>SBAVORI</v>
          </cell>
          <cell r="G247" t="str">
            <v>BODY</v>
          </cell>
          <cell r="H247" t="str">
            <v>OBSOLETE</v>
          </cell>
          <cell r="I247">
            <v>39713</v>
          </cell>
        </row>
        <row r="248">
          <cell r="B248" t="str">
            <v>BODY COLOR</v>
          </cell>
        </row>
        <row r="249">
          <cell r="A249" t="str">
            <v>2GN04BS41</v>
          </cell>
          <cell r="B249" t="str">
            <v>GN-04-BS41</v>
          </cell>
          <cell r="C249" t="str">
            <v>KG</v>
          </cell>
          <cell r="F249" t="str">
            <v>ZZZ</v>
          </cell>
          <cell r="G249" t="str">
            <v>ZZZ</v>
          </cell>
          <cell r="H249" t="str">
            <v>PRELEASE</v>
          </cell>
          <cell r="I249">
            <v>39633</v>
          </cell>
        </row>
        <row r="250">
          <cell r="B250" t="str">
            <v>BODY COLOR</v>
          </cell>
        </row>
        <row r="251">
          <cell r="A251" t="str">
            <v>2GN04BS45</v>
          </cell>
          <cell r="B251" t="str">
            <v>GN-04-BS45</v>
          </cell>
          <cell r="C251" t="str">
            <v>KG</v>
          </cell>
          <cell r="F251" t="str">
            <v>SBAVORI</v>
          </cell>
          <cell r="G251" t="str">
            <v>BODY</v>
          </cell>
          <cell r="H251" t="str">
            <v>OBSOLETE</v>
          </cell>
          <cell r="I251">
            <v>39549</v>
          </cell>
        </row>
        <row r="252">
          <cell r="B252" t="str">
            <v>BODY COLOR</v>
          </cell>
        </row>
        <row r="253">
          <cell r="A253" t="str">
            <v>2GN04BS46</v>
          </cell>
          <cell r="B253" t="str">
            <v>GN-04-BS46</v>
          </cell>
          <cell r="C253" t="str">
            <v>KG</v>
          </cell>
          <cell r="F253" t="str">
            <v>SBAVORI</v>
          </cell>
          <cell r="G253" t="str">
            <v>BODY</v>
          </cell>
          <cell r="H253" t="str">
            <v>OBSOLETE</v>
          </cell>
          <cell r="I253">
            <v>39549</v>
          </cell>
        </row>
        <row r="254">
          <cell r="B254" t="str">
            <v>BODY COLOR</v>
          </cell>
        </row>
        <row r="255">
          <cell r="A255" t="str">
            <v>2GN04BS47</v>
          </cell>
          <cell r="B255" t="str">
            <v>GN-04-BS47</v>
          </cell>
          <cell r="C255" t="str">
            <v>KG</v>
          </cell>
          <cell r="F255" t="str">
            <v>SBAVORI</v>
          </cell>
          <cell r="G255" t="str">
            <v>BODY</v>
          </cell>
          <cell r="H255" t="str">
            <v>OBSOLETE</v>
          </cell>
          <cell r="I255">
            <v>39549</v>
          </cell>
        </row>
        <row r="256">
          <cell r="B256" t="str">
            <v>BODY COLOR</v>
          </cell>
        </row>
        <row r="257">
          <cell r="A257" t="str">
            <v>2GN04BS48</v>
          </cell>
          <cell r="B257" t="str">
            <v>GN-04-BS48</v>
          </cell>
          <cell r="C257" t="str">
            <v>KG</v>
          </cell>
          <cell r="F257" t="str">
            <v>SBAVORI</v>
          </cell>
          <cell r="G257" t="str">
            <v>BODY</v>
          </cell>
          <cell r="H257" t="str">
            <v>OBSOLETE</v>
          </cell>
          <cell r="I257">
            <v>39549</v>
          </cell>
        </row>
        <row r="258">
          <cell r="B258" t="str">
            <v>BODY COLOR</v>
          </cell>
        </row>
        <row r="259">
          <cell r="A259" t="str">
            <v>2GN04BS50</v>
          </cell>
          <cell r="B259" t="str">
            <v>GN-04-BS50</v>
          </cell>
          <cell r="C259" t="str">
            <v>KG</v>
          </cell>
          <cell r="F259" t="str">
            <v>SBAVORI</v>
          </cell>
          <cell r="G259" t="str">
            <v>BODY</v>
          </cell>
          <cell r="H259" t="str">
            <v>OBSOLETE</v>
          </cell>
          <cell r="I259">
            <v>39576</v>
          </cell>
        </row>
        <row r="260">
          <cell r="B260" t="str">
            <v>BODY COLOR</v>
          </cell>
        </row>
        <row r="261">
          <cell r="A261" t="str">
            <v>2GN04BS51</v>
          </cell>
          <cell r="B261" t="str">
            <v>GN-04-BS51</v>
          </cell>
          <cell r="C261" t="str">
            <v>KG</v>
          </cell>
          <cell r="F261" t="str">
            <v>SBAVORI</v>
          </cell>
          <cell r="G261" t="str">
            <v>BODY</v>
          </cell>
          <cell r="H261" t="str">
            <v>OBSOLETE</v>
          </cell>
          <cell r="I261">
            <v>39576</v>
          </cell>
        </row>
        <row r="262">
          <cell r="B262" t="str">
            <v>BODY COLOR</v>
          </cell>
        </row>
        <row r="263">
          <cell r="A263" t="str">
            <v>2GN04BS52</v>
          </cell>
          <cell r="B263" t="str">
            <v>GN-04-BS52</v>
          </cell>
          <cell r="C263" t="str">
            <v>KG</v>
          </cell>
          <cell r="F263" t="str">
            <v>SBAVORI</v>
          </cell>
          <cell r="G263" t="str">
            <v>BODY</v>
          </cell>
          <cell r="H263" t="str">
            <v>OBSOLETE</v>
          </cell>
          <cell r="I263">
            <v>39576</v>
          </cell>
        </row>
        <row r="264">
          <cell r="B264" t="str">
            <v>BODY COLOR</v>
          </cell>
        </row>
        <row r="265">
          <cell r="A265" t="str">
            <v>2GN04BS53</v>
          </cell>
          <cell r="B265" t="str">
            <v>GN-04-BS53</v>
          </cell>
          <cell r="C265" t="str">
            <v>KG</v>
          </cell>
          <cell r="F265" t="str">
            <v>SBAVORI</v>
          </cell>
          <cell r="G265" t="str">
            <v>BODY</v>
          </cell>
          <cell r="H265" t="str">
            <v>OBSOLETE</v>
          </cell>
          <cell r="I265">
            <v>39576</v>
          </cell>
        </row>
        <row r="266">
          <cell r="B266" t="str">
            <v>BODY COLOR</v>
          </cell>
        </row>
        <row r="267">
          <cell r="A267" t="str">
            <v>2GN04BS54</v>
          </cell>
          <cell r="B267" t="str">
            <v>GN-04-BS54</v>
          </cell>
          <cell r="C267" t="str">
            <v>KG</v>
          </cell>
          <cell r="F267" t="str">
            <v>SBAVORI</v>
          </cell>
          <cell r="G267" t="str">
            <v>BODY</v>
          </cell>
          <cell r="H267" t="str">
            <v>OBSOLETE</v>
          </cell>
          <cell r="I267">
            <v>39576</v>
          </cell>
        </row>
        <row r="268">
          <cell r="B268" t="str">
            <v>BODY COLOR</v>
          </cell>
        </row>
        <row r="269">
          <cell r="A269" t="str">
            <v>2GN04BS55</v>
          </cell>
          <cell r="B269" t="str">
            <v>GN-04-BS55</v>
          </cell>
          <cell r="C269" t="str">
            <v>KG</v>
          </cell>
          <cell r="F269" t="str">
            <v>SBAVORI</v>
          </cell>
          <cell r="G269" t="str">
            <v>BODY</v>
          </cell>
          <cell r="H269" t="str">
            <v>OBSOLETE</v>
          </cell>
          <cell r="I269">
            <v>39576</v>
          </cell>
        </row>
        <row r="270">
          <cell r="B270" t="str">
            <v>BODY COLOR</v>
          </cell>
        </row>
        <row r="271">
          <cell r="A271" t="str">
            <v>2GN04BS56</v>
          </cell>
          <cell r="B271" t="str">
            <v>GN-04-BS56</v>
          </cell>
          <cell r="C271" t="str">
            <v>KG</v>
          </cell>
          <cell r="F271" t="str">
            <v>SBAVORI</v>
          </cell>
          <cell r="G271" t="str">
            <v>BODY</v>
          </cell>
          <cell r="H271" t="str">
            <v>OBSOLETE</v>
          </cell>
          <cell r="I271">
            <v>39576</v>
          </cell>
        </row>
        <row r="272">
          <cell r="B272" t="str">
            <v>BODY COLOR</v>
          </cell>
        </row>
        <row r="273">
          <cell r="A273" t="str">
            <v>2GN04SL03</v>
          </cell>
          <cell r="B273" t="str">
            <v>POWDER MIX ON SILO</v>
          </cell>
          <cell r="C273" t="str">
            <v>KG</v>
          </cell>
          <cell r="F273" t="str">
            <v>ZZZ</v>
          </cell>
          <cell r="G273" t="str">
            <v>ZZZ</v>
          </cell>
          <cell r="H273" t="str">
            <v>PRELEASE</v>
          </cell>
          <cell r="I273">
            <v>39701</v>
          </cell>
        </row>
        <row r="274">
          <cell r="A274" t="str">
            <v>2GN04SL04</v>
          </cell>
          <cell r="B274" t="str">
            <v>POWDER MIX ON SILO</v>
          </cell>
          <cell r="C274" t="str">
            <v>KG</v>
          </cell>
          <cell r="F274" t="str">
            <v>ZZZ</v>
          </cell>
          <cell r="G274" t="str">
            <v>ZZZ</v>
          </cell>
          <cell r="H274" t="str">
            <v>PRELEASE</v>
          </cell>
          <cell r="I274">
            <v>39701</v>
          </cell>
        </row>
        <row r="275">
          <cell r="A275" t="str">
            <v>2GN04SL05</v>
          </cell>
          <cell r="B275" t="str">
            <v>POWDER MIX ON SILO</v>
          </cell>
          <cell r="C275" t="str">
            <v>KG</v>
          </cell>
          <cell r="F275" t="str">
            <v>SBAVORI</v>
          </cell>
          <cell r="G275" t="str">
            <v>ZZZ</v>
          </cell>
          <cell r="H275" t="str">
            <v>OBSOLETE</v>
          </cell>
          <cell r="I275">
            <v>39701</v>
          </cell>
        </row>
        <row r="276">
          <cell r="A276" t="str">
            <v>2GN04SL06</v>
          </cell>
          <cell r="B276" t="str">
            <v>POWDER MIX ON SILO</v>
          </cell>
          <cell r="C276" t="str">
            <v>KG</v>
          </cell>
          <cell r="F276" t="str">
            <v>ZZZ</v>
          </cell>
          <cell r="G276" t="str">
            <v>ZZZ</v>
          </cell>
          <cell r="H276" t="str">
            <v>PRELEASE</v>
          </cell>
          <cell r="I276">
            <v>39701</v>
          </cell>
        </row>
        <row r="277">
          <cell r="A277" t="str">
            <v>2GN04SL07</v>
          </cell>
          <cell r="B277" t="str">
            <v>POWDER MIX ON SILO</v>
          </cell>
          <cell r="C277" t="str">
            <v>KG</v>
          </cell>
          <cell r="F277" t="str">
            <v>SBAVORI</v>
          </cell>
          <cell r="G277" t="str">
            <v>ZZZ</v>
          </cell>
          <cell r="H277" t="str">
            <v>OBSOLETE</v>
          </cell>
          <cell r="I277">
            <v>39701</v>
          </cell>
        </row>
        <row r="278">
          <cell r="A278" t="str">
            <v>2GN05</v>
          </cell>
          <cell r="B278" t="str">
            <v>BODY</v>
          </cell>
          <cell r="C278" t="str">
            <v>KG</v>
          </cell>
          <cell r="F278" t="str">
            <v>SBAVORI</v>
          </cell>
          <cell r="G278" t="str">
            <v>BODY</v>
          </cell>
          <cell r="H278" t="str">
            <v>ACTIVE</v>
          </cell>
          <cell r="I278">
            <v>40057</v>
          </cell>
        </row>
        <row r="279">
          <cell r="A279" t="str">
            <v>_x000C_ppptrp11.p 2+</v>
          </cell>
          <cell r="B279" t="str">
            <v>1.5.2 Item D</v>
          </cell>
          <cell r="C279" t="str">
            <v>at</v>
          </cell>
          <cell r="D279" t="str">
            <v>a Rep</v>
          </cell>
          <cell r="E279" t="str">
            <v>ort</v>
          </cell>
          <cell r="H279" t="str">
            <v>Dat</v>
          </cell>
          <cell r="I279" t="str">
            <v>e: 09/07</v>
          </cell>
        </row>
        <row r="280">
          <cell r="A280" t="str">
            <v>Page:    6</v>
          </cell>
          <cell r="B280" t="str">
            <v>T.T. CERAMIC</v>
          </cell>
          <cell r="C280" t="str">
            <v>C</v>
          </cell>
          <cell r="D280" t="str">
            <v>O.,LT</v>
          </cell>
          <cell r="E280" t="str">
            <v>D.</v>
          </cell>
          <cell r="H280" t="str">
            <v>Time</v>
          </cell>
          <cell r="I280" t="str">
            <v>: 08:55:</v>
          </cell>
        </row>
        <row r="281">
          <cell r="A281" t="str">
            <v>2000 SEMI PART</v>
          </cell>
          <cell r="B281" t="str">
            <v>(Continued)</v>
          </cell>
        </row>
        <row r="282">
          <cell r="E282" t="str">
            <v>Drawing</v>
          </cell>
        </row>
        <row r="283">
          <cell r="A283" t="str">
            <v>Item Number</v>
          </cell>
          <cell r="B283" t="str">
            <v>Description</v>
          </cell>
          <cell r="C283" t="str">
            <v>UM</v>
          </cell>
          <cell r="D283" t="str">
            <v>Rev</v>
          </cell>
          <cell r="E283" t="str">
            <v>Brk Cat</v>
          </cell>
          <cell r="F283" t="str">
            <v>Group</v>
          </cell>
          <cell r="G283" t="str">
            <v>Type</v>
          </cell>
          <cell r="H283" t="str">
            <v>St</v>
          </cell>
          <cell r="I283" t="str">
            <v>Added</v>
          </cell>
        </row>
        <row r="284">
          <cell r="A284" t="str">
            <v>------------------</v>
          </cell>
          <cell r="B284" t="str">
            <v>------------------------------------------------</v>
          </cell>
          <cell r="C284" t="str">
            <v>--</v>
          </cell>
          <cell r="D284" t="str">
            <v>----</v>
          </cell>
          <cell r="E284" t="str">
            <v>------------------</v>
          </cell>
          <cell r="F284" t="str">
            <v>--------</v>
          </cell>
          <cell r="G284" t="str">
            <v>--------</v>
          </cell>
          <cell r="H284" t="str">
            <v>--------</v>
          </cell>
          <cell r="I284" t="str">
            <v>--------</v>
          </cell>
        </row>
        <row r="285">
          <cell r="A285" t="str">
            <v>2GN05-1</v>
          </cell>
          <cell r="B285" t="str">
            <v>BODY</v>
          </cell>
          <cell r="C285" t="str">
            <v>KG</v>
          </cell>
          <cell r="F285" t="str">
            <v>SBAVORI</v>
          </cell>
          <cell r="G285" t="str">
            <v>BODY</v>
          </cell>
          <cell r="H285" t="str">
            <v>ACTIVE</v>
          </cell>
          <cell r="I285">
            <v>40114</v>
          </cell>
        </row>
        <row r="286">
          <cell r="A286" t="str">
            <v>2GN05BS01</v>
          </cell>
          <cell r="B286" t="str">
            <v>BODY</v>
          </cell>
          <cell r="C286" t="str">
            <v>KG</v>
          </cell>
          <cell r="F286" t="str">
            <v>SBAVORI</v>
          </cell>
          <cell r="G286" t="str">
            <v>BODY</v>
          </cell>
          <cell r="H286" t="str">
            <v>OBSOLETE</v>
          </cell>
          <cell r="I286">
            <v>40120</v>
          </cell>
        </row>
        <row r="287">
          <cell r="A287" t="str">
            <v>2GN05BS02</v>
          </cell>
          <cell r="B287" t="str">
            <v>GN-05-BS-02</v>
          </cell>
          <cell r="C287" t="str">
            <v>KG</v>
          </cell>
          <cell r="F287" t="str">
            <v>SBAVORI</v>
          </cell>
          <cell r="G287" t="str">
            <v>BODY</v>
          </cell>
          <cell r="H287" t="str">
            <v>OBSOLETE</v>
          </cell>
          <cell r="I287">
            <v>40085</v>
          </cell>
        </row>
        <row r="288">
          <cell r="B288" t="str">
            <v>BODY COLOR</v>
          </cell>
        </row>
        <row r="289">
          <cell r="A289" t="str">
            <v>2GN05BS04</v>
          </cell>
          <cell r="B289" t="str">
            <v>GN-05-BS-04</v>
          </cell>
          <cell r="C289" t="str">
            <v>KG</v>
          </cell>
          <cell r="F289" t="str">
            <v>SBAVORI</v>
          </cell>
          <cell r="G289" t="str">
            <v>BODY</v>
          </cell>
          <cell r="H289" t="str">
            <v>OBSOLETE</v>
          </cell>
          <cell r="I289">
            <v>40060</v>
          </cell>
        </row>
        <row r="290">
          <cell r="B290" t="str">
            <v>BODY COLOR</v>
          </cell>
        </row>
        <row r="291">
          <cell r="A291" t="str">
            <v>2GN05BS05</v>
          </cell>
          <cell r="B291" t="str">
            <v>BODY COLOR</v>
          </cell>
          <cell r="C291" t="str">
            <v>KG</v>
          </cell>
          <cell r="F291" t="str">
            <v>SBAVORI</v>
          </cell>
          <cell r="G291" t="str">
            <v>BODY</v>
          </cell>
          <cell r="H291" t="str">
            <v>OBSOLETE</v>
          </cell>
          <cell r="I291">
            <v>40096</v>
          </cell>
        </row>
        <row r="292">
          <cell r="A292" t="str">
            <v>2GN05BS11</v>
          </cell>
          <cell r="B292" t="str">
            <v>BODY COLOR</v>
          </cell>
          <cell r="C292" t="str">
            <v>KG</v>
          </cell>
          <cell r="F292" t="str">
            <v>SBAVORI</v>
          </cell>
          <cell r="G292" t="str">
            <v>BODY</v>
          </cell>
          <cell r="H292" t="str">
            <v>OBSOLETE</v>
          </cell>
          <cell r="I292">
            <v>40099</v>
          </cell>
        </row>
        <row r="293">
          <cell r="A293" t="str">
            <v>2GN05BS12</v>
          </cell>
          <cell r="B293" t="str">
            <v>BODY COLOR</v>
          </cell>
          <cell r="C293" t="str">
            <v>KG</v>
          </cell>
          <cell r="F293" t="str">
            <v>SBAVORI</v>
          </cell>
          <cell r="G293" t="str">
            <v>BODY</v>
          </cell>
          <cell r="H293" t="str">
            <v>OBSOLETE</v>
          </cell>
          <cell r="I293">
            <v>40101</v>
          </cell>
        </row>
        <row r="294">
          <cell r="A294" t="str">
            <v>2GN05BS23</v>
          </cell>
          <cell r="B294" t="str">
            <v>BODY COLOR</v>
          </cell>
          <cell r="C294" t="str">
            <v>KG</v>
          </cell>
          <cell r="F294" t="str">
            <v>SBAVORI</v>
          </cell>
          <cell r="G294" t="str">
            <v>BODY</v>
          </cell>
          <cell r="H294" t="str">
            <v>OBSOLETE</v>
          </cell>
          <cell r="I294">
            <v>40103</v>
          </cell>
        </row>
        <row r="295">
          <cell r="A295" t="str">
            <v>2GN05BS25</v>
          </cell>
          <cell r="B295" t="str">
            <v>GN-05-BS-25</v>
          </cell>
          <cell r="C295" t="str">
            <v>KG</v>
          </cell>
          <cell r="F295" t="str">
            <v>SBAVORI</v>
          </cell>
          <cell r="G295" t="str">
            <v>BODY</v>
          </cell>
          <cell r="H295" t="str">
            <v>OBSOLETE</v>
          </cell>
          <cell r="I295">
            <v>40063</v>
          </cell>
        </row>
        <row r="296">
          <cell r="B296" t="str">
            <v>BODY COLOR</v>
          </cell>
        </row>
        <row r="297">
          <cell r="A297" t="str">
            <v>2GN05BS26</v>
          </cell>
          <cell r="B297" t="str">
            <v>GN-05-BS-26</v>
          </cell>
          <cell r="C297" t="str">
            <v>KG</v>
          </cell>
          <cell r="F297" t="str">
            <v>SBAVORI</v>
          </cell>
          <cell r="G297" t="str">
            <v>BODY</v>
          </cell>
          <cell r="H297" t="str">
            <v>OBSOLETE</v>
          </cell>
          <cell r="I297">
            <v>40061</v>
          </cell>
        </row>
        <row r="298">
          <cell r="B298" t="str">
            <v>BODY COLOR</v>
          </cell>
        </row>
        <row r="299">
          <cell r="A299" t="str">
            <v>2GN05BS31</v>
          </cell>
          <cell r="B299" t="str">
            <v>GN-05-BS-31</v>
          </cell>
          <cell r="C299" t="str">
            <v>KG</v>
          </cell>
          <cell r="F299" t="str">
            <v>SBAVORI</v>
          </cell>
          <cell r="G299" t="str">
            <v>BODY</v>
          </cell>
          <cell r="H299" t="str">
            <v>OBSOLETE</v>
          </cell>
          <cell r="I299">
            <v>40085</v>
          </cell>
        </row>
        <row r="300">
          <cell r="B300" t="str">
            <v>BODY COLOR</v>
          </cell>
        </row>
        <row r="301">
          <cell r="A301" t="str">
            <v>2GN05BS33</v>
          </cell>
          <cell r="B301" t="str">
            <v>BODY COLOR</v>
          </cell>
          <cell r="C301" t="str">
            <v>KG</v>
          </cell>
          <cell r="F301" t="str">
            <v>SBAVORI</v>
          </cell>
          <cell r="G301" t="str">
            <v>BODY</v>
          </cell>
          <cell r="H301" t="str">
            <v>OBSOLETE</v>
          </cell>
          <cell r="I301">
            <v>40096</v>
          </cell>
        </row>
        <row r="302">
          <cell r="A302" t="str">
            <v>2GN05BS34</v>
          </cell>
          <cell r="B302" t="str">
            <v>BODY COLOR</v>
          </cell>
          <cell r="C302" t="str">
            <v>KG</v>
          </cell>
          <cell r="F302" t="str">
            <v>SBAVORI</v>
          </cell>
          <cell r="G302" t="str">
            <v>BODY</v>
          </cell>
          <cell r="H302" t="str">
            <v>OBSOLETE</v>
          </cell>
          <cell r="I302">
            <v>40134</v>
          </cell>
        </row>
        <row r="303">
          <cell r="A303" t="str">
            <v>2GN05BS35</v>
          </cell>
          <cell r="B303" t="str">
            <v>BODY COLOR</v>
          </cell>
          <cell r="C303" t="str">
            <v>KG</v>
          </cell>
          <cell r="F303" t="str">
            <v>SBAVORI</v>
          </cell>
          <cell r="G303" t="str">
            <v>BODY</v>
          </cell>
          <cell r="H303" t="str">
            <v>OBSOLETE</v>
          </cell>
          <cell r="I303">
            <v>40110</v>
          </cell>
        </row>
        <row r="304">
          <cell r="A304" t="str">
            <v>2GN05BS57</v>
          </cell>
          <cell r="B304" t="str">
            <v>GN-05-BS-57</v>
          </cell>
          <cell r="C304" t="str">
            <v>KG</v>
          </cell>
          <cell r="F304" t="str">
            <v>SBAVORI</v>
          </cell>
          <cell r="G304" t="str">
            <v>BODY</v>
          </cell>
          <cell r="H304" t="str">
            <v>OBSOLETE</v>
          </cell>
          <cell r="I304">
            <v>40059</v>
          </cell>
        </row>
        <row r="305">
          <cell r="A305" t="str">
            <v>2GN05BS58</v>
          </cell>
          <cell r="B305" t="str">
            <v>GN-05-BS-58</v>
          </cell>
          <cell r="C305" t="str">
            <v>KG</v>
          </cell>
          <cell r="F305" t="str">
            <v>SBAVORI</v>
          </cell>
          <cell r="G305" t="str">
            <v>BODY</v>
          </cell>
          <cell r="H305" t="str">
            <v>OBSOLETE</v>
          </cell>
          <cell r="I305">
            <v>40059</v>
          </cell>
        </row>
        <row r="306">
          <cell r="A306" t="str">
            <v>2GN05BS59</v>
          </cell>
          <cell r="B306" t="str">
            <v>GN-05-BS-59</v>
          </cell>
          <cell r="C306" t="str">
            <v>KG</v>
          </cell>
          <cell r="F306" t="str">
            <v>SBAVORI</v>
          </cell>
          <cell r="G306" t="str">
            <v>BODY</v>
          </cell>
          <cell r="H306" t="str">
            <v>OBSOLETE</v>
          </cell>
          <cell r="I306">
            <v>40059</v>
          </cell>
        </row>
        <row r="307">
          <cell r="A307" t="str">
            <v>2GN05BS60</v>
          </cell>
          <cell r="B307" t="str">
            <v>GN-05-BS-60</v>
          </cell>
          <cell r="C307" t="str">
            <v>KG</v>
          </cell>
          <cell r="F307" t="str">
            <v>SBAVORI</v>
          </cell>
          <cell r="G307" t="str">
            <v>BODY</v>
          </cell>
          <cell r="H307" t="str">
            <v>OBSOLETE</v>
          </cell>
          <cell r="I307">
            <v>40060</v>
          </cell>
        </row>
        <row r="308">
          <cell r="A308" t="str">
            <v>2GN05BS61</v>
          </cell>
          <cell r="B308" t="str">
            <v>BODY COLOR</v>
          </cell>
          <cell r="C308" t="str">
            <v>KG</v>
          </cell>
          <cell r="F308" t="str">
            <v>SBAVORI</v>
          </cell>
          <cell r="G308" t="str">
            <v>BODY</v>
          </cell>
          <cell r="H308" t="str">
            <v>ACTIVE</v>
          </cell>
          <cell r="I308">
            <v>40071</v>
          </cell>
        </row>
        <row r="309">
          <cell r="A309" t="str">
            <v>2GN05SL05</v>
          </cell>
          <cell r="B309" t="str">
            <v>POWDER MIX ON SILO</v>
          </cell>
          <cell r="C309" t="str">
            <v>KG</v>
          </cell>
          <cell r="F309" t="str">
            <v>ZZZ</v>
          </cell>
          <cell r="G309" t="str">
            <v>ZZZ</v>
          </cell>
          <cell r="H309" t="str">
            <v>PRELEASE</v>
          </cell>
          <cell r="I309">
            <v>40063</v>
          </cell>
        </row>
        <row r="310">
          <cell r="A310" t="str">
            <v>2GN06</v>
          </cell>
          <cell r="B310" t="str">
            <v>BODY</v>
          </cell>
          <cell r="C310" t="str">
            <v>KG</v>
          </cell>
          <cell r="F310" t="str">
            <v>SBAVORI</v>
          </cell>
          <cell r="G310" t="str">
            <v>BODY</v>
          </cell>
          <cell r="H310" t="str">
            <v>OBSOLETE</v>
          </cell>
          <cell r="I310">
            <v>40091</v>
          </cell>
        </row>
        <row r="311">
          <cell r="A311" t="str">
            <v>2GN07</v>
          </cell>
          <cell r="B311" t="str">
            <v>BODY (AVORIO)</v>
          </cell>
          <cell r="C311" t="str">
            <v>KG</v>
          </cell>
          <cell r="F311" t="str">
            <v>SBAVORI</v>
          </cell>
          <cell r="G311" t="str">
            <v>ZZZ</v>
          </cell>
          <cell r="H311" t="str">
            <v>OBSOLETE</v>
          </cell>
          <cell r="I311">
            <v>40133</v>
          </cell>
        </row>
        <row r="312">
          <cell r="A312" t="str">
            <v>2GN07BS02</v>
          </cell>
          <cell r="B312" t="str">
            <v>BODY COLOR</v>
          </cell>
          <cell r="C312" t="str">
            <v>KG</v>
          </cell>
          <cell r="F312" t="str">
            <v>SBAVORI</v>
          </cell>
          <cell r="G312" t="str">
            <v>BODY</v>
          </cell>
          <cell r="H312" t="str">
            <v>OBSOLETE</v>
          </cell>
          <cell r="I312">
            <v>40138</v>
          </cell>
        </row>
        <row r="313">
          <cell r="A313" t="str">
            <v>2GN07BS04</v>
          </cell>
          <cell r="B313" t="str">
            <v>BODY COLOR</v>
          </cell>
          <cell r="C313" t="str">
            <v>KG</v>
          </cell>
          <cell r="F313" t="str">
            <v>SBAVORI</v>
          </cell>
          <cell r="G313" t="str">
            <v>BODY</v>
          </cell>
          <cell r="H313" t="str">
            <v>OBSOLETE</v>
          </cell>
          <cell r="I313">
            <v>40141</v>
          </cell>
        </row>
        <row r="314">
          <cell r="A314" t="str">
            <v>2GN07BS05</v>
          </cell>
          <cell r="B314" t="str">
            <v>BODY COLOR</v>
          </cell>
          <cell r="C314" t="str">
            <v>KG</v>
          </cell>
          <cell r="F314" t="str">
            <v>SBAVORI</v>
          </cell>
          <cell r="G314" t="str">
            <v>BODY</v>
          </cell>
          <cell r="H314" t="str">
            <v>OBSOLETE</v>
          </cell>
          <cell r="I314">
            <v>40142</v>
          </cell>
        </row>
        <row r="315">
          <cell r="A315" t="str">
            <v>2GN07BS11</v>
          </cell>
          <cell r="B315" t="str">
            <v>BODY COLOR</v>
          </cell>
          <cell r="C315" t="str">
            <v>KG</v>
          </cell>
          <cell r="F315" t="str">
            <v>SBAVORI</v>
          </cell>
          <cell r="G315" t="str">
            <v>BODY</v>
          </cell>
          <cell r="H315" t="str">
            <v>OBSOLETE</v>
          </cell>
          <cell r="I315">
            <v>40141</v>
          </cell>
        </row>
        <row r="316">
          <cell r="A316" t="str">
            <v>2GN07BS17</v>
          </cell>
          <cell r="B316" t="str">
            <v>BODY COLOR</v>
          </cell>
          <cell r="C316" t="str">
            <v>KG</v>
          </cell>
          <cell r="F316" t="str">
            <v>SBAVORI</v>
          </cell>
          <cell r="G316" t="str">
            <v>BODY</v>
          </cell>
          <cell r="H316" t="str">
            <v>OBSOLETE</v>
          </cell>
          <cell r="I316">
            <v>40140</v>
          </cell>
        </row>
        <row r="317">
          <cell r="A317" t="str">
            <v>2GN07BS30</v>
          </cell>
          <cell r="B317" t="str">
            <v>BODY COLOR</v>
          </cell>
          <cell r="C317" t="str">
            <v>KG</v>
          </cell>
          <cell r="F317" t="str">
            <v>SBAVORI</v>
          </cell>
          <cell r="G317" t="str">
            <v>BODY</v>
          </cell>
          <cell r="H317" t="str">
            <v>ACTIVE</v>
          </cell>
          <cell r="I317">
            <v>40185</v>
          </cell>
        </row>
        <row r="318">
          <cell r="A318" t="str">
            <v>2GN07BS31</v>
          </cell>
          <cell r="B318" t="str">
            <v>BODY COLOR</v>
          </cell>
          <cell r="C318" t="str">
            <v>KG</v>
          </cell>
          <cell r="F318" t="str">
            <v>SBAVORI</v>
          </cell>
          <cell r="G318" t="str">
            <v>BODY</v>
          </cell>
          <cell r="H318" t="str">
            <v>OBSOLETE</v>
          </cell>
          <cell r="I318">
            <v>40144</v>
          </cell>
        </row>
        <row r="319">
          <cell r="A319" t="str">
            <v>2GN07BS34</v>
          </cell>
          <cell r="B319" t="str">
            <v>BODY COLOR</v>
          </cell>
          <cell r="C319" t="str">
            <v>KG</v>
          </cell>
          <cell r="F319" t="str">
            <v>SBAVORI</v>
          </cell>
          <cell r="G319" t="str">
            <v>BODY</v>
          </cell>
          <cell r="H319" t="str">
            <v>OBSOLETE</v>
          </cell>
          <cell r="I319">
            <v>40157</v>
          </cell>
        </row>
        <row r="320">
          <cell r="A320" t="str">
            <v>2GN07BS37</v>
          </cell>
          <cell r="B320" t="str">
            <v>BODY COLOR</v>
          </cell>
          <cell r="C320" t="str">
            <v>KG</v>
          </cell>
          <cell r="F320" t="str">
            <v>SBAVORI</v>
          </cell>
          <cell r="G320" t="str">
            <v>BODY</v>
          </cell>
          <cell r="H320" t="str">
            <v>OBSOLETE</v>
          </cell>
          <cell r="I320">
            <v>40147</v>
          </cell>
        </row>
        <row r="321">
          <cell r="A321" t="str">
            <v>2GN08</v>
          </cell>
          <cell r="B321" t="str">
            <v>BODY</v>
          </cell>
          <cell r="C321" t="str">
            <v>KG</v>
          </cell>
          <cell r="F321" t="str">
            <v>SBAVORI</v>
          </cell>
          <cell r="G321" t="str">
            <v>BODY</v>
          </cell>
          <cell r="H321" t="str">
            <v>ACTIVE</v>
          </cell>
          <cell r="I321">
            <v>40192</v>
          </cell>
        </row>
        <row r="322">
          <cell r="A322" t="str">
            <v>2GN08BS02</v>
          </cell>
          <cell r="B322" t="str">
            <v>BODY COLOR</v>
          </cell>
          <cell r="C322" t="str">
            <v>KG</v>
          </cell>
          <cell r="F322" t="str">
            <v>SBAVORI</v>
          </cell>
          <cell r="G322" t="str">
            <v>BODY</v>
          </cell>
          <cell r="H322" t="str">
            <v>OBSOLETE</v>
          </cell>
          <cell r="I322">
            <v>40217</v>
          </cell>
        </row>
        <row r="323">
          <cell r="A323" t="str">
            <v>2GN08BS04</v>
          </cell>
          <cell r="B323" t="str">
            <v>BODY COLOR</v>
          </cell>
          <cell r="C323" t="str">
            <v>KG</v>
          </cell>
          <cell r="F323" t="str">
            <v>SBAVORI</v>
          </cell>
          <cell r="G323" t="str">
            <v>BODY</v>
          </cell>
          <cell r="H323" t="str">
            <v>OBSOLETE</v>
          </cell>
          <cell r="I323">
            <v>40211</v>
          </cell>
        </row>
        <row r="324">
          <cell r="A324" t="str">
            <v>2GN08BS05</v>
          </cell>
          <cell r="B324" t="str">
            <v>BODY COLOR</v>
          </cell>
          <cell r="C324" t="str">
            <v>KG</v>
          </cell>
          <cell r="F324" t="str">
            <v>SBAVORI</v>
          </cell>
          <cell r="G324" t="str">
            <v>BODY</v>
          </cell>
          <cell r="H324" t="str">
            <v>OBSOLETE</v>
          </cell>
          <cell r="I324">
            <v>40247</v>
          </cell>
        </row>
        <row r="325">
          <cell r="A325" t="str">
            <v>2GN08BS06</v>
          </cell>
          <cell r="B325" t="str">
            <v>BODY COLOR</v>
          </cell>
          <cell r="C325" t="str">
            <v>KG</v>
          </cell>
          <cell r="F325" t="str">
            <v>SBAVORI</v>
          </cell>
          <cell r="G325" t="str">
            <v>BODY</v>
          </cell>
          <cell r="H325" t="str">
            <v>ACTIVE</v>
          </cell>
          <cell r="I325">
            <v>40369</v>
          </cell>
        </row>
        <row r="326">
          <cell r="A326" t="str">
            <v>2GN08BS11</v>
          </cell>
          <cell r="B326" t="str">
            <v>BODY COLOR</v>
          </cell>
          <cell r="C326" t="str">
            <v>KG</v>
          </cell>
          <cell r="F326" t="str">
            <v>SBAVORI</v>
          </cell>
          <cell r="G326" t="str">
            <v>BODY</v>
          </cell>
          <cell r="H326" t="str">
            <v>OBSOLETE</v>
          </cell>
          <cell r="I326">
            <v>40228</v>
          </cell>
        </row>
        <row r="327">
          <cell r="A327" t="str">
            <v>2GN08BS12</v>
          </cell>
          <cell r="B327" t="str">
            <v>BODY COLOR</v>
          </cell>
          <cell r="C327" t="str">
            <v>KG</v>
          </cell>
          <cell r="F327" t="str">
            <v>SBAVORI</v>
          </cell>
          <cell r="G327" t="str">
            <v>BODY</v>
          </cell>
          <cell r="H327" t="str">
            <v>OBSOLETE</v>
          </cell>
          <cell r="I327">
            <v>40218</v>
          </cell>
        </row>
        <row r="328">
          <cell r="A328" t="str">
            <v>2GN08BS16</v>
          </cell>
          <cell r="B328" t="str">
            <v>BODY COLOR</v>
          </cell>
          <cell r="C328" t="str">
            <v>KG</v>
          </cell>
          <cell r="F328" t="str">
            <v>SBAVORI</v>
          </cell>
          <cell r="G328" t="str">
            <v>BODY</v>
          </cell>
          <cell r="H328" t="str">
            <v>ACTIVE</v>
          </cell>
          <cell r="I328">
            <v>40425</v>
          </cell>
        </row>
        <row r="329">
          <cell r="A329" t="str">
            <v>2GN08BS17</v>
          </cell>
          <cell r="B329" t="str">
            <v>BODY COLOR</v>
          </cell>
          <cell r="C329" t="str">
            <v>KG</v>
          </cell>
          <cell r="F329" t="str">
            <v>SBAVORI</v>
          </cell>
          <cell r="G329" t="str">
            <v>BODY</v>
          </cell>
          <cell r="H329" t="str">
            <v>OBSOLETE</v>
          </cell>
          <cell r="I329">
            <v>40431</v>
          </cell>
        </row>
        <row r="330">
          <cell r="A330" t="str">
            <v>2GN08BS20</v>
          </cell>
          <cell r="B330" t="str">
            <v>BODY COLOR</v>
          </cell>
          <cell r="C330" t="str">
            <v>KG</v>
          </cell>
          <cell r="F330" t="str">
            <v>SBAVORI</v>
          </cell>
          <cell r="G330" t="str">
            <v>BODY</v>
          </cell>
          <cell r="H330" t="str">
            <v>ACTIVE</v>
          </cell>
          <cell r="I330">
            <v>40369</v>
          </cell>
        </row>
        <row r="331">
          <cell r="A331" t="str">
            <v>2GN08BS23</v>
          </cell>
          <cell r="B331" t="str">
            <v>BODY COLOR</v>
          </cell>
          <cell r="C331" t="str">
            <v>KG</v>
          </cell>
          <cell r="F331" t="str">
            <v>SBAVORI</v>
          </cell>
          <cell r="G331" t="str">
            <v>BODY</v>
          </cell>
          <cell r="H331" t="str">
            <v>OBSOLETE</v>
          </cell>
          <cell r="I331">
            <v>40284</v>
          </cell>
        </row>
        <row r="332">
          <cell r="A332" t="str">
            <v>2GN08BS24</v>
          </cell>
          <cell r="B332" t="str">
            <v>BODY COLOR</v>
          </cell>
          <cell r="C332" t="str">
            <v>KG</v>
          </cell>
          <cell r="F332" t="str">
            <v>SBAVORI</v>
          </cell>
          <cell r="G332" t="str">
            <v>BODY</v>
          </cell>
          <cell r="H332" t="str">
            <v>OBSOLETE</v>
          </cell>
          <cell r="I332">
            <v>40247</v>
          </cell>
        </row>
        <row r="333">
          <cell r="A333" t="str">
            <v>2GN08BS25</v>
          </cell>
          <cell r="B333" t="str">
            <v>BODY COLOR</v>
          </cell>
          <cell r="C333" t="str">
            <v>KG</v>
          </cell>
          <cell r="F333" t="str">
            <v>SBAVORI</v>
          </cell>
          <cell r="G333" t="str">
            <v>BODY</v>
          </cell>
          <cell r="H333" t="str">
            <v>OBSOLETE</v>
          </cell>
          <cell r="I333">
            <v>40390</v>
          </cell>
        </row>
        <row r="334">
          <cell r="A334" t="str">
            <v>_x000C_ppptrp11.p 2+</v>
          </cell>
          <cell r="B334" t="str">
            <v>1.5.2 Item D</v>
          </cell>
          <cell r="C334" t="str">
            <v>at</v>
          </cell>
          <cell r="D334" t="str">
            <v>a Rep</v>
          </cell>
          <cell r="E334" t="str">
            <v>ort</v>
          </cell>
          <cell r="H334" t="str">
            <v>Dat</v>
          </cell>
          <cell r="I334" t="str">
            <v>e: 09/07</v>
          </cell>
        </row>
        <row r="335">
          <cell r="A335" t="str">
            <v>Page:    7</v>
          </cell>
          <cell r="B335" t="str">
            <v>T.T. CERAMIC</v>
          </cell>
          <cell r="C335" t="str">
            <v>C</v>
          </cell>
          <cell r="D335" t="str">
            <v>O.,LT</v>
          </cell>
          <cell r="E335" t="str">
            <v>D.</v>
          </cell>
          <cell r="H335" t="str">
            <v>Time</v>
          </cell>
          <cell r="I335" t="str">
            <v>: 08:55:</v>
          </cell>
        </row>
        <row r="336">
          <cell r="A336" t="str">
            <v>2000 SEMI PART</v>
          </cell>
          <cell r="B336" t="str">
            <v>(Continued)</v>
          </cell>
        </row>
        <row r="337">
          <cell r="E337" t="str">
            <v>Drawing</v>
          </cell>
        </row>
        <row r="338">
          <cell r="A338" t="str">
            <v>Item Number</v>
          </cell>
          <cell r="B338" t="str">
            <v>Description</v>
          </cell>
          <cell r="C338" t="str">
            <v>UM</v>
          </cell>
          <cell r="D338" t="str">
            <v>Rev</v>
          </cell>
          <cell r="E338" t="str">
            <v>Brk Cat</v>
          </cell>
          <cell r="F338" t="str">
            <v>Group</v>
          </cell>
          <cell r="G338" t="str">
            <v>Type</v>
          </cell>
          <cell r="H338" t="str">
            <v>St</v>
          </cell>
          <cell r="I338" t="str">
            <v>Added</v>
          </cell>
        </row>
        <row r="339">
          <cell r="A339" t="str">
            <v>------------------</v>
          </cell>
          <cell r="B339" t="str">
            <v>------------------------------------------------</v>
          </cell>
          <cell r="C339" t="str">
            <v>--</v>
          </cell>
          <cell r="D339" t="str">
            <v>----</v>
          </cell>
          <cell r="E339" t="str">
            <v>------------------</v>
          </cell>
          <cell r="F339" t="str">
            <v>--------</v>
          </cell>
          <cell r="G339" t="str">
            <v>--------</v>
          </cell>
          <cell r="H339" t="str">
            <v>--------</v>
          </cell>
          <cell r="I339" t="str">
            <v>--------</v>
          </cell>
        </row>
        <row r="340">
          <cell r="A340" t="str">
            <v>2GN08BS26</v>
          </cell>
          <cell r="B340" t="str">
            <v>BODY COLOR</v>
          </cell>
          <cell r="C340" t="str">
            <v>KG</v>
          </cell>
          <cell r="F340" t="str">
            <v>SBAVORI</v>
          </cell>
          <cell r="G340" t="str">
            <v>BODY</v>
          </cell>
          <cell r="H340" t="str">
            <v>OBSOLETE</v>
          </cell>
          <cell r="I340">
            <v>40397</v>
          </cell>
        </row>
        <row r="341">
          <cell r="A341" t="str">
            <v>2GN08BS27</v>
          </cell>
          <cell r="B341" t="str">
            <v>BODY COLOR</v>
          </cell>
          <cell r="C341" t="str">
            <v>KG</v>
          </cell>
          <cell r="F341" t="str">
            <v>ZZZ</v>
          </cell>
          <cell r="G341" t="str">
            <v>BODY</v>
          </cell>
          <cell r="H341" t="str">
            <v>PRELEASE</v>
          </cell>
          <cell r="I341">
            <v>40357</v>
          </cell>
        </row>
        <row r="342">
          <cell r="A342" t="str">
            <v>2GN08BS28</v>
          </cell>
          <cell r="B342" t="str">
            <v>BODY COLOR</v>
          </cell>
          <cell r="C342" t="str">
            <v>KG</v>
          </cell>
          <cell r="F342" t="str">
            <v>ZZZ</v>
          </cell>
          <cell r="G342" t="str">
            <v>BODY</v>
          </cell>
          <cell r="H342" t="str">
            <v>PRELEASE</v>
          </cell>
          <cell r="I342">
            <v>40357</v>
          </cell>
        </row>
        <row r="343">
          <cell r="A343" t="str">
            <v>2GN08BS29</v>
          </cell>
          <cell r="B343" t="str">
            <v>BODY COLOR</v>
          </cell>
          <cell r="C343" t="str">
            <v>KG</v>
          </cell>
          <cell r="F343" t="str">
            <v>ZZZ</v>
          </cell>
          <cell r="G343" t="str">
            <v>BODY</v>
          </cell>
          <cell r="H343" t="str">
            <v>PRELEASE</v>
          </cell>
          <cell r="I343">
            <v>40357</v>
          </cell>
        </row>
        <row r="344">
          <cell r="A344" t="str">
            <v>2GN08BS30</v>
          </cell>
          <cell r="B344" t="str">
            <v>BODY COLOR</v>
          </cell>
          <cell r="C344" t="str">
            <v>KG</v>
          </cell>
          <cell r="F344" t="str">
            <v>SBAVORI</v>
          </cell>
          <cell r="G344" t="str">
            <v>BODY</v>
          </cell>
          <cell r="H344" t="str">
            <v>ACTIVE</v>
          </cell>
          <cell r="I344">
            <v>40248</v>
          </cell>
        </row>
        <row r="345">
          <cell r="A345" t="str">
            <v>2GN08BS31</v>
          </cell>
          <cell r="B345" t="str">
            <v>BODY COLOR</v>
          </cell>
          <cell r="C345" t="str">
            <v>KG</v>
          </cell>
          <cell r="F345" t="str">
            <v>SBAVORI</v>
          </cell>
          <cell r="G345" t="str">
            <v>BODY</v>
          </cell>
          <cell r="H345" t="str">
            <v>OBSOLETE</v>
          </cell>
          <cell r="I345">
            <v>40215</v>
          </cell>
        </row>
        <row r="346">
          <cell r="A346" t="str">
            <v>2GN08BS32</v>
          </cell>
          <cell r="B346" t="str">
            <v>BODY COLOR</v>
          </cell>
          <cell r="C346" t="str">
            <v>KG</v>
          </cell>
          <cell r="F346" t="str">
            <v>SBAVORI</v>
          </cell>
          <cell r="G346" t="str">
            <v>BODY</v>
          </cell>
          <cell r="H346" t="str">
            <v>OBSOLETE</v>
          </cell>
          <cell r="I346">
            <v>40232</v>
          </cell>
        </row>
        <row r="347">
          <cell r="A347" t="str">
            <v>2GN08BS33</v>
          </cell>
          <cell r="B347" t="str">
            <v>BODY COLOR</v>
          </cell>
          <cell r="C347" t="str">
            <v>KG</v>
          </cell>
          <cell r="F347" t="str">
            <v>SBAVORI</v>
          </cell>
          <cell r="G347" t="str">
            <v>BODY</v>
          </cell>
          <cell r="H347" t="str">
            <v>OBSOLETE</v>
          </cell>
          <cell r="I347">
            <v>40248</v>
          </cell>
        </row>
        <row r="348">
          <cell r="A348" t="str">
            <v>2GN08BS34</v>
          </cell>
          <cell r="B348" t="str">
            <v>BODY COLOR</v>
          </cell>
          <cell r="C348" t="str">
            <v>KG</v>
          </cell>
          <cell r="F348" t="str">
            <v>SBAVORI</v>
          </cell>
          <cell r="G348" t="str">
            <v>BODY</v>
          </cell>
          <cell r="H348" t="str">
            <v>OBSOLETE</v>
          </cell>
          <cell r="I348">
            <v>40215</v>
          </cell>
        </row>
        <row r="349">
          <cell r="A349" t="str">
            <v>2GN08BS35</v>
          </cell>
          <cell r="B349" t="str">
            <v>BODY COLOR</v>
          </cell>
          <cell r="C349" t="str">
            <v>KG</v>
          </cell>
          <cell r="F349" t="str">
            <v>SBAVORI</v>
          </cell>
          <cell r="G349" t="str">
            <v>BODY</v>
          </cell>
          <cell r="H349" t="str">
            <v>OBSOLETE</v>
          </cell>
          <cell r="I349">
            <v>40225</v>
          </cell>
        </row>
        <row r="350">
          <cell r="A350" t="str">
            <v>2GN08BS37</v>
          </cell>
          <cell r="B350" t="str">
            <v>BODY COLOR</v>
          </cell>
          <cell r="C350" t="str">
            <v>KG</v>
          </cell>
          <cell r="F350" t="str">
            <v>SBAVORI</v>
          </cell>
          <cell r="G350" t="str">
            <v>BODY</v>
          </cell>
          <cell r="H350" t="str">
            <v>OBSOLETE</v>
          </cell>
          <cell r="I350">
            <v>40236</v>
          </cell>
        </row>
        <row r="351">
          <cell r="A351" t="str">
            <v>2GN08BS43</v>
          </cell>
          <cell r="B351" t="str">
            <v>BODY COLOR</v>
          </cell>
          <cell r="C351" t="str">
            <v>KG</v>
          </cell>
          <cell r="F351" t="str">
            <v>SBAVORI</v>
          </cell>
          <cell r="G351" t="str">
            <v>BODY</v>
          </cell>
          <cell r="H351" t="str">
            <v>OBSOLETE</v>
          </cell>
          <cell r="I351">
            <v>40236</v>
          </cell>
        </row>
        <row r="352">
          <cell r="A352" t="str">
            <v>2GN08BS44</v>
          </cell>
          <cell r="B352" t="str">
            <v>BODY COLOR</v>
          </cell>
          <cell r="C352" t="str">
            <v>KG</v>
          </cell>
          <cell r="F352" t="str">
            <v>SBAVORI</v>
          </cell>
          <cell r="G352" t="str">
            <v>BODY</v>
          </cell>
          <cell r="H352" t="str">
            <v>OBSOLETE</v>
          </cell>
          <cell r="I352">
            <v>40236</v>
          </cell>
        </row>
        <row r="353">
          <cell r="A353" t="str">
            <v>2GN08BS58</v>
          </cell>
          <cell r="B353" t="str">
            <v>BODY COLOR</v>
          </cell>
          <cell r="C353" t="str">
            <v>KG</v>
          </cell>
          <cell r="F353" t="str">
            <v>SBAVORI</v>
          </cell>
          <cell r="G353" t="str">
            <v>BODY</v>
          </cell>
          <cell r="H353" t="str">
            <v>OBSOLETE</v>
          </cell>
          <cell r="I353">
            <v>40231</v>
          </cell>
        </row>
        <row r="354">
          <cell r="A354" t="str">
            <v>2GN08BS59</v>
          </cell>
          <cell r="B354" t="str">
            <v>BODY COLOR</v>
          </cell>
          <cell r="C354" t="str">
            <v>KG</v>
          </cell>
          <cell r="F354" t="str">
            <v>SBAVORI</v>
          </cell>
          <cell r="G354" t="str">
            <v>BODY</v>
          </cell>
          <cell r="H354" t="str">
            <v>OBSOLETE</v>
          </cell>
          <cell r="I354">
            <v>40231</v>
          </cell>
        </row>
        <row r="355">
          <cell r="A355" t="str">
            <v>2GN08BS60</v>
          </cell>
          <cell r="B355" t="str">
            <v>BODY COLOR</v>
          </cell>
          <cell r="C355" t="str">
            <v>KG</v>
          </cell>
          <cell r="F355" t="str">
            <v>SBAVORI</v>
          </cell>
          <cell r="G355" t="str">
            <v>BODY</v>
          </cell>
          <cell r="H355" t="str">
            <v>OBSOLETE</v>
          </cell>
          <cell r="I355">
            <v>40315</v>
          </cell>
        </row>
        <row r="356">
          <cell r="A356" t="str">
            <v>2GN08SL03</v>
          </cell>
          <cell r="B356" t="str">
            <v>POWDER MIX ON SILO</v>
          </cell>
          <cell r="C356" t="str">
            <v>KG</v>
          </cell>
          <cell r="F356" t="str">
            <v>ZZZ</v>
          </cell>
          <cell r="G356" t="str">
            <v>ZZZ</v>
          </cell>
          <cell r="H356" t="str">
            <v>PRELEASE</v>
          </cell>
          <cell r="I356">
            <v>40241</v>
          </cell>
        </row>
        <row r="357">
          <cell r="A357" t="str">
            <v>2GN08SL04</v>
          </cell>
          <cell r="B357" t="str">
            <v>POWDER MIX ON SILO</v>
          </cell>
          <cell r="C357" t="str">
            <v>KG</v>
          </cell>
          <cell r="F357" t="str">
            <v>ZZZ</v>
          </cell>
          <cell r="G357" t="str">
            <v>ZZZ</v>
          </cell>
          <cell r="H357" t="str">
            <v>PRELEASE</v>
          </cell>
          <cell r="I357">
            <v>40241</v>
          </cell>
        </row>
        <row r="358">
          <cell r="A358" t="str">
            <v>2GN08T-1BS34</v>
          </cell>
          <cell r="B358" t="str">
            <v>BODY COLOR</v>
          </cell>
          <cell r="C358" t="str">
            <v>KG</v>
          </cell>
          <cell r="F358" t="str">
            <v>ZZZ</v>
          </cell>
          <cell r="G358" t="str">
            <v>BODY</v>
          </cell>
          <cell r="H358" t="str">
            <v>PRELEASE</v>
          </cell>
          <cell r="I358">
            <v>40214</v>
          </cell>
        </row>
        <row r="359">
          <cell r="A359" t="str">
            <v>2GN09</v>
          </cell>
          <cell r="B359" t="str">
            <v>BODY</v>
          </cell>
          <cell r="C359" t="str">
            <v>KG</v>
          </cell>
          <cell r="F359" t="str">
            <v>SBAVORI</v>
          </cell>
          <cell r="G359" t="str">
            <v>BODY</v>
          </cell>
          <cell r="H359" t="str">
            <v>ACTIVE</v>
          </cell>
          <cell r="I359">
            <v>40424</v>
          </cell>
        </row>
        <row r="360">
          <cell r="A360" t="str">
            <v>2GN09BS02</v>
          </cell>
          <cell r="B360" t="str">
            <v>BODY COLOR</v>
          </cell>
          <cell r="C360" t="str">
            <v>KG</v>
          </cell>
          <cell r="F360" t="str">
            <v>SBAVORI</v>
          </cell>
          <cell r="G360" t="str">
            <v>BODY</v>
          </cell>
          <cell r="H360" t="str">
            <v>OBSOLETE</v>
          </cell>
          <cell r="I360">
            <v>40450</v>
          </cell>
        </row>
        <row r="361">
          <cell r="A361" t="str">
            <v>2GN09BS04</v>
          </cell>
          <cell r="B361" t="str">
            <v>BODY COLOR</v>
          </cell>
          <cell r="C361" t="str">
            <v>KG</v>
          </cell>
          <cell r="F361" t="str">
            <v>SBAVORI</v>
          </cell>
          <cell r="G361" t="str">
            <v>BODY</v>
          </cell>
          <cell r="H361" t="str">
            <v>OBSOLETE</v>
          </cell>
          <cell r="I361">
            <v>40448</v>
          </cell>
        </row>
        <row r="362">
          <cell r="A362" t="str">
            <v>2GN09BS07</v>
          </cell>
          <cell r="B362" t="str">
            <v>BODY COLOR</v>
          </cell>
          <cell r="C362" t="str">
            <v>KG</v>
          </cell>
          <cell r="F362" t="str">
            <v>SBAVORI</v>
          </cell>
          <cell r="G362" t="str">
            <v>BODY</v>
          </cell>
          <cell r="H362" t="str">
            <v>OBSOLETE</v>
          </cell>
          <cell r="I362">
            <v>40563</v>
          </cell>
        </row>
        <row r="363">
          <cell r="A363" t="str">
            <v>2GN09BS11</v>
          </cell>
          <cell r="B363" t="str">
            <v>BODY COLOR</v>
          </cell>
          <cell r="C363" t="str">
            <v>KG</v>
          </cell>
          <cell r="F363" t="str">
            <v>SBAVORI</v>
          </cell>
          <cell r="G363" t="str">
            <v>BODY</v>
          </cell>
          <cell r="H363" t="str">
            <v>OBSOLETE</v>
          </cell>
          <cell r="I363">
            <v>40456</v>
          </cell>
        </row>
        <row r="364">
          <cell r="A364" t="str">
            <v>2GN09BS12</v>
          </cell>
          <cell r="B364" t="str">
            <v>BODY COLOR</v>
          </cell>
          <cell r="C364" t="str">
            <v>KG</v>
          </cell>
          <cell r="F364" t="str">
            <v>SBAVORI</v>
          </cell>
          <cell r="G364" t="str">
            <v>BODY</v>
          </cell>
          <cell r="H364" t="str">
            <v>OBSOLETE</v>
          </cell>
          <cell r="I364">
            <v>40456</v>
          </cell>
        </row>
        <row r="365">
          <cell r="A365" t="str">
            <v>2GN09BS23</v>
          </cell>
          <cell r="B365" t="str">
            <v>BODY COLOR</v>
          </cell>
          <cell r="C365" t="str">
            <v>KG</v>
          </cell>
          <cell r="F365" t="str">
            <v>SBAVORI</v>
          </cell>
          <cell r="G365" t="str">
            <v>BODY</v>
          </cell>
          <cell r="H365" t="str">
            <v>OBSOLETE</v>
          </cell>
          <cell r="I365">
            <v>40462</v>
          </cell>
        </row>
        <row r="366">
          <cell r="A366" t="str">
            <v>2GN09BS24</v>
          </cell>
          <cell r="B366" t="str">
            <v>BODY COLOR</v>
          </cell>
          <cell r="C366" t="str">
            <v>KG</v>
          </cell>
          <cell r="F366" t="str">
            <v>SBAVORI</v>
          </cell>
          <cell r="G366" t="str">
            <v>BODY</v>
          </cell>
          <cell r="H366" t="str">
            <v>ACTIVE</v>
          </cell>
          <cell r="I366">
            <v>40463</v>
          </cell>
        </row>
        <row r="367">
          <cell r="A367" t="str">
            <v>2GN09BS25</v>
          </cell>
          <cell r="B367" t="str">
            <v>BODY COLOR</v>
          </cell>
          <cell r="C367" t="str">
            <v>KG</v>
          </cell>
          <cell r="F367" t="str">
            <v>SBAVORI</v>
          </cell>
          <cell r="G367" t="str">
            <v>BODY</v>
          </cell>
          <cell r="H367" t="str">
            <v>OBSOLETE</v>
          </cell>
          <cell r="I367">
            <v>40476</v>
          </cell>
        </row>
        <row r="368">
          <cell r="A368" t="str">
            <v>2GN09BS26</v>
          </cell>
          <cell r="B368" t="str">
            <v>BODY COLOR</v>
          </cell>
          <cell r="C368" t="str">
            <v>KG</v>
          </cell>
          <cell r="F368" t="str">
            <v>SBAVORI</v>
          </cell>
          <cell r="G368" t="str">
            <v>BODY</v>
          </cell>
          <cell r="H368" t="str">
            <v>OBSOLETE</v>
          </cell>
          <cell r="I368">
            <v>40509</v>
          </cell>
        </row>
        <row r="369">
          <cell r="A369" t="str">
            <v>2GN09BS31</v>
          </cell>
          <cell r="B369" t="str">
            <v>BODY COLOR</v>
          </cell>
          <cell r="C369" t="str">
            <v>KG</v>
          </cell>
          <cell r="F369" t="str">
            <v>SBAVORI</v>
          </cell>
          <cell r="G369" t="str">
            <v>BODY</v>
          </cell>
          <cell r="H369" t="str">
            <v>OBSOLETE</v>
          </cell>
          <cell r="I369">
            <v>40463</v>
          </cell>
        </row>
        <row r="370">
          <cell r="A370" t="str">
            <v>2GN09BS32</v>
          </cell>
          <cell r="B370" t="str">
            <v>BODY COLOR</v>
          </cell>
          <cell r="C370" t="str">
            <v>KG</v>
          </cell>
          <cell r="F370" t="str">
            <v>SBAVORI</v>
          </cell>
          <cell r="G370" t="str">
            <v>BODY</v>
          </cell>
          <cell r="H370" t="str">
            <v>ACTIVE</v>
          </cell>
          <cell r="I370">
            <v>40604</v>
          </cell>
        </row>
        <row r="371">
          <cell r="A371" t="str">
            <v>2GN09BS33</v>
          </cell>
          <cell r="B371" t="str">
            <v>BODY COLOR</v>
          </cell>
          <cell r="C371" t="str">
            <v>KG</v>
          </cell>
          <cell r="F371" t="str">
            <v>SBAVORI</v>
          </cell>
          <cell r="G371" t="str">
            <v>BODY</v>
          </cell>
          <cell r="H371" t="str">
            <v>OBSOLETE</v>
          </cell>
          <cell r="I371">
            <v>40463</v>
          </cell>
        </row>
        <row r="372">
          <cell r="A372" t="str">
            <v>2GN09BS34</v>
          </cell>
          <cell r="B372" t="str">
            <v>BODY COLOR</v>
          </cell>
          <cell r="C372" t="str">
            <v>KG</v>
          </cell>
          <cell r="F372" t="str">
            <v>SBAVORI</v>
          </cell>
          <cell r="G372" t="str">
            <v>BODY</v>
          </cell>
          <cell r="H372" t="str">
            <v>ACTIVE</v>
          </cell>
          <cell r="I372">
            <v>40451</v>
          </cell>
        </row>
        <row r="373">
          <cell r="A373" t="str">
            <v>2GN09BS35</v>
          </cell>
          <cell r="B373" t="str">
            <v>BODY COLOR</v>
          </cell>
          <cell r="C373" t="str">
            <v>KG</v>
          </cell>
          <cell r="F373" t="str">
            <v>SBAVORI</v>
          </cell>
          <cell r="G373" t="str">
            <v>BODY</v>
          </cell>
          <cell r="H373" t="str">
            <v>OBSOLETE</v>
          </cell>
          <cell r="I373">
            <v>40455</v>
          </cell>
        </row>
        <row r="374">
          <cell r="A374" t="str">
            <v>2GN09BS37</v>
          </cell>
          <cell r="B374" t="str">
            <v>BODY COLOR</v>
          </cell>
          <cell r="C374" t="str">
            <v>KG</v>
          </cell>
          <cell r="F374" t="str">
            <v>SBAVORI</v>
          </cell>
          <cell r="G374" t="str">
            <v>BODY</v>
          </cell>
          <cell r="H374" t="str">
            <v>OBSOLETE</v>
          </cell>
          <cell r="I374">
            <v>40463</v>
          </cell>
        </row>
        <row r="375">
          <cell r="A375" t="str">
            <v>2GN09BS43</v>
          </cell>
          <cell r="B375" t="str">
            <v>BODY COLOR</v>
          </cell>
          <cell r="C375" t="str">
            <v>KG</v>
          </cell>
          <cell r="F375" t="str">
            <v>SBAVORI</v>
          </cell>
          <cell r="G375" t="str">
            <v>BODY</v>
          </cell>
          <cell r="H375" t="str">
            <v>OBSOLETE</v>
          </cell>
          <cell r="I375">
            <v>40463</v>
          </cell>
        </row>
        <row r="376">
          <cell r="A376" t="str">
            <v>2GN09BS59</v>
          </cell>
          <cell r="B376" t="str">
            <v>BODY COLOR</v>
          </cell>
          <cell r="C376" t="str">
            <v>KG</v>
          </cell>
          <cell r="F376" t="str">
            <v>SBAVORI</v>
          </cell>
          <cell r="G376" t="str">
            <v>BODY</v>
          </cell>
          <cell r="H376" t="str">
            <v>OBSOLETE</v>
          </cell>
          <cell r="I376">
            <v>40511</v>
          </cell>
        </row>
        <row r="377">
          <cell r="A377" t="str">
            <v>2GN09BS60</v>
          </cell>
          <cell r="B377" t="str">
            <v>BODY COLOR</v>
          </cell>
          <cell r="C377" t="str">
            <v>KG</v>
          </cell>
          <cell r="F377" t="str">
            <v>SBAVORI</v>
          </cell>
          <cell r="G377" t="str">
            <v>BODY</v>
          </cell>
          <cell r="H377" t="str">
            <v>OBSOLETE</v>
          </cell>
          <cell r="I377">
            <v>40455</v>
          </cell>
        </row>
        <row r="378">
          <cell r="A378" t="str">
            <v>2GN10</v>
          </cell>
          <cell r="B378" t="str">
            <v>BODY</v>
          </cell>
          <cell r="C378" t="str">
            <v>KG</v>
          </cell>
          <cell r="F378" t="str">
            <v>SBAVORI</v>
          </cell>
          <cell r="G378" t="str">
            <v>BODY</v>
          </cell>
          <cell r="H378" t="str">
            <v>ACTIVE</v>
          </cell>
          <cell r="I378">
            <v>40612</v>
          </cell>
        </row>
        <row r="379">
          <cell r="A379" t="str">
            <v>2GN10BS02</v>
          </cell>
          <cell r="B379" t="str">
            <v>BODY COLOR</v>
          </cell>
          <cell r="C379" t="str">
            <v>KG</v>
          </cell>
          <cell r="F379" t="str">
            <v>SBAVORI</v>
          </cell>
          <cell r="G379" t="str">
            <v>BODY</v>
          </cell>
          <cell r="H379" t="str">
            <v>ACTIVE</v>
          </cell>
          <cell r="I379">
            <v>40638</v>
          </cell>
        </row>
        <row r="380">
          <cell r="A380" t="str">
            <v>2GN10BS04</v>
          </cell>
          <cell r="B380" t="str">
            <v>BODY COLOR</v>
          </cell>
          <cell r="C380" t="str">
            <v>KG</v>
          </cell>
          <cell r="F380" t="str">
            <v>SBAVORI</v>
          </cell>
          <cell r="G380" t="str">
            <v>BODY</v>
          </cell>
          <cell r="H380" t="str">
            <v>ACTIVE</v>
          </cell>
          <cell r="I380">
            <v>40631</v>
          </cell>
        </row>
        <row r="381">
          <cell r="A381" t="str">
            <v>2GN10BS05</v>
          </cell>
          <cell r="B381" t="str">
            <v>BODY COLOR</v>
          </cell>
          <cell r="C381" t="str">
            <v>KG</v>
          </cell>
          <cell r="F381" t="str">
            <v>SBAVORI</v>
          </cell>
          <cell r="G381" t="str">
            <v>BODY</v>
          </cell>
          <cell r="H381" t="str">
            <v>ACTIVE</v>
          </cell>
          <cell r="I381">
            <v>40623</v>
          </cell>
        </row>
        <row r="382">
          <cell r="A382" t="str">
            <v>2GN10BS07</v>
          </cell>
          <cell r="B382" t="str">
            <v>BODY COLOR</v>
          </cell>
          <cell r="C382" t="str">
            <v>KG</v>
          </cell>
          <cell r="F382" t="str">
            <v>SBAVORI</v>
          </cell>
          <cell r="G382" t="str">
            <v>BODY</v>
          </cell>
          <cell r="H382" t="str">
            <v>ACTIVE</v>
          </cell>
          <cell r="I382">
            <v>40728</v>
          </cell>
        </row>
        <row r="383">
          <cell r="A383" t="str">
            <v>2GN10BS11</v>
          </cell>
          <cell r="B383" t="str">
            <v>BODY COLOR</v>
          </cell>
          <cell r="C383" t="str">
            <v>KG</v>
          </cell>
          <cell r="F383" t="str">
            <v>SBAVORI</v>
          </cell>
          <cell r="G383" t="str">
            <v>BODY</v>
          </cell>
          <cell r="H383" t="str">
            <v>ACTIVE</v>
          </cell>
          <cell r="I383">
            <v>40632</v>
          </cell>
        </row>
        <row r="384">
          <cell r="A384" t="str">
            <v>2GN10BS12</v>
          </cell>
          <cell r="B384" t="str">
            <v>BODY COLOR</v>
          </cell>
          <cell r="C384" t="str">
            <v>KG</v>
          </cell>
          <cell r="F384" t="str">
            <v>SBAVORI</v>
          </cell>
          <cell r="G384" t="str">
            <v>BODY</v>
          </cell>
          <cell r="H384" t="str">
            <v>ACTIVE</v>
          </cell>
          <cell r="I384">
            <v>40623</v>
          </cell>
        </row>
        <row r="385">
          <cell r="A385" t="str">
            <v>2GN10BS17</v>
          </cell>
          <cell r="B385" t="str">
            <v>BODY COLOR</v>
          </cell>
          <cell r="C385" t="str">
            <v>KG</v>
          </cell>
          <cell r="F385" t="str">
            <v>SBAVORI</v>
          </cell>
          <cell r="G385" t="str">
            <v>BODY</v>
          </cell>
          <cell r="H385" t="str">
            <v>ACTIVE</v>
          </cell>
          <cell r="I385">
            <v>40752</v>
          </cell>
        </row>
        <row r="386">
          <cell r="A386" t="str">
            <v>2GN10BS23</v>
          </cell>
          <cell r="B386" t="str">
            <v>BODY COLOR</v>
          </cell>
          <cell r="C386" t="str">
            <v>KG</v>
          </cell>
          <cell r="F386" t="str">
            <v>SBAVORI</v>
          </cell>
          <cell r="G386" t="str">
            <v>BODY</v>
          </cell>
          <cell r="H386" t="str">
            <v>ACTIVE</v>
          </cell>
          <cell r="I386">
            <v>40630</v>
          </cell>
        </row>
        <row r="387">
          <cell r="A387" t="str">
            <v>2GN10BS24</v>
          </cell>
          <cell r="B387" t="str">
            <v>BODY COLOR</v>
          </cell>
          <cell r="C387" t="str">
            <v>KG</v>
          </cell>
          <cell r="F387" t="str">
            <v>SBAVORI</v>
          </cell>
          <cell r="G387" t="str">
            <v>BODY</v>
          </cell>
          <cell r="H387" t="str">
            <v>ACTIVE</v>
          </cell>
          <cell r="I387">
            <v>40936</v>
          </cell>
        </row>
        <row r="388">
          <cell r="A388" t="str">
            <v>2GN10BS25</v>
          </cell>
          <cell r="B388" t="str">
            <v>BODY COLOR</v>
          </cell>
          <cell r="C388" t="str">
            <v>KG</v>
          </cell>
          <cell r="F388" t="str">
            <v>SBAVORI</v>
          </cell>
          <cell r="G388" t="str">
            <v>BODY</v>
          </cell>
          <cell r="H388" t="str">
            <v>ACTIVE</v>
          </cell>
          <cell r="I388">
            <v>40682</v>
          </cell>
        </row>
        <row r="389">
          <cell r="A389" t="str">
            <v>_x000C_ppptrp11.p 2+</v>
          </cell>
          <cell r="B389" t="str">
            <v>1.5.2 Item D</v>
          </cell>
          <cell r="C389" t="str">
            <v>at</v>
          </cell>
          <cell r="D389" t="str">
            <v>a Rep</v>
          </cell>
          <cell r="E389" t="str">
            <v>ort</v>
          </cell>
          <cell r="H389" t="str">
            <v>Dat</v>
          </cell>
          <cell r="I389" t="str">
            <v>e: 09/07</v>
          </cell>
        </row>
        <row r="390">
          <cell r="A390" t="str">
            <v>Page:    8</v>
          </cell>
          <cell r="B390" t="str">
            <v>T.T. CERAMIC</v>
          </cell>
          <cell r="C390" t="str">
            <v>C</v>
          </cell>
          <cell r="D390" t="str">
            <v>O.,LT</v>
          </cell>
          <cell r="E390" t="str">
            <v>D.</v>
          </cell>
          <cell r="H390" t="str">
            <v>Time</v>
          </cell>
          <cell r="I390" t="str">
            <v>: 08:55:</v>
          </cell>
        </row>
        <row r="391">
          <cell r="A391" t="str">
            <v>2000 SEMI PART</v>
          </cell>
          <cell r="B391" t="str">
            <v>(Continued)</v>
          </cell>
        </row>
        <row r="392">
          <cell r="E392" t="str">
            <v>Drawing</v>
          </cell>
        </row>
        <row r="393">
          <cell r="A393" t="str">
            <v>Item Number</v>
          </cell>
          <cell r="B393" t="str">
            <v>Description</v>
          </cell>
          <cell r="C393" t="str">
            <v>UM</v>
          </cell>
          <cell r="D393" t="str">
            <v>Rev</v>
          </cell>
          <cell r="E393" t="str">
            <v>Brk Cat</v>
          </cell>
          <cell r="F393" t="str">
            <v>Group</v>
          </cell>
          <cell r="G393" t="str">
            <v>Type</v>
          </cell>
          <cell r="H393" t="str">
            <v>St</v>
          </cell>
          <cell r="I393" t="str">
            <v>Added</v>
          </cell>
        </row>
        <row r="394">
          <cell r="A394" t="str">
            <v>------------------</v>
          </cell>
          <cell r="B394" t="str">
            <v>------------------------------------------------</v>
          </cell>
          <cell r="C394" t="str">
            <v>--</v>
          </cell>
          <cell r="D394" t="str">
            <v>----</v>
          </cell>
          <cell r="E394" t="str">
            <v>------------------</v>
          </cell>
          <cell r="F394" t="str">
            <v>--------</v>
          </cell>
          <cell r="G394" t="str">
            <v>--------</v>
          </cell>
          <cell r="H394" t="str">
            <v>--------</v>
          </cell>
          <cell r="I394" t="str">
            <v>--------</v>
          </cell>
        </row>
        <row r="395">
          <cell r="A395" t="str">
            <v>2GN10BS26</v>
          </cell>
          <cell r="B395" t="str">
            <v>BODY COLOR</v>
          </cell>
          <cell r="C395" t="str">
            <v>KG</v>
          </cell>
          <cell r="F395" t="str">
            <v>SBAVORI</v>
          </cell>
          <cell r="G395" t="str">
            <v>BODY</v>
          </cell>
          <cell r="H395" t="str">
            <v>ACTIVE</v>
          </cell>
          <cell r="I395">
            <v>40680</v>
          </cell>
        </row>
        <row r="396">
          <cell r="A396" t="str">
            <v>2GN10BS31</v>
          </cell>
          <cell r="B396" t="str">
            <v>BODY COLOR</v>
          </cell>
          <cell r="C396" t="str">
            <v>KG</v>
          </cell>
          <cell r="F396" t="str">
            <v>SBAVORI</v>
          </cell>
          <cell r="G396" t="str">
            <v>BODY</v>
          </cell>
          <cell r="H396" t="str">
            <v>ACTIVE</v>
          </cell>
          <cell r="I396">
            <v>40652</v>
          </cell>
        </row>
        <row r="397">
          <cell r="A397" t="str">
            <v>2GN10BS33</v>
          </cell>
          <cell r="B397" t="str">
            <v>BODY COLOR</v>
          </cell>
          <cell r="C397" t="str">
            <v>KG</v>
          </cell>
          <cell r="F397" t="str">
            <v>SBAVORI</v>
          </cell>
          <cell r="G397" t="str">
            <v>BODY</v>
          </cell>
          <cell r="H397" t="str">
            <v>ACTIVE</v>
          </cell>
          <cell r="I397">
            <v>40728</v>
          </cell>
        </row>
        <row r="398">
          <cell r="A398" t="str">
            <v>2GN10BS34</v>
          </cell>
          <cell r="B398" t="str">
            <v>BODY COLOR</v>
          </cell>
          <cell r="C398" t="str">
            <v>KG</v>
          </cell>
          <cell r="F398" t="str">
            <v>SBAVORI</v>
          </cell>
          <cell r="G398" t="str">
            <v>BODY</v>
          </cell>
          <cell r="H398" t="str">
            <v>ACTIVE</v>
          </cell>
          <cell r="I398">
            <v>40638</v>
          </cell>
        </row>
        <row r="399">
          <cell r="A399" t="str">
            <v>2GN10BS35</v>
          </cell>
          <cell r="B399" t="str">
            <v>BODY COLOR</v>
          </cell>
          <cell r="C399" t="str">
            <v>KG</v>
          </cell>
          <cell r="F399" t="str">
            <v>SBAVORI</v>
          </cell>
          <cell r="G399" t="str">
            <v>BODY</v>
          </cell>
          <cell r="H399" t="str">
            <v>ACTIVE</v>
          </cell>
          <cell r="I399">
            <v>40656</v>
          </cell>
        </row>
        <row r="400">
          <cell r="A400" t="str">
            <v>2GN10BS37</v>
          </cell>
          <cell r="B400" t="str">
            <v>BODY COLOR</v>
          </cell>
          <cell r="C400" t="str">
            <v>KG</v>
          </cell>
          <cell r="F400" t="str">
            <v>SBAVORI</v>
          </cell>
          <cell r="G400" t="str">
            <v>BODY</v>
          </cell>
          <cell r="H400" t="str">
            <v>ACTIVE</v>
          </cell>
          <cell r="I400">
            <v>40728</v>
          </cell>
        </row>
        <row r="401">
          <cell r="A401" t="str">
            <v>2GN10BS43</v>
          </cell>
          <cell r="B401" t="str">
            <v>BODY COLOR</v>
          </cell>
          <cell r="C401" t="str">
            <v>KG</v>
          </cell>
          <cell r="F401" t="str">
            <v>SBAVORI</v>
          </cell>
          <cell r="G401" t="str">
            <v>BODY</v>
          </cell>
          <cell r="H401" t="str">
            <v>ACTIVE</v>
          </cell>
          <cell r="I401">
            <v>40703</v>
          </cell>
        </row>
        <row r="402">
          <cell r="A402" t="str">
            <v>2GN10BS44</v>
          </cell>
          <cell r="B402" t="str">
            <v>BODY COLOR</v>
          </cell>
          <cell r="C402" t="str">
            <v>KG</v>
          </cell>
          <cell r="F402" t="str">
            <v>SBAVORI</v>
          </cell>
          <cell r="G402" t="str">
            <v>BODY</v>
          </cell>
          <cell r="H402" t="str">
            <v>ACTIVE</v>
          </cell>
          <cell r="I402">
            <v>40728</v>
          </cell>
        </row>
        <row r="403">
          <cell r="A403" t="str">
            <v>2GN10BS58</v>
          </cell>
          <cell r="B403" t="str">
            <v>BODY COLOR</v>
          </cell>
          <cell r="C403" t="str">
            <v>KG</v>
          </cell>
          <cell r="F403" t="str">
            <v>SBAVORI</v>
          </cell>
          <cell r="G403" t="str">
            <v>BODY</v>
          </cell>
          <cell r="H403" t="str">
            <v>ACTIVE</v>
          </cell>
          <cell r="I403">
            <v>40700</v>
          </cell>
        </row>
        <row r="404">
          <cell r="A404" t="str">
            <v>2GN10BS59</v>
          </cell>
          <cell r="B404" t="str">
            <v>BODY COLOR</v>
          </cell>
          <cell r="C404" t="str">
            <v>KG</v>
          </cell>
          <cell r="F404" t="str">
            <v>SBAVORI</v>
          </cell>
          <cell r="G404" t="str">
            <v>BODY</v>
          </cell>
          <cell r="H404" t="str">
            <v>ACTIVE</v>
          </cell>
          <cell r="I404">
            <v>40677</v>
          </cell>
        </row>
        <row r="405">
          <cell r="A405" t="str">
            <v>2GN10BS60</v>
          </cell>
          <cell r="B405" t="str">
            <v>BODY COLOR</v>
          </cell>
          <cell r="C405" t="str">
            <v>KG</v>
          </cell>
          <cell r="F405" t="str">
            <v>SBAVORI</v>
          </cell>
          <cell r="G405" t="str">
            <v>BODY</v>
          </cell>
          <cell r="H405" t="str">
            <v>ACTIVE</v>
          </cell>
          <cell r="I405">
            <v>40707</v>
          </cell>
        </row>
        <row r="406">
          <cell r="A406" t="str">
            <v>2GN10BS62</v>
          </cell>
          <cell r="B406" t="str">
            <v>BODY COLOR</v>
          </cell>
          <cell r="C406" t="str">
            <v>KG</v>
          </cell>
          <cell r="F406" t="str">
            <v>SBAVORI</v>
          </cell>
          <cell r="G406" t="str">
            <v>BODY</v>
          </cell>
          <cell r="H406" t="str">
            <v>ACTIVE</v>
          </cell>
          <cell r="I406">
            <v>40772</v>
          </cell>
        </row>
        <row r="407">
          <cell r="A407" t="str">
            <v>2GP01</v>
          </cell>
          <cell r="B407" t="str">
            <v>BODY (GLAZED PORCELAIN)</v>
          </cell>
          <cell r="C407" t="str">
            <v>KG</v>
          </cell>
          <cell r="F407" t="str">
            <v>SBGLAZED</v>
          </cell>
          <cell r="G407" t="str">
            <v>BODY</v>
          </cell>
          <cell r="H407" t="str">
            <v>ACTIVE</v>
          </cell>
          <cell r="I407">
            <v>40220</v>
          </cell>
        </row>
        <row r="408">
          <cell r="A408" t="str">
            <v>2GP01BS01</v>
          </cell>
          <cell r="B408" t="str">
            <v>BODY COLOR</v>
          </cell>
          <cell r="C408" t="str">
            <v>KG</v>
          </cell>
          <cell r="F408" t="str">
            <v>SBGLAZED</v>
          </cell>
          <cell r="G408" t="str">
            <v>BODY</v>
          </cell>
          <cell r="H408" t="str">
            <v>ACTIVE</v>
          </cell>
          <cell r="I408">
            <v>40445</v>
          </cell>
        </row>
        <row r="409">
          <cell r="A409" t="str">
            <v>2GS01</v>
          </cell>
          <cell r="B409" t="str">
            <v>BODY</v>
          </cell>
          <cell r="C409" t="str">
            <v>KG</v>
          </cell>
          <cell r="F409" t="str">
            <v>SBHOWLIT</v>
          </cell>
          <cell r="G409" t="str">
            <v>BODY</v>
          </cell>
          <cell r="H409" t="str">
            <v>OBSOLETE</v>
          </cell>
          <cell r="I409">
            <v>39181</v>
          </cell>
        </row>
        <row r="410">
          <cell r="A410" t="str">
            <v>2GS01-01</v>
          </cell>
          <cell r="B410" t="str">
            <v>BODY</v>
          </cell>
          <cell r="C410" t="str">
            <v>KG</v>
          </cell>
          <cell r="F410" t="str">
            <v>SBHOWLIT</v>
          </cell>
          <cell r="G410" t="str">
            <v>BODY</v>
          </cell>
          <cell r="H410" t="str">
            <v>OBSOLETE</v>
          </cell>
          <cell r="I410">
            <v>39520</v>
          </cell>
        </row>
        <row r="411">
          <cell r="A411" t="str">
            <v>2GS01-02</v>
          </cell>
          <cell r="B411" t="str">
            <v>BODY</v>
          </cell>
          <cell r="C411" t="str">
            <v>KG</v>
          </cell>
          <cell r="F411" t="str">
            <v>SBHOWLIT</v>
          </cell>
          <cell r="G411" t="str">
            <v>BODY</v>
          </cell>
          <cell r="H411" t="str">
            <v>OBSOLETE</v>
          </cell>
          <cell r="I411">
            <v>39525</v>
          </cell>
        </row>
        <row r="412">
          <cell r="A412" t="str">
            <v>2GS01-02BS49</v>
          </cell>
          <cell r="B412" t="str">
            <v>GS-01-02-BS49</v>
          </cell>
          <cell r="C412" t="str">
            <v>KG</v>
          </cell>
          <cell r="F412" t="str">
            <v>SBHOWLIT</v>
          </cell>
          <cell r="G412" t="str">
            <v>BODY</v>
          </cell>
          <cell r="H412" t="str">
            <v>OBSOLETE</v>
          </cell>
          <cell r="I412">
            <v>39549</v>
          </cell>
        </row>
        <row r="413">
          <cell r="B413" t="str">
            <v>BODY COLOR</v>
          </cell>
        </row>
        <row r="414">
          <cell r="A414" t="str">
            <v>2GS01-04BS00</v>
          </cell>
          <cell r="B414" t="str">
            <v>BODY COLOR</v>
          </cell>
          <cell r="C414" t="str">
            <v>KG</v>
          </cell>
          <cell r="F414" t="str">
            <v>SBHOWLIT</v>
          </cell>
          <cell r="G414" t="str">
            <v>BODY</v>
          </cell>
          <cell r="H414" t="str">
            <v>OBSOLETE</v>
          </cell>
          <cell r="I414">
            <v>39608</v>
          </cell>
        </row>
        <row r="415">
          <cell r="A415" t="str">
            <v>2GS01-04BS02</v>
          </cell>
          <cell r="B415" t="str">
            <v>BODY COLOR</v>
          </cell>
          <cell r="C415" t="str">
            <v>KG</v>
          </cell>
          <cell r="F415" t="str">
            <v>SBHOWLIT</v>
          </cell>
          <cell r="G415" t="str">
            <v>BODY</v>
          </cell>
          <cell r="H415" t="str">
            <v>OBSOLETE</v>
          </cell>
          <cell r="I415">
            <v>39616</v>
          </cell>
        </row>
        <row r="416">
          <cell r="A416" t="str">
            <v>2GS01-04BS03</v>
          </cell>
          <cell r="B416" t="str">
            <v>BODY COLOR</v>
          </cell>
          <cell r="C416" t="str">
            <v>KG</v>
          </cell>
          <cell r="F416" t="str">
            <v>SBHOWLIT</v>
          </cell>
          <cell r="G416" t="str">
            <v>BODY</v>
          </cell>
          <cell r="H416" t="str">
            <v>OBSOLETE</v>
          </cell>
          <cell r="I416">
            <v>39616</v>
          </cell>
        </row>
        <row r="417">
          <cell r="A417" t="str">
            <v>2GS01-06</v>
          </cell>
          <cell r="B417" t="str">
            <v>BODY</v>
          </cell>
          <cell r="C417" t="str">
            <v>KG</v>
          </cell>
          <cell r="F417" t="str">
            <v>SBHOWLIT</v>
          </cell>
          <cell r="G417" t="str">
            <v>BODY</v>
          </cell>
          <cell r="H417" t="str">
            <v>OBSOLETE</v>
          </cell>
          <cell r="I417">
            <v>39630</v>
          </cell>
        </row>
        <row r="418">
          <cell r="A418" t="str">
            <v>2GS01-1</v>
          </cell>
          <cell r="B418" t="str">
            <v>BODY</v>
          </cell>
          <cell r="C418" t="str">
            <v>KG</v>
          </cell>
          <cell r="F418" t="str">
            <v>SBHOWLIT</v>
          </cell>
          <cell r="G418" t="str">
            <v>BODY</v>
          </cell>
          <cell r="H418" t="str">
            <v>OBSOLETE</v>
          </cell>
          <cell r="I418">
            <v>40114</v>
          </cell>
        </row>
        <row r="419">
          <cell r="A419" t="str">
            <v>2GS01-R</v>
          </cell>
          <cell r="B419" t="str">
            <v>POWDER RECYCLE</v>
          </cell>
          <cell r="C419" t="str">
            <v>KG</v>
          </cell>
          <cell r="F419" t="str">
            <v>SBHOWLIT</v>
          </cell>
          <cell r="G419" t="str">
            <v>BODY</v>
          </cell>
          <cell r="H419" t="str">
            <v>OBSOLETE</v>
          </cell>
          <cell r="I419">
            <v>39520</v>
          </cell>
        </row>
        <row r="420">
          <cell r="A420" t="str">
            <v>2GS01BS02</v>
          </cell>
          <cell r="B420" t="str">
            <v>BODY COLOR</v>
          </cell>
          <cell r="C420" t="str">
            <v>KG</v>
          </cell>
          <cell r="F420" t="str">
            <v>SBHOWLIT</v>
          </cell>
          <cell r="G420" t="str">
            <v>BODY</v>
          </cell>
          <cell r="H420" t="str">
            <v>OBSOLETE</v>
          </cell>
          <cell r="I420">
            <v>39618</v>
          </cell>
        </row>
        <row r="421">
          <cell r="A421" t="str">
            <v>2GS01BS03</v>
          </cell>
          <cell r="B421" t="str">
            <v>BODY COLOR</v>
          </cell>
          <cell r="C421" t="str">
            <v>KG</v>
          </cell>
          <cell r="F421" t="str">
            <v>SBHOWLIT</v>
          </cell>
          <cell r="G421" t="str">
            <v>BODY</v>
          </cell>
          <cell r="H421" t="str">
            <v>OBSOLETE</v>
          </cell>
          <cell r="I421">
            <v>39618</v>
          </cell>
        </row>
        <row r="422">
          <cell r="A422" t="str">
            <v>2GS01SL01</v>
          </cell>
          <cell r="B422" t="str">
            <v>POWDER SILO</v>
          </cell>
          <cell r="C422" t="str">
            <v>KG</v>
          </cell>
          <cell r="F422" t="str">
            <v>SBHOWLIT</v>
          </cell>
          <cell r="G422" t="str">
            <v>BODY</v>
          </cell>
          <cell r="H422" t="str">
            <v>OBSOLETE</v>
          </cell>
          <cell r="I422">
            <v>39359</v>
          </cell>
        </row>
        <row r="423">
          <cell r="A423" t="str">
            <v>2GS01TSL01</v>
          </cell>
          <cell r="B423" t="str">
            <v>POWDER SILO</v>
          </cell>
          <cell r="C423" t="str">
            <v>KG</v>
          </cell>
          <cell r="F423" t="str">
            <v>SBHOWLIT</v>
          </cell>
          <cell r="G423" t="str">
            <v>BODY</v>
          </cell>
          <cell r="H423" t="str">
            <v>OBSOLETE</v>
          </cell>
          <cell r="I423">
            <v>39291</v>
          </cell>
        </row>
        <row r="424">
          <cell r="A424" t="str">
            <v>2GS02</v>
          </cell>
          <cell r="B424" t="str">
            <v>BODY (SUPER WHITE)</v>
          </cell>
          <cell r="C424" t="str">
            <v>KG</v>
          </cell>
          <cell r="F424" t="str">
            <v>SBHOWLIT</v>
          </cell>
          <cell r="G424" t="str">
            <v>BODY</v>
          </cell>
          <cell r="H424" t="str">
            <v>OBSOLETE</v>
          </cell>
          <cell r="I424">
            <v>39738</v>
          </cell>
        </row>
        <row r="425">
          <cell r="A425" t="str">
            <v>2GS03</v>
          </cell>
          <cell r="B425" t="str">
            <v>BODY (HOWLITE)</v>
          </cell>
          <cell r="C425" t="str">
            <v>KG</v>
          </cell>
          <cell r="F425" t="str">
            <v>SBHOWLIT</v>
          </cell>
          <cell r="G425" t="str">
            <v>BODY</v>
          </cell>
          <cell r="H425" t="str">
            <v>OBSOLETE</v>
          </cell>
          <cell r="I425">
            <v>40133</v>
          </cell>
        </row>
        <row r="426">
          <cell r="A426" t="str">
            <v>2GS04</v>
          </cell>
          <cell r="B426" t="str">
            <v>BODY</v>
          </cell>
          <cell r="C426" t="str">
            <v>KG</v>
          </cell>
          <cell r="F426" t="str">
            <v>SBHOWLIT</v>
          </cell>
          <cell r="G426" t="str">
            <v>BODY</v>
          </cell>
          <cell r="H426" t="str">
            <v>OBSOLETE</v>
          </cell>
          <cell r="I426">
            <v>40192</v>
          </cell>
        </row>
        <row r="427">
          <cell r="A427" t="str">
            <v>2GS05</v>
          </cell>
          <cell r="B427" t="str">
            <v>BODY</v>
          </cell>
          <cell r="C427" t="str">
            <v>KG</v>
          </cell>
          <cell r="F427" t="str">
            <v>SBHOWLIT</v>
          </cell>
          <cell r="G427" t="str">
            <v>BODY</v>
          </cell>
          <cell r="H427" t="str">
            <v>ACTIVE</v>
          </cell>
          <cell r="I427">
            <v>40309</v>
          </cell>
        </row>
        <row r="428">
          <cell r="A428" t="str">
            <v>2GS06</v>
          </cell>
          <cell r="B428" t="str">
            <v>BODY</v>
          </cell>
          <cell r="C428" t="str">
            <v>KG</v>
          </cell>
          <cell r="F428" t="str">
            <v>SBHOWLIT</v>
          </cell>
          <cell r="G428" t="str">
            <v>BODY</v>
          </cell>
          <cell r="H428" t="str">
            <v>ACTIVE</v>
          </cell>
          <cell r="I428">
            <v>40609</v>
          </cell>
        </row>
        <row r="429">
          <cell r="A429" t="str">
            <v>2GS07</v>
          </cell>
          <cell r="B429" t="str">
            <v>BODY</v>
          </cell>
          <cell r="C429" t="str">
            <v>KG</v>
          </cell>
          <cell r="F429" t="str">
            <v>SBHOWLIT</v>
          </cell>
          <cell r="G429" t="str">
            <v>BODY</v>
          </cell>
          <cell r="H429" t="str">
            <v>ACTIVE</v>
          </cell>
          <cell r="I429">
            <v>40778</v>
          </cell>
        </row>
        <row r="430">
          <cell r="A430" t="str">
            <v>2GS08</v>
          </cell>
          <cell r="B430" t="str">
            <v>BODY</v>
          </cell>
          <cell r="C430" t="str">
            <v>KG</v>
          </cell>
          <cell r="F430" t="str">
            <v>ZZZ</v>
          </cell>
          <cell r="G430" t="str">
            <v>BODY</v>
          </cell>
          <cell r="H430" t="str">
            <v>PRELEASE</v>
          </cell>
          <cell r="I430">
            <v>40963</v>
          </cell>
        </row>
        <row r="431">
          <cell r="A431" t="str">
            <v>2GT01</v>
          </cell>
          <cell r="B431" t="str">
            <v>BODY</v>
          </cell>
          <cell r="C431" t="str">
            <v>KG</v>
          </cell>
          <cell r="F431" t="str">
            <v>SBAVORI</v>
          </cell>
          <cell r="G431" t="str">
            <v>BODY</v>
          </cell>
          <cell r="H431" t="str">
            <v>OBSOLETE</v>
          </cell>
          <cell r="I431">
            <v>39549</v>
          </cell>
        </row>
        <row r="432">
          <cell r="A432" t="str">
            <v>2GT02</v>
          </cell>
          <cell r="B432" t="str">
            <v>BODY</v>
          </cell>
          <cell r="C432" t="str">
            <v>KG</v>
          </cell>
          <cell r="F432" t="str">
            <v>SBAVORI</v>
          </cell>
          <cell r="G432" t="str">
            <v>BODY</v>
          </cell>
          <cell r="H432" t="str">
            <v>OBSOLETE</v>
          </cell>
          <cell r="I432">
            <v>39549</v>
          </cell>
        </row>
        <row r="433">
          <cell r="A433" t="str">
            <v>2GT03BS01</v>
          </cell>
          <cell r="B433" t="str">
            <v>BODY COLOR</v>
          </cell>
          <cell r="C433" t="str">
            <v>KG</v>
          </cell>
          <cell r="F433" t="str">
            <v>SBAVORI</v>
          </cell>
          <cell r="G433" t="str">
            <v>BODY</v>
          </cell>
          <cell r="H433" t="str">
            <v>OBSOLETE</v>
          </cell>
          <cell r="I433">
            <v>40225</v>
          </cell>
        </row>
        <row r="434">
          <cell r="A434" t="str">
            <v>2LUSTER</v>
          </cell>
          <cell r="B434" t="str">
            <v>LUSTER</v>
          </cell>
          <cell r="C434" t="str">
            <v>KG</v>
          </cell>
          <cell r="F434" t="str">
            <v>SGSCREEN</v>
          </cell>
          <cell r="G434" t="str">
            <v>GLAZE</v>
          </cell>
          <cell r="H434" t="str">
            <v>OBSOLETE</v>
          </cell>
          <cell r="I434">
            <v>39604</v>
          </cell>
        </row>
        <row r="435">
          <cell r="A435" t="str">
            <v>2RECYCLE</v>
          </cell>
          <cell r="B435" t="str">
            <v>RECYCLE POWDER(GRANITE)</v>
          </cell>
          <cell r="C435" t="str">
            <v>KG</v>
          </cell>
          <cell r="F435" t="str">
            <v>SBWASTE</v>
          </cell>
          <cell r="G435" t="str">
            <v>BODY</v>
          </cell>
          <cell r="H435" t="str">
            <v>OBSOLETE</v>
          </cell>
          <cell r="I435">
            <v>39602</v>
          </cell>
        </row>
        <row r="436">
          <cell r="A436" t="str">
            <v>2RS001</v>
          </cell>
          <cell r="B436" t="str">
            <v>RS-001</v>
          </cell>
          <cell r="C436" t="str">
            <v>KG</v>
          </cell>
          <cell r="F436" t="str">
            <v>SGSCREEN</v>
          </cell>
          <cell r="G436" t="str">
            <v>SCREEN</v>
          </cell>
          <cell r="H436" t="str">
            <v>ACTIVE</v>
          </cell>
          <cell r="I436">
            <v>39605</v>
          </cell>
        </row>
        <row r="437">
          <cell r="B437" t="str">
            <v>PRINTING</v>
          </cell>
        </row>
        <row r="438">
          <cell r="A438" t="str">
            <v>2RS001/1</v>
          </cell>
          <cell r="B438" t="str">
            <v>RS-001/1</v>
          </cell>
          <cell r="C438" t="str">
            <v>KG</v>
          </cell>
          <cell r="F438" t="str">
            <v>SGSCREEN</v>
          </cell>
          <cell r="G438" t="str">
            <v>SCREEN</v>
          </cell>
          <cell r="H438" t="str">
            <v>ACTIVE</v>
          </cell>
          <cell r="I438">
            <v>39648</v>
          </cell>
        </row>
        <row r="439">
          <cell r="B439" t="str">
            <v>PRINTING</v>
          </cell>
        </row>
        <row r="440">
          <cell r="A440" t="str">
            <v>2RS002</v>
          </cell>
          <cell r="B440" t="str">
            <v>RS-002</v>
          </cell>
          <cell r="C440" t="str">
            <v>KG</v>
          </cell>
          <cell r="F440" t="str">
            <v>SGSCREEN</v>
          </cell>
          <cell r="G440" t="str">
            <v>SCREEN</v>
          </cell>
          <cell r="H440" t="str">
            <v>ACTIVE</v>
          </cell>
          <cell r="I440">
            <v>39637</v>
          </cell>
        </row>
        <row r="441">
          <cell r="B441" t="str">
            <v>PRINTING</v>
          </cell>
        </row>
        <row r="442">
          <cell r="A442" t="str">
            <v>2RS003</v>
          </cell>
          <cell r="B442" t="str">
            <v>RS-003</v>
          </cell>
          <cell r="C442" t="str">
            <v>KG</v>
          </cell>
          <cell r="F442" t="str">
            <v>ZZZ</v>
          </cell>
          <cell r="G442" t="str">
            <v>SCREEN</v>
          </cell>
          <cell r="H442" t="str">
            <v>PRELEASE</v>
          </cell>
          <cell r="I442">
            <v>39715</v>
          </cell>
        </row>
        <row r="443">
          <cell r="B443" t="str">
            <v>PRINTING</v>
          </cell>
        </row>
        <row r="444">
          <cell r="A444" t="str">
            <v>_x000C_ppptrp11.p 2+</v>
          </cell>
          <cell r="B444" t="str">
            <v>1.5.2 Item D</v>
          </cell>
          <cell r="C444" t="str">
            <v>at</v>
          </cell>
          <cell r="D444" t="str">
            <v>a Rep</v>
          </cell>
          <cell r="E444" t="str">
            <v>ort</v>
          </cell>
          <cell r="H444" t="str">
            <v>Dat</v>
          </cell>
          <cell r="I444" t="str">
            <v>e: 09/07</v>
          </cell>
        </row>
        <row r="445">
          <cell r="A445" t="str">
            <v>Page:    9</v>
          </cell>
          <cell r="B445" t="str">
            <v>T.T. CERAMIC</v>
          </cell>
          <cell r="C445" t="str">
            <v>C</v>
          </cell>
          <cell r="D445" t="str">
            <v>O.,LT</v>
          </cell>
          <cell r="E445" t="str">
            <v>D.</v>
          </cell>
          <cell r="H445" t="str">
            <v>Time</v>
          </cell>
          <cell r="I445" t="str">
            <v>: 08:55:</v>
          </cell>
        </row>
        <row r="446">
          <cell r="A446" t="str">
            <v>2000 SEMI PART</v>
          </cell>
          <cell r="B446" t="str">
            <v>(Continued)</v>
          </cell>
        </row>
        <row r="447">
          <cell r="E447" t="str">
            <v>Drawing</v>
          </cell>
        </row>
        <row r="448">
          <cell r="A448" t="str">
            <v>Item Number</v>
          </cell>
          <cell r="B448" t="str">
            <v>Description</v>
          </cell>
          <cell r="C448" t="str">
            <v>UM</v>
          </cell>
          <cell r="D448" t="str">
            <v>Rev</v>
          </cell>
          <cell r="E448" t="str">
            <v>Brk Cat</v>
          </cell>
          <cell r="F448" t="str">
            <v>Group</v>
          </cell>
          <cell r="G448" t="str">
            <v>Type</v>
          </cell>
          <cell r="H448" t="str">
            <v>St</v>
          </cell>
          <cell r="I448" t="str">
            <v>Added</v>
          </cell>
        </row>
        <row r="449">
          <cell r="A449" t="str">
            <v>------------------</v>
          </cell>
          <cell r="B449" t="str">
            <v>------------------------------------------------</v>
          </cell>
          <cell r="C449" t="str">
            <v>--</v>
          </cell>
          <cell r="D449" t="str">
            <v>----</v>
          </cell>
          <cell r="E449" t="str">
            <v>------------------</v>
          </cell>
          <cell r="F449" t="str">
            <v>--------</v>
          </cell>
          <cell r="G449" t="str">
            <v>--------</v>
          </cell>
          <cell r="H449" t="str">
            <v>--------</v>
          </cell>
          <cell r="I449" t="str">
            <v>--------</v>
          </cell>
        </row>
        <row r="450">
          <cell r="A450" t="str">
            <v>2RS004</v>
          </cell>
          <cell r="B450" t="str">
            <v>RS-004</v>
          </cell>
          <cell r="C450" t="str">
            <v>KG</v>
          </cell>
          <cell r="F450" t="str">
            <v>ZZZ</v>
          </cell>
          <cell r="G450" t="str">
            <v>SCREEN</v>
          </cell>
          <cell r="H450" t="str">
            <v>PRELEASE</v>
          </cell>
          <cell r="I450">
            <v>39715</v>
          </cell>
        </row>
        <row r="451">
          <cell r="B451" t="str">
            <v>PRINTING</v>
          </cell>
        </row>
        <row r="452">
          <cell r="A452" t="str">
            <v>2RS005</v>
          </cell>
          <cell r="B452" t="str">
            <v>RS-005</v>
          </cell>
          <cell r="C452" t="str">
            <v>KG</v>
          </cell>
          <cell r="F452" t="str">
            <v>SGSCREEN</v>
          </cell>
          <cell r="G452" t="str">
            <v>SCREEN</v>
          </cell>
          <cell r="H452" t="str">
            <v>ACTIVE</v>
          </cell>
          <cell r="I452">
            <v>39963</v>
          </cell>
        </row>
        <row r="453">
          <cell r="B453" t="str">
            <v>PRINTING</v>
          </cell>
        </row>
        <row r="454">
          <cell r="A454" t="str">
            <v>2RS006</v>
          </cell>
          <cell r="B454" t="str">
            <v>RS-006</v>
          </cell>
          <cell r="C454" t="str">
            <v>KG</v>
          </cell>
          <cell r="F454" t="str">
            <v>SGSCREEN</v>
          </cell>
          <cell r="G454" t="str">
            <v>SCREEN</v>
          </cell>
          <cell r="H454" t="str">
            <v>ACTIVE</v>
          </cell>
          <cell r="I454">
            <v>39963</v>
          </cell>
        </row>
        <row r="455">
          <cell r="B455" t="str">
            <v>PRINTING</v>
          </cell>
        </row>
        <row r="456">
          <cell r="A456" t="str">
            <v>2S000</v>
          </cell>
          <cell r="B456" t="str">
            <v>PRINTING</v>
          </cell>
          <cell r="C456" t="str">
            <v>KG</v>
          </cell>
          <cell r="F456" t="str">
            <v>SGSCREEN</v>
          </cell>
          <cell r="G456" t="str">
            <v>SCREEN</v>
          </cell>
          <cell r="H456" t="str">
            <v>ACTIVE</v>
          </cell>
          <cell r="I456">
            <v>39234</v>
          </cell>
        </row>
        <row r="457">
          <cell r="A457" t="str">
            <v>2S001</v>
          </cell>
          <cell r="B457" t="str">
            <v>PRINTING</v>
          </cell>
          <cell r="C457" t="str">
            <v>KG</v>
          </cell>
          <cell r="F457" t="str">
            <v>SGSCREEN</v>
          </cell>
          <cell r="G457" t="str">
            <v>SCREEN</v>
          </cell>
          <cell r="H457" t="str">
            <v>ACTIVE</v>
          </cell>
          <cell r="I457">
            <v>40119</v>
          </cell>
        </row>
        <row r="458">
          <cell r="A458" t="str">
            <v>2S006</v>
          </cell>
          <cell r="B458" t="str">
            <v>S-006 (WALDORF HOWLITE)</v>
          </cell>
          <cell r="C458" t="str">
            <v>KG</v>
          </cell>
          <cell r="F458" t="str">
            <v>SGSCREEN</v>
          </cell>
          <cell r="G458" t="str">
            <v>SCREEN</v>
          </cell>
          <cell r="H458" t="str">
            <v>ACTIVE</v>
          </cell>
          <cell r="I458">
            <v>39263</v>
          </cell>
        </row>
        <row r="459">
          <cell r="A459" t="str">
            <v>2S007</v>
          </cell>
          <cell r="B459" t="str">
            <v>MEDIUM PRINTING</v>
          </cell>
          <cell r="C459" t="str">
            <v>KG</v>
          </cell>
          <cell r="F459" t="str">
            <v>SGSCREEN</v>
          </cell>
          <cell r="G459" t="str">
            <v>SCREEN</v>
          </cell>
          <cell r="H459" t="str">
            <v>ACTIVE</v>
          </cell>
          <cell r="I459">
            <v>39317</v>
          </cell>
        </row>
        <row r="460">
          <cell r="A460" t="str">
            <v>2S008</v>
          </cell>
          <cell r="B460" t="str">
            <v>PRINTING</v>
          </cell>
          <cell r="C460" t="str">
            <v>KG</v>
          </cell>
          <cell r="F460" t="str">
            <v>SGSCREEN</v>
          </cell>
          <cell r="G460" t="str">
            <v>SCREEN</v>
          </cell>
          <cell r="H460" t="str">
            <v>ACTIVE</v>
          </cell>
          <cell r="I460">
            <v>39317</v>
          </cell>
        </row>
        <row r="461">
          <cell r="A461" t="str">
            <v>2S009</v>
          </cell>
          <cell r="B461" t="str">
            <v>PRINTING</v>
          </cell>
          <cell r="C461" t="str">
            <v>KG</v>
          </cell>
          <cell r="F461" t="str">
            <v>SGSCREEN</v>
          </cell>
          <cell r="G461" t="str">
            <v>SCREEN</v>
          </cell>
          <cell r="H461" t="str">
            <v>ACTIVE</v>
          </cell>
          <cell r="I461">
            <v>39317</v>
          </cell>
        </row>
        <row r="462">
          <cell r="A462" t="str">
            <v>2S010</v>
          </cell>
          <cell r="B462" t="str">
            <v>PRINTING (WALDORF GRIS)</v>
          </cell>
          <cell r="C462" t="str">
            <v>KG</v>
          </cell>
          <cell r="F462" t="str">
            <v>SGSCREEN</v>
          </cell>
          <cell r="G462" t="str">
            <v>SCREEN</v>
          </cell>
          <cell r="H462" t="str">
            <v>ACTIVE</v>
          </cell>
          <cell r="I462">
            <v>39234</v>
          </cell>
        </row>
        <row r="463">
          <cell r="A463" t="str">
            <v>2S011</v>
          </cell>
          <cell r="B463" t="str">
            <v>S-011  (WALDORF ARGENTO)</v>
          </cell>
          <cell r="C463" t="str">
            <v>KG</v>
          </cell>
          <cell r="F463" t="str">
            <v>SGSCREEN</v>
          </cell>
          <cell r="G463" t="str">
            <v>SCREEN</v>
          </cell>
          <cell r="H463" t="str">
            <v>ACTIVE</v>
          </cell>
          <cell r="I463">
            <v>39261</v>
          </cell>
        </row>
        <row r="464">
          <cell r="A464" t="str">
            <v>2S012</v>
          </cell>
          <cell r="B464" t="str">
            <v>PRINTING</v>
          </cell>
          <cell r="C464" t="str">
            <v>KG</v>
          </cell>
          <cell r="F464" t="str">
            <v>SGSCREEN</v>
          </cell>
          <cell r="G464" t="str">
            <v>SCREEN</v>
          </cell>
          <cell r="H464" t="str">
            <v>ACTIVE</v>
          </cell>
          <cell r="I464">
            <v>39317</v>
          </cell>
        </row>
        <row r="465">
          <cell r="A465" t="str">
            <v>2S013</v>
          </cell>
          <cell r="B465" t="str">
            <v>PRINTING</v>
          </cell>
          <cell r="C465" t="str">
            <v>KG</v>
          </cell>
          <cell r="F465" t="str">
            <v>SGSCREEN</v>
          </cell>
          <cell r="G465" t="str">
            <v>SCREEN</v>
          </cell>
          <cell r="H465" t="str">
            <v>ACTIVE</v>
          </cell>
          <cell r="I465">
            <v>39317</v>
          </cell>
        </row>
        <row r="466">
          <cell r="A466" t="str">
            <v>2S014</v>
          </cell>
          <cell r="B466" t="str">
            <v>PRINTING</v>
          </cell>
          <cell r="C466" t="str">
            <v>KG</v>
          </cell>
          <cell r="F466" t="str">
            <v>SGSCREEN</v>
          </cell>
          <cell r="G466" t="str">
            <v>SCREEN</v>
          </cell>
          <cell r="H466" t="str">
            <v>ACTIVE</v>
          </cell>
          <cell r="I466">
            <v>39324</v>
          </cell>
        </row>
        <row r="467">
          <cell r="A467" t="str">
            <v>2S015</v>
          </cell>
          <cell r="B467" t="str">
            <v>PRINTING</v>
          </cell>
          <cell r="C467" t="str">
            <v>KG</v>
          </cell>
          <cell r="F467" t="str">
            <v>SGSCREEN</v>
          </cell>
          <cell r="G467" t="str">
            <v>SCREEN</v>
          </cell>
          <cell r="H467" t="str">
            <v>ACTIVE</v>
          </cell>
          <cell r="I467">
            <v>39324</v>
          </cell>
        </row>
        <row r="468">
          <cell r="A468" t="str">
            <v>2S016</v>
          </cell>
          <cell r="B468" t="str">
            <v>PRINTING</v>
          </cell>
          <cell r="C468" t="str">
            <v>KG</v>
          </cell>
          <cell r="F468" t="str">
            <v>SGSCREEN</v>
          </cell>
          <cell r="G468" t="str">
            <v>SCREEN</v>
          </cell>
          <cell r="H468" t="str">
            <v>ACTIVE</v>
          </cell>
          <cell r="I468">
            <v>39361</v>
          </cell>
        </row>
        <row r="469">
          <cell r="A469" t="str">
            <v>2S017</v>
          </cell>
          <cell r="B469" t="str">
            <v>PRINTING</v>
          </cell>
          <cell r="C469" t="str">
            <v>KG</v>
          </cell>
          <cell r="F469" t="str">
            <v>SGSCREEN</v>
          </cell>
          <cell r="G469" t="str">
            <v>SCREEN</v>
          </cell>
          <cell r="H469" t="str">
            <v>ACTIVE</v>
          </cell>
          <cell r="I469">
            <v>39361</v>
          </cell>
        </row>
        <row r="470">
          <cell r="A470" t="str">
            <v>2S018</v>
          </cell>
          <cell r="B470" t="str">
            <v>PRINTING</v>
          </cell>
          <cell r="C470" t="str">
            <v>KG</v>
          </cell>
          <cell r="F470" t="str">
            <v>SGSCREEN</v>
          </cell>
          <cell r="G470" t="str">
            <v>SCREEN</v>
          </cell>
          <cell r="H470" t="str">
            <v>ACTIVE</v>
          </cell>
          <cell r="I470">
            <v>39489</v>
          </cell>
        </row>
        <row r="471">
          <cell r="A471" t="str">
            <v>2S019</v>
          </cell>
          <cell r="B471" t="str">
            <v>PRINTING</v>
          </cell>
          <cell r="C471" t="str">
            <v>KG</v>
          </cell>
          <cell r="F471" t="str">
            <v>SGSCREEN</v>
          </cell>
          <cell r="G471" t="str">
            <v>SCREEN</v>
          </cell>
          <cell r="H471" t="str">
            <v>ACTIVE</v>
          </cell>
          <cell r="I471">
            <v>39489</v>
          </cell>
        </row>
        <row r="472">
          <cell r="A472" t="str">
            <v>2S020</v>
          </cell>
          <cell r="B472" t="str">
            <v>2S-020</v>
          </cell>
          <cell r="C472" t="str">
            <v>KG</v>
          </cell>
          <cell r="F472" t="str">
            <v>SGSCREEN</v>
          </cell>
          <cell r="G472" t="str">
            <v>ZZZ</v>
          </cell>
          <cell r="H472" t="str">
            <v>ACTIVE</v>
          </cell>
          <cell r="I472">
            <v>39994</v>
          </cell>
        </row>
        <row r="473">
          <cell r="B473" t="str">
            <v>FLORA PRINTING</v>
          </cell>
        </row>
        <row r="474">
          <cell r="A474" t="str">
            <v>2S021</v>
          </cell>
          <cell r="B474" t="str">
            <v>2S-021</v>
          </cell>
          <cell r="C474" t="str">
            <v>KG</v>
          </cell>
          <cell r="F474" t="str">
            <v>SGSCREEN</v>
          </cell>
          <cell r="G474" t="str">
            <v>ZZZ</v>
          </cell>
          <cell r="H474" t="str">
            <v>ACTIVE</v>
          </cell>
          <cell r="I474">
            <v>39997</v>
          </cell>
        </row>
        <row r="475">
          <cell r="B475" t="str">
            <v>FLORA PRINTING (HOWLITE)</v>
          </cell>
        </row>
        <row r="476">
          <cell r="A476" t="str">
            <v>2S022</v>
          </cell>
          <cell r="B476" t="str">
            <v>PRINTING WALDORF (HOWLITE)</v>
          </cell>
          <cell r="C476" t="str">
            <v>KG</v>
          </cell>
          <cell r="F476" t="str">
            <v>SGSCREEN</v>
          </cell>
          <cell r="G476" t="str">
            <v>SCREEN</v>
          </cell>
          <cell r="H476" t="str">
            <v>ACTIVE</v>
          </cell>
          <cell r="I476">
            <v>40002</v>
          </cell>
        </row>
        <row r="477">
          <cell r="A477" t="str">
            <v>2S023</v>
          </cell>
          <cell r="B477" t="str">
            <v>PRINTING WALDORF (AVORIO)</v>
          </cell>
          <cell r="C477" t="str">
            <v>KG</v>
          </cell>
          <cell r="F477" t="str">
            <v>SGSCREEN</v>
          </cell>
          <cell r="G477" t="str">
            <v>SCREEN</v>
          </cell>
          <cell r="H477" t="str">
            <v>ACTIVE</v>
          </cell>
          <cell r="I477">
            <v>40002</v>
          </cell>
        </row>
        <row r="478">
          <cell r="A478" t="str">
            <v>2S024</v>
          </cell>
          <cell r="B478" t="str">
            <v>PRINTING WALDORF (GRIS)</v>
          </cell>
          <cell r="C478" t="str">
            <v>KG</v>
          </cell>
          <cell r="F478" t="str">
            <v>SGSCREEN</v>
          </cell>
          <cell r="G478" t="str">
            <v>SCREEN</v>
          </cell>
          <cell r="H478" t="str">
            <v>ACTIVE</v>
          </cell>
          <cell r="I478">
            <v>40002</v>
          </cell>
        </row>
        <row r="479">
          <cell r="A479" t="str">
            <v>2S025</v>
          </cell>
          <cell r="B479" t="str">
            <v>PRINTING</v>
          </cell>
          <cell r="C479" t="str">
            <v>KG</v>
          </cell>
          <cell r="F479" t="str">
            <v>ZZZ</v>
          </cell>
          <cell r="G479" t="str">
            <v>SCREEN</v>
          </cell>
          <cell r="H479" t="str">
            <v>PRELEASE</v>
          </cell>
          <cell r="I479">
            <v>40317</v>
          </cell>
        </row>
        <row r="480">
          <cell r="A480" t="str">
            <v>2S026</v>
          </cell>
          <cell r="B480" t="str">
            <v>PRINTING</v>
          </cell>
          <cell r="C480" t="str">
            <v>KG</v>
          </cell>
          <cell r="F480" t="str">
            <v>ZZZ</v>
          </cell>
          <cell r="G480" t="str">
            <v>SCREEN</v>
          </cell>
          <cell r="H480" t="str">
            <v>PRELEASE</v>
          </cell>
          <cell r="I480">
            <v>40317</v>
          </cell>
        </row>
        <row r="481">
          <cell r="A481" t="str">
            <v>2S027</v>
          </cell>
          <cell r="B481" t="str">
            <v>PRINTING</v>
          </cell>
          <cell r="C481" t="str">
            <v>KG</v>
          </cell>
          <cell r="F481" t="str">
            <v>ZZZ</v>
          </cell>
          <cell r="G481" t="str">
            <v>SCREEN</v>
          </cell>
          <cell r="H481" t="str">
            <v>PRELEASE</v>
          </cell>
          <cell r="I481">
            <v>40317</v>
          </cell>
        </row>
        <row r="482">
          <cell r="A482" t="str">
            <v>2S028</v>
          </cell>
          <cell r="B482" t="str">
            <v>PRINTING</v>
          </cell>
          <cell r="C482" t="str">
            <v>KG</v>
          </cell>
          <cell r="F482" t="str">
            <v>ZZZ</v>
          </cell>
          <cell r="G482" t="str">
            <v>SCREEN</v>
          </cell>
          <cell r="H482" t="str">
            <v>PRELEASE</v>
          </cell>
          <cell r="I482">
            <v>40317</v>
          </cell>
        </row>
        <row r="483">
          <cell r="A483" t="str">
            <v>2S041</v>
          </cell>
          <cell r="B483" t="str">
            <v>PRINTING (WALDORF MOKA)</v>
          </cell>
          <cell r="C483" t="str">
            <v>KG</v>
          </cell>
          <cell r="F483" t="str">
            <v>SGSCREEN</v>
          </cell>
          <cell r="G483" t="str">
            <v>SCREEN</v>
          </cell>
          <cell r="H483" t="str">
            <v>ACTIVE</v>
          </cell>
          <cell r="I483">
            <v>39235</v>
          </cell>
        </row>
        <row r="484">
          <cell r="A484" t="str">
            <v>2S042</v>
          </cell>
          <cell r="B484" t="str">
            <v>PRINTING (WALDORF - AVORIO)</v>
          </cell>
          <cell r="C484" t="str">
            <v>KG</v>
          </cell>
          <cell r="F484" t="str">
            <v>SGSCREEN</v>
          </cell>
          <cell r="G484" t="str">
            <v>SCREEN</v>
          </cell>
          <cell r="H484" t="str">
            <v>ACTIVE</v>
          </cell>
          <cell r="I484">
            <v>39234</v>
          </cell>
        </row>
        <row r="485">
          <cell r="A485" t="str">
            <v>2SP-BS36</v>
          </cell>
          <cell r="B485" t="str">
            <v>SPRAY BS36</v>
          </cell>
          <cell r="C485" t="str">
            <v>KG</v>
          </cell>
          <cell r="F485" t="str">
            <v>SBAVORI</v>
          </cell>
          <cell r="G485" t="str">
            <v>ZZZ</v>
          </cell>
          <cell r="H485" t="str">
            <v>OBSOLETE</v>
          </cell>
          <cell r="I485">
            <v>39403</v>
          </cell>
        </row>
        <row r="486">
          <cell r="A486" t="str">
            <v>2SP-BS41</v>
          </cell>
          <cell r="B486" t="str">
            <v>SPRAY BS41</v>
          </cell>
          <cell r="C486" t="str">
            <v>KG</v>
          </cell>
          <cell r="F486" t="str">
            <v>SBAVORI</v>
          </cell>
          <cell r="G486" t="str">
            <v>ZZZ</v>
          </cell>
          <cell r="H486" t="str">
            <v>OBSOLETE</v>
          </cell>
          <cell r="I486">
            <v>39403</v>
          </cell>
        </row>
        <row r="487">
          <cell r="A487" t="str">
            <v>2SV-1817</v>
          </cell>
          <cell r="B487" t="str">
            <v>PRINTING</v>
          </cell>
          <cell r="C487" t="str">
            <v>KG</v>
          </cell>
          <cell r="F487" t="str">
            <v>SGSCREEN</v>
          </cell>
          <cell r="G487" t="str">
            <v>SCREEN</v>
          </cell>
          <cell r="H487" t="str">
            <v>OBSOLETE</v>
          </cell>
          <cell r="I487">
            <v>39589</v>
          </cell>
        </row>
        <row r="488">
          <cell r="A488" t="str">
            <v>2SV-18I7</v>
          </cell>
          <cell r="B488" t="str">
            <v>PRINTING</v>
          </cell>
          <cell r="C488" t="str">
            <v>KG</v>
          </cell>
          <cell r="F488" t="str">
            <v>SGSCREEN</v>
          </cell>
          <cell r="G488" t="str">
            <v>SCREEN</v>
          </cell>
          <cell r="H488" t="str">
            <v>OBSOLETE</v>
          </cell>
          <cell r="I488">
            <v>39589</v>
          </cell>
        </row>
        <row r="489">
          <cell r="A489" t="str">
            <v>2TGN01</v>
          </cell>
          <cell r="B489" t="str">
            <v>BODY TEST</v>
          </cell>
          <cell r="C489" t="str">
            <v>KG</v>
          </cell>
          <cell r="F489" t="str">
            <v>SBAVORI</v>
          </cell>
          <cell r="G489" t="str">
            <v>BODY</v>
          </cell>
          <cell r="H489" t="str">
            <v>OBSOLETE</v>
          </cell>
          <cell r="I489">
            <v>39437</v>
          </cell>
        </row>
        <row r="490">
          <cell r="A490" t="str">
            <v>2WB-001</v>
          </cell>
          <cell r="B490" t="str">
            <v>BODY DFF</v>
          </cell>
          <cell r="C490" t="str">
            <v>KG</v>
          </cell>
          <cell r="F490" t="str">
            <v>SBWALLTI</v>
          </cell>
          <cell r="G490" t="str">
            <v>BODY</v>
          </cell>
          <cell r="H490" t="str">
            <v>OBSOLETE</v>
          </cell>
          <cell r="I490">
            <v>39622</v>
          </cell>
        </row>
        <row r="491">
          <cell r="A491" t="str">
            <v>2WB-002</v>
          </cell>
          <cell r="B491" t="str">
            <v>BODY DFF</v>
          </cell>
          <cell r="C491" t="str">
            <v>KG</v>
          </cell>
          <cell r="F491" t="str">
            <v>SBWALLTI</v>
          </cell>
          <cell r="G491" t="str">
            <v>BODY</v>
          </cell>
          <cell r="H491" t="str">
            <v>OBSOLETE</v>
          </cell>
          <cell r="I491">
            <v>39553</v>
          </cell>
        </row>
        <row r="492">
          <cell r="A492" t="str">
            <v>2WB-003</v>
          </cell>
          <cell r="B492" t="str">
            <v>BODY DFF</v>
          </cell>
          <cell r="C492" t="str">
            <v>KG</v>
          </cell>
          <cell r="F492" t="str">
            <v>SBWALLTI</v>
          </cell>
          <cell r="G492" t="str">
            <v>BODY</v>
          </cell>
          <cell r="H492" t="str">
            <v>OBSOLETE</v>
          </cell>
          <cell r="I492">
            <v>39587</v>
          </cell>
        </row>
        <row r="493">
          <cell r="A493" t="str">
            <v>2WB-004</v>
          </cell>
          <cell r="B493" t="str">
            <v>BODY WALL TILE</v>
          </cell>
          <cell r="C493" t="str">
            <v>KG</v>
          </cell>
          <cell r="F493" t="str">
            <v>SBWALLTI</v>
          </cell>
          <cell r="G493" t="str">
            <v>BODY</v>
          </cell>
          <cell r="H493" t="str">
            <v>OBSOLETE</v>
          </cell>
          <cell r="I493">
            <v>39938</v>
          </cell>
        </row>
        <row r="494">
          <cell r="A494" t="str">
            <v>2WB-005</v>
          </cell>
          <cell r="B494" t="str">
            <v>BODY WALL TILE</v>
          </cell>
          <cell r="C494" t="str">
            <v>KG</v>
          </cell>
          <cell r="F494" t="str">
            <v>SBWALLTI</v>
          </cell>
          <cell r="G494" t="str">
            <v>BODY</v>
          </cell>
          <cell r="H494" t="str">
            <v>OBSOLETE</v>
          </cell>
          <cell r="I494">
            <v>40056</v>
          </cell>
        </row>
        <row r="495">
          <cell r="A495" t="str">
            <v>2WB-005-1</v>
          </cell>
          <cell r="B495" t="str">
            <v>BODY WALL TILE</v>
          </cell>
          <cell r="C495" t="str">
            <v>KG</v>
          </cell>
          <cell r="F495" t="str">
            <v>SBWALLTI</v>
          </cell>
          <cell r="G495" t="str">
            <v>BODY</v>
          </cell>
          <cell r="H495" t="str">
            <v>OBSOLETE</v>
          </cell>
          <cell r="I495">
            <v>40065</v>
          </cell>
        </row>
        <row r="496">
          <cell r="A496" t="str">
            <v>2WB-006</v>
          </cell>
          <cell r="B496" t="str">
            <v>BODY WALL TILE</v>
          </cell>
          <cell r="C496" t="str">
            <v>KG</v>
          </cell>
          <cell r="F496" t="str">
            <v>SBWALLTI</v>
          </cell>
          <cell r="G496" t="str">
            <v>BODY</v>
          </cell>
          <cell r="H496" t="str">
            <v>OBSOLETE</v>
          </cell>
          <cell r="I496">
            <v>40077</v>
          </cell>
        </row>
        <row r="497">
          <cell r="A497" t="str">
            <v>2WB-006-1</v>
          </cell>
          <cell r="B497" t="str">
            <v>BODY WALL TILE</v>
          </cell>
          <cell r="C497" t="str">
            <v>KG</v>
          </cell>
          <cell r="F497" t="str">
            <v>SBWALLTI</v>
          </cell>
          <cell r="G497" t="str">
            <v>BODY</v>
          </cell>
          <cell r="H497" t="str">
            <v>OBSOLETE</v>
          </cell>
          <cell r="I497">
            <v>40138</v>
          </cell>
        </row>
        <row r="498">
          <cell r="A498" t="str">
            <v>2WB-006-2</v>
          </cell>
          <cell r="B498" t="str">
            <v>BODY WALL TILE</v>
          </cell>
          <cell r="C498" t="str">
            <v>KG</v>
          </cell>
          <cell r="F498" t="str">
            <v>SBWALLTI</v>
          </cell>
          <cell r="G498" t="str">
            <v>BODY</v>
          </cell>
          <cell r="H498" t="str">
            <v>OBSOLETE</v>
          </cell>
          <cell r="I498">
            <v>40309</v>
          </cell>
        </row>
        <row r="499">
          <cell r="A499" t="str">
            <v>_x000C_ppptrp11.p 2+</v>
          </cell>
          <cell r="B499" t="str">
            <v>1.5.2 Item D</v>
          </cell>
          <cell r="C499" t="str">
            <v>at</v>
          </cell>
          <cell r="D499" t="str">
            <v>a Rep</v>
          </cell>
          <cell r="E499" t="str">
            <v>ort</v>
          </cell>
          <cell r="H499" t="str">
            <v>Dat</v>
          </cell>
          <cell r="I499" t="str">
            <v>e: 09/07</v>
          </cell>
        </row>
        <row r="500">
          <cell r="A500" t="str">
            <v>Page:    10</v>
          </cell>
          <cell r="B500" t="str">
            <v>T.T. CERAMIC</v>
          </cell>
          <cell r="C500" t="str">
            <v>C</v>
          </cell>
          <cell r="D500" t="str">
            <v>O.,LT</v>
          </cell>
          <cell r="E500" t="str">
            <v>D.</v>
          </cell>
          <cell r="H500" t="str">
            <v>Time</v>
          </cell>
          <cell r="I500" t="str">
            <v>: 08:55:</v>
          </cell>
        </row>
        <row r="501">
          <cell r="A501" t="str">
            <v>2000 SEMI PART</v>
          </cell>
          <cell r="B501" t="str">
            <v>(Continued)</v>
          </cell>
        </row>
        <row r="502">
          <cell r="E502" t="str">
            <v>Drawing</v>
          </cell>
        </row>
        <row r="503">
          <cell r="A503" t="str">
            <v>Item Number</v>
          </cell>
          <cell r="B503" t="str">
            <v>Description</v>
          </cell>
          <cell r="C503" t="str">
            <v>UM</v>
          </cell>
          <cell r="D503" t="str">
            <v>Rev</v>
          </cell>
          <cell r="E503" t="str">
            <v>Brk Cat</v>
          </cell>
          <cell r="F503" t="str">
            <v>Group</v>
          </cell>
          <cell r="G503" t="str">
            <v>Type</v>
          </cell>
          <cell r="H503" t="str">
            <v>St</v>
          </cell>
          <cell r="I503" t="str">
            <v>Added</v>
          </cell>
        </row>
        <row r="504">
          <cell r="A504" t="str">
            <v>------------------</v>
          </cell>
          <cell r="B504" t="str">
            <v>------------------------------------------------</v>
          </cell>
          <cell r="C504" t="str">
            <v>--</v>
          </cell>
          <cell r="D504" t="str">
            <v>----</v>
          </cell>
          <cell r="E504" t="str">
            <v>------------------</v>
          </cell>
          <cell r="F504" t="str">
            <v>--------</v>
          </cell>
          <cell r="G504" t="str">
            <v>--------</v>
          </cell>
          <cell r="H504" t="str">
            <v>--------</v>
          </cell>
          <cell r="I504" t="str">
            <v>--------</v>
          </cell>
        </row>
        <row r="505">
          <cell r="A505" t="str">
            <v>2WB-006-3</v>
          </cell>
          <cell r="B505" t="str">
            <v>BODY WALL TILE</v>
          </cell>
          <cell r="C505" t="str">
            <v>KG</v>
          </cell>
          <cell r="F505" t="str">
            <v>SBWALLTI</v>
          </cell>
          <cell r="G505" t="str">
            <v>BODY</v>
          </cell>
          <cell r="H505" t="str">
            <v>OBSOLETE</v>
          </cell>
          <cell r="I505">
            <v>40360</v>
          </cell>
        </row>
        <row r="506">
          <cell r="A506" t="str">
            <v>2WB-006-4</v>
          </cell>
          <cell r="B506" t="str">
            <v>BODY WALL TILE</v>
          </cell>
          <cell r="C506" t="str">
            <v>KG</v>
          </cell>
          <cell r="F506" t="str">
            <v>SBWALLTI</v>
          </cell>
          <cell r="G506" t="str">
            <v>BODY</v>
          </cell>
          <cell r="H506" t="str">
            <v>ACTIVE</v>
          </cell>
          <cell r="I506">
            <v>40403</v>
          </cell>
        </row>
        <row r="507">
          <cell r="A507" t="str">
            <v>2WE-001</v>
          </cell>
          <cell r="B507" t="str">
            <v>ENGOBE WALL TILE</v>
          </cell>
          <cell r="C507" t="str">
            <v>KG</v>
          </cell>
          <cell r="F507" t="str">
            <v>SGENGOBE</v>
          </cell>
          <cell r="G507" t="str">
            <v>ENGOBE</v>
          </cell>
          <cell r="H507" t="str">
            <v>ACTIVE</v>
          </cell>
          <cell r="I507">
            <v>39543</v>
          </cell>
        </row>
        <row r="508">
          <cell r="A508" t="str">
            <v>2WE-002</v>
          </cell>
          <cell r="B508" t="str">
            <v>ENGOBE(Gres Porcelain)</v>
          </cell>
          <cell r="C508" t="str">
            <v>KG</v>
          </cell>
          <cell r="F508" t="str">
            <v>SGENGOBE</v>
          </cell>
          <cell r="G508" t="str">
            <v>ENGOBE</v>
          </cell>
          <cell r="H508" t="str">
            <v>ACTIVE</v>
          </cell>
          <cell r="I508">
            <v>39603</v>
          </cell>
        </row>
        <row r="509">
          <cell r="A509" t="str">
            <v>2WG-001</v>
          </cell>
          <cell r="B509" t="str">
            <v>GLAZE (OPAQUE TOR)</v>
          </cell>
          <cell r="C509" t="str">
            <v>KG</v>
          </cell>
          <cell r="F509" t="str">
            <v>SGGLAZED</v>
          </cell>
          <cell r="G509" t="str">
            <v>GLAZE</v>
          </cell>
          <cell r="H509" t="str">
            <v>OBSOLETE</v>
          </cell>
          <cell r="I509">
            <v>39543</v>
          </cell>
        </row>
        <row r="510">
          <cell r="A510" t="str">
            <v>2WG-002</v>
          </cell>
          <cell r="B510" t="str">
            <v>GLAZE (TRANSP TOR)</v>
          </cell>
          <cell r="C510" t="str">
            <v>KG</v>
          </cell>
          <cell r="F510" t="str">
            <v>SGGLAZED</v>
          </cell>
          <cell r="G510" t="str">
            <v>GLAZE</v>
          </cell>
          <cell r="H510" t="str">
            <v>OBSOLETE</v>
          </cell>
          <cell r="I510">
            <v>39545</v>
          </cell>
        </row>
        <row r="511">
          <cell r="A511" t="str">
            <v>2WG-003</v>
          </cell>
          <cell r="B511" t="str">
            <v>GLAZE OPAQUE(FERRO)</v>
          </cell>
          <cell r="C511" t="str">
            <v>KG</v>
          </cell>
          <cell r="F511" t="str">
            <v>SGGLAZED</v>
          </cell>
          <cell r="G511" t="str">
            <v>GLAZE</v>
          </cell>
          <cell r="H511" t="str">
            <v>ACTIVE</v>
          </cell>
          <cell r="I511">
            <v>39576</v>
          </cell>
        </row>
        <row r="512">
          <cell r="A512" t="str">
            <v>2WG-004</v>
          </cell>
          <cell r="B512" t="str">
            <v>GLAZE MATT(Baby Face)</v>
          </cell>
          <cell r="C512" t="str">
            <v>KG</v>
          </cell>
          <cell r="F512" t="str">
            <v>SGGLAZED</v>
          </cell>
          <cell r="G512" t="str">
            <v>GLAZE</v>
          </cell>
          <cell r="H512" t="str">
            <v>OBSOLETE</v>
          </cell>
          <cell r="I512">
            <v>39578</v>
          </cell>
        </row>
        <row r="513">
          <cell r="A513" t="str">
            <v>2WG-005</v>
          </cell>
          <cell r="B513" t="str">
            <v>GLAZE IVORY SEMI OPAQUE(FERRO)</v>
          </cell>
          <cell r="C513" t="str">
            <v>KG</v>
          </cell>
          <cell r="F513" t="str">
            <v>SGGLAZED</v>
          </cell>
          <cell r="G513" t="str">
            <v>GLAZE</v>
          </cell>
          <cell r="H513" t="str">
            <v>ACTIVE</v>
          </cell>
          <cell r="I513">
            <v>39578</v>
          </cell>
        </row>
        <row r="514">
          <cell r="A514" t="str">
            <v>2WG-006</v>
          </cell>
          <cell r="B514" t="str">
            <v>GLAZE SEMI OPAQUE(FERRO)</v>
          </cell>
          <cell r="C514" t="str">
            <v>KG</v>
          </cell>
          <cell r="F514" t="str">
            <v>SGGLAZED</v>
          </cell>
          <cell r="G514" t="str">
            <v>GLAZE</v>
          </cell>
          <cell r="H514" t="str">
            <v>OBSOLETE</v>
          </cell>
          <cell r="I514">
            <v>39602</v>
          </cell>
        </row>
        <row r="515">
          <cell r="A515" t="str">
            <v>2WG-007</v>
          </cell>
          <cell r="B515" t="str">
            <v>GLAZE MATT</v>
          </cell>
          <cell r="C515" t="str">
            <v>KG</v>
          </cell>
          <cell r="F515" t="str">
            <v>SGGLAZED</v>
          </cell>
          <cell r="G515" t="str">
            <v>GLAZE</v>
          </cell>
          <cell r="H515" t="str">
            <v>ACTIVE</v>
          </cell>
          <cell r="I515">
            <v>39602</v>
          </cell>
        </row>
        <row r="516">
          <cell r="A516" t="str">
            <v>2WG-007/1</v>
          </cell>
          <cell r="B516" t="str">
            <v>GLAZE MATT</v>
          </cell>
          <cell r="C516" t="str">
            <v>KG</v>
          </cell>
          <cell r="F516" t="str">
            <v>SGGLAZED</v>
          </cell>
          <cell r="G516" t="str">
            <v>GLAZE</v>
          </cell>
          <cell r="H516" t="str">
            <v>ACTIVE</v>
          </cell>
          <cell r="I516">
            <v>39939</v>
          </cell>
        </row>
        <row r="517">
          <cell r="A517" t="str">
            <v>2WG-007/2</v>
          </cell>
          <cell r="B517" t="str">
            <v>COLOR GLAZE</v>
          </cell>
          <cell r="C517" t="str">
            <v>KG</v>
          </cell>
          <cell r="F517" t="str">
            <v>SGGLAZED</v>
          </cell>
          <cell r="G517" t="str">
            <v>GLAZE</v>
          </cell>
          <cell r="H517" t="str">
            <v>OBSOLETE</v>
          </cell>
          <cell r="I517">
            <v>40017</v>
          </cell>
        </row>
        <row r="518">
          <cell r="A518" t="str">
            <v>2WG-007/3</v>
          </cell>
          <cell r="B518" t="str">
            <v>COLOR GLAZE</v>
          </cell>
          <cell r="C518" t="str">
            <v>KG</v>
          </cell>
          <cell r="F518" t="str">
            <v>SGGLAZED</v>
          </cell>
          <cell r="G518" t="str">
            <v>GLAZE</v>
          </cell>
          <cell r="H518" t="str">
            <v>OBSOLETE</v>
          </cell>
          <cell r="I518">
            <v>40017</v>
          </cell>
        </row>
        <row r="519">
          <cell r="A519" t="str">
            <v>2WG-007/4</v>
          </cell>
          <cell r="B519" t="str">
            <v>COLOR GLAZE</v>
          </cell>
          <cell r="C519" t="str">
            <v>KG</v>
          </cell>
          <cell r="F519" t="str">
            <v>SGGLAZED</v>
          </cell>
          <cell r="G519" t="str">
            <v>GLAZE</v>
          </cell>
          <cell r="H519" t="str">
            <v>OBSOLETE</v>
          </cell>
          <cell r="I519">
            <v>40017</v>
          </cell>
        </row>
        <row r="520">
          <cell r="A520" t="str">
            <v>2WG-008</v>
          </cell>
          <cell r="B520" t="str">
            <v>LIGHT GREY COLOR</v>
          </cell>
          <cell r="C520" t="str">
            <v>KG</v>
          </cell>
          <cell r="F520" t="str">
            <v>SGGLAZED</v>
          </cell>
          <cell r="G520" t="str">
            <v>GLAZE</v>
          </cell>
          <cell r="H520" t="str">
            <v>OBSOLETE</v>
          </cell>
          <cell r="I520">
            <v>39603</v>
          </cell>
        </row>
        <row r="521">
          <cell r="A521" t="str">
            <v>2WG-009</v>
          </cell>
          <cell r="B521" t="str">
            <v>BEIGE COLOR</v>
          </cell>
          <cell r="C521" t="str">
            <v>KG</v>
          </cell>
          <cell r="F521" t="str">
            <v>SGGLAZED</v>
          </cell>
          <cell r="G521" t="str">
            <v>GLAZE</v>
          </cell>
          <cell r="H521" t="str">
            <v>OBSOLETE</v>
          </cell>
          <cell r="I521">
            <v>39604</v>
          </cell>
        </row>
        <row r="522">
          <cell r="A522" t="str">
            <v>2WG-010</v>
          </cell>
          <cell r="B522" t="str">
            <v>COLOR GLAZE</v>
          </cell>
          <cell r="C522" t="str">
            <v>KG</v>
          </cell>
          <cell r="F522" t="str">
            <v>SGGLAZED</v>
          </cell>
          <cell r="G522" t="str">
            <v>GLAZE</v>
          </cell>
          <cell r="H522" t="str">
            <v>ACTIVE</v>
          </cell>
          <cell r="I522">
            <v>39609</v>
          </cell>
        </row>
        <row r="523">
          <cell r="A523" t="str">
            <v>2WG-011</v>
          </cell>
          <cell r="B523" t="str">
            <v>GLAZE BLUE</v>
          </cell>
          <cell r="C523" t="str">
            <v>KG</v>
          </cell>
          <cell r="F523" t="str">
            <v>SGGLAZED</v>
          </cell>
          <cell r="G523" t="str">
            <v>GLAZE</v>
          </cell>
          <cell r="H523" t="str">
            <v>OBSOLETE</v>
          </cell>
          <cell r="I523">
            <v>39610</v>
          </cell>
        </row>
        <row r="524">
          <cell r="A524" t="str">
            <v>2WG-012</v>
          </cell>
          <cell r="B524" t="str">
            <v>GLAZE ORANGE</v>
          </cell>
          <cell r="C524" t="str">
            <v>KG</v>
          </cell>
          <cell r="F524" t="str">
            <v>SGGLAZED</v>
          </cell>
          <cell r="G524" t="str">
            <v>GLAZE</v>
          </cell>
          <cell r="H524" t="str">
            <v>OBSOLETE</v>
          </cell>
          <cell r="I524">
            <v>39610</v>
          </cell>
        </row>
        <row r="525">
          <cell r="A525" t="str">
            <v>2WG-013</v>
          </cell>
          <cell r="B525" t="str">
            <v>GLAZE GREEN</v>
          </cell>
          <cell r="C525" t="str">
            <v>KG</v>
          </cell>
          <cell r="F525" t="str">
            <v>SGGLAZED</v>
          </cell>
          <cell r="G525" t="str">
            <v>GLAZE</v>
          </cell>
          <cell r="H525" t="str">
            <v>OBSOLETE</v>
          </cell>
          <cell r="I525">
            <v>39610</v>
          </cell>
        </row>
        <row r="526">
          <cell r="A526" t="str">
            <v>2WG-014</v>
          </cell>
          <cell r="B526" t="str">
            <v>GREEN GLOSSY</v>
          </cell>
          <cell r="C526" t="str">
            <v>KG</v>
          </cell>
          <cell r="F526" t="str">
            <v>SGGLAZED</v>
          </cell>
          <cell r="G526" t="str">
            <v>GLAZE</v>
          </cell>
          <cell r="H526" t="str">
            <v>OBSOLETE</v>
          </cell>
          <cell r="I526">
            <v>39623</v>
          </cell>
        </row>
        <row r="527">
          <cell r="A527" t="str">
            <v>2WG-015</v>
          </cell>
          <cell r="B527" t="str">
            <v>BLUE GLOSSY</v>
          </cell>
          <cell r="C527" t="str">
            <v>KG</v>
          </cell>
          <cell r="F527" t="str">
            <v>SGGLAZED</v>
          </cell>
          <cell r="G527" t="str">
            <v>GLAZE</v>
          </cell>
          <cell r="H527" t="str">
            <v>OBSOLETE</v>
          </cell>
          <cell r="I527">
            <v>39623</v>
          </cell>
        </row>
        <row r="528">
          <cell r="A528" t="str">
            <v>2WG-016</v>
          </cell>
          <cell r="B528" t="str">
            <v>BEIGE SEMIOPAQUE</v>
          </cell>
          <cell r="C528" t="str">
            <v>KG</v>
          </cell>
          <cell r="F528" t="str">
            <v>SGGLAZED</v>
          </cell>
          <cell r="G528" t="str">
            <v>GLAZE</v>
          </cell>
          <cell r="H528" t="str">
            <v>OBSOLETE</v>
          </cell>
          <cell r="I528">
            <v>39627</v>
          </cell>
        </row>
        <row r="529">
          <cell r="A529" t="str">
            <v>2WG-017</v>
          </cell>
          <cell r="B529" t="str">
            <v>GREY SEMIOPAQUE</v>
          </cell>
          <cell r="C529" t="str">
            <v>KG</v>
          </cell>
          <cell r="F529" t="str">
            <v>SGGLAZED</v>
          </cell>
          <cell r="G529" t="str">
            <v>GLAZE</v>
          </cell>
          <cell r="H529" t="str">
            <v>OBSOLETE</v>
          </cell>
          <cell r="I529">
            <v>39627</v>
          </cell>
        </row>
        <row r="530">
          <cell r="A530" t="str">
            <v>2WG-018</v>
          </cell>
          <cell r="B530" t="str">
            <v>RONDA BROWN SEMIOPAQUE</v>
          </cell>
          <cell r="C530" t="str">
            <v>KG</v>
          </cell>
          <cell r="F530" t="str">
            <v>SGGLAZED</v>
          </cell>
          <cell r="G530" t="str">
            <v>GLAZE</v>
          </cell>
          <cell r="H530" t="str">
            <v>OBSOLETE</v>
          </cell>
          <cell r="I530">
            <v>39627</v>
          </cell>
        </row>
        <row r="531">
          <cell r="A531" t="str">
            <v>2WG-019</v>
          </cell>
          <cell r="B531" t="str">
            <v>IVORY MATTE</v>
          </cell>
          <cell r="C531" t="str">
            <v>KG</v>
          </cell>
          <cell r="F531" t="str">
            <v>SGGLAZED</v>
          </cell>
          <cell r="G531" t="str">
            <v>GLAZE</v>
          </cell>
          <cell r="H531" t="str">
            <v>OBSOLETE</v>
          </cell>
          <cell r="I531">
            <v>39630</v>
          </cell>
        </row>
        <row r="532">
          <cell r="A532" t="str">
            <v>2WG-020</v>
          </cell>
          <cell r="B532" t="str">
            <v>BEIGE MATTE</v>
          </cell>
          <cell r="C532" t="str">
            <v>KG</v>
          </cell>
          <cell r="F532" t="str">
            <v>SGGLAZED</v>
          </cell>
          <cell r="G532" t="str">
            <v>GLAZE</v>
          </cell>
          <cell r="H532" t="str">
            <v>ACTIVE</v>
          </cell>
          <cell r="I532">
            <v>39630</v>
          </cell>
        </row>
        <row r="533">
          <cell r="A533" t="str">
            <v>2WG-021</v>
          </cell>
          <cell r="B533" t="str">
            <v>BLACK GLAZE</v>
          </cell>
          <cell r="C533" t="str">
            <v>KG</v>
          </cell>
          <cell r="F533" t="str">
            <v>SGGLAZED</v>
          </cell>
          <cell r="G533" t="str">
            <v>GLAZE</v>
          </cell>
          <cell r="H533" t="str">
            <v>OBSOLETE</v>
          </cell>
          <cell r="I533">
            <v>39633</v>
          </cell>
        </row>
        <row r="534">
          <cell r="A534" t="str">
            <v>2WG-022</v>
          </cell>
          <cell r="B534" t="str">
            <v>OPAQUE GLAZE</v>
          </cell>
          <cell r="C534" t="str">
            <v>KG</v>
          </cell>
          <cell r="F534" t="str">
            <v>SGGLAZED</v>
          </cell>
          <cell r="G534" t="str">
            <v>ZZZ</v>
          </cell>
          <cell r="H534" t="str">
            <v>ACTIVE</v>
          </cell>
          <cell r="I534">
            <v>39911</v>
          </cell>
        </row>
        <row r="535">
          <cell r="B535" t="str">
            <v>(Rectified)</v>
          </cell>
        </row>
        <row r="536">
          <cell r="A536" t="str">
            <v>2WG-023</v>
          </cell>
          <cell r="B536" t="str">
            <v>GLAZE SEMI-TRANSPARENT</v>
          </cell>
          <cell r="C536" t="str">
            <v>KG</v>
          </cell>
          <cell r="F536" t="str">
            <v>SGGLAZED</v>
          </cell>
          <cell r="G536" t="str">
            <v>ZZZ</v>
          </cell>
          <cell r="H536" t="str">
            <v>OBSOLETE</v>
          </cell>
          <cell r="I536">
            <v>39911</v>
          </cell>
        </row>
        <row r="537">
          <cell r="B537" t="str">
            <v>(Non-rectified)</v>
          </cell>
        </row>
        <row r="538">
          <cell r="A538" t="str">
            <v>2WG-024</v>
          </cell>
          <cell r="B538" t="str">
            <v>TRANSPARENT GLAZE</v>
          </cell>
          <cell r="C538" t="str">
            <v>KG</v>
          </cell>
          <cell r="F538" t="str">
            <v>SGGLAZED</v>
          </cell>
          <cell r="G538" t="str">
            <v>ZZZ</v>
          </cell>
          <cell r="H538" t="str">
            <v>ACTIVE</v>
          </cell>
          <cell r="I538">
            <v>39911</v>
          </cell>
        </row>
        <row r="539">
          <cell r="B539" t="str">
            <v>(Rectified)</v>
          </cell>
        </row>
        <row r="540">
          <cell r="A540" t="str">
            <v>2WG-024/1</v>
          </cell>
          <cell r="B540" t="str">
            <v>GLAZE IVORY COLOR</v>
          </cell>
          <cell r="C540" t="str">
            <v>KG</v>
          </cell>
          <cell r="F540" t="str">
            <v>SGGLAZED</v>
          </cell>
          <cell r="G540" t="str">
            <v>ZZZ</v>
          </cell>
          <cell r="H540" t="str">
            <v>OBSOLETE</v>
          </cell>
          <cell r="I540">
            <v>39953</v>
          </cell>
        </row>
        <row r="541">
          <cell r="B541" t="str">
            <v>(Rectified)</v>
          </cell>
        </row>
        <row r="542">
          <cell r="A542" t="str">
            <v>2WG-024/2</v>
          </cell>
          <cell r="B542" t="str">
            <v>GLAZE ORANGE COLOR</v>
          </cell>
          <cell r="C542" t="str">
            <v>KG</v>
          </cell>
          <cell r="F542" t="str">
            <v>SGGLAZED</v>
          </cell>
          <cell r="G542" t="str">
            <v>ZZZ</v>
          </cell>
          <cell r="H542" t="str">
            <v>OBSOLETE</v>
          </cell>
          <cell r="I542">
            <v>39953</v>
          </cell>
        </row>
        <row r="543">
          <cell r="A543" t="str">
            <v>2WG-025</v>
          </cell>
          <cell r="B543" t="str">
            <v>SEMI GLAZE</v>
          </cell>
          <cell r="C543" t="str">
            <v>KG</v>
          </cell>
          <cell r="F543" t="str">
            <v>SGGLAZED</v>
          </cell>
          <cell r="G543" t="str">
            <v>GLAZE</v>
          </cell>
          <cell r="H543" t="str">
            <v>ACTIVE</v>
          </cell>
          <cell r="I543">
            <v>40012</v>
          </cell>
        </row>
        <row r="544">
          <cell r="A544" t="str">
            <v>2WG-025/1</v>
          </cell>
          <cell r="B544" t="str">
            <v>COLOR GLAZE</v>
          </cell>
          <cell r="C544" t="str">
            <v>KG</v>
          </cell>
          <cell r="F544" t="str">
            <v>SGGLAZED</v>
          </cell>
          <cell r="G544" t="str">
            <v>GLAZE</v>
          </cell>
          <cell r="H544" t="str">
            <v>ACTIVE</v>
          </cell>
          <cell r="I544">
            <v>40012</v>
          </cell>
        </row>
        <row r="545">
          <cell r="A545" t="str">
            <v>2WG-025/2</v>
          </cell>
          <cell r="B545" t="str">
            <v>COLOR GLAZE</v>
          </cell>
          <cell r="C545" t="str">
            <v>KG</v>
          </cell>
          <cell r="F545" t="str">
            <v>SGGLAZED</v>
          </cell>
          <cell r="G545" t="str">
            <v>GLAZE</v>
          </cell>
          <cell r="H545" t="str">
            <v>ACTIVE</v>
          </cell>
          <cell r="I545">
            <v>40012</v>
          </cell>
        </row>
        <row r="546">
          <cell r="A546" t="str">
            <v>2WG-025/3</v>
          </cell>
          <cell r="B546" t="str">
            <v>COLOR GLAZE</v>
          </cell>
          <cell r="C546" t="str">
            <v>KG</v>
          </cell>
          <cell r="F546" t="str">
            <v>SGGLAZED</v>
          </cell>
          <cell r="G546" t="str">
            <v>GLAZE</v>
          </cell>
          <cell r="H546" t="str">
            <v>ACTIVE</v>
          </cell>
          <cell r="I546">
            <v>40012</v>
          </cell>
        </row>
        <row r="547">
          <cell r="A547" t="str">
            <v>2WG-025/4</v>
          </cell>
          <cell r="B547" t="str">
            <v>COLOR GLAZE</v>
          </cell>
          <cell r="C547" t="str">
            <v>KG</v>
          </cell>
          <cell r="F547" t="str">
            <v>SGGLAZED</v>
          </cell>
          <cell r="G547" t="str">
            <v>GLAZE</v>
          </cell>
          <cell r="H547" t="str">
            <v>ACTIVE</v>
          </cell>
          <cell r="I547">
            <v>40012</v>
          </cell>
        </row>
        <row r="548">
          <cell r="A548" t="str">
            <v>2WG-025/5</v>
          </cell>
          <cell r="B548" t="str">
            <v>COLOR GLAZE</v>
          </cell>
          <cell r="C548" t="str">
            <v>KG</v>
          </cell>
          <cell r="F548" t="str">
            <v>SGGLAZED</v>
          </cell>
          <cell r="G548" t="str">
            <v>GLAZE</v>
          </cell>
          <cell r="H548" t="str">
            <v>ACTIVE</v>
          </cell>
          <cell r="I548">
            <v>40151</v>
          </cell>
        </row>
        <row r="549">
          <cell r="A549" t="str">
            <v>2WG-026</v>
          </cell>
          <cell r="B549" t="str">
            <v>GLAZE</v>
          </cell>
          <cell r="C549" t="str">
            <v>KG</v>
          </cell>
          <cell r="F549" t="str">
            <v>SGGLAZED</v>
          </cell>
          <cell r="G549" t="str">
            <v>GLAZE</v>
          </cell>
          <cell r="H549" t="str">
            <v>OBSOLETE</v>
          </cell>
          <cell r="I549">
            <v>40061</v>
          </cell>
        </row>
        <row r="550">
          <cell r="A550" t="str">
            <v>2WG-027</v>
          </cell>
          <cell r="B550" t="str">
            <v>GLAZE</v>
          </cell>
          <cell r="C550" t="str">
            <v>KG</v>
          </cell>
          <cell r="F550" t="str">
            <v>SGGLAZED</v>
          </cell>
          <cell r="G550" t="str">
            <v>GLAZE</v>
          </cell>
          <cell r="H550" t="str">
            <v>ACTIVE</v>
          </cell>
          <cell r="I550">
            <v>40028</v>
          </cell>
        </row>
        <row r="551">
          <cell r="A551" t="str">
            <v>2WG-027/1</v>
          </cell>
          <cell r="B551" t="str">
            <v>COLOR GLAZE</v>
          </cell>
          <cell r="C551" t="str">
            <v>KG</v>
          </cell>
          <cell r="F551" t="str">
            <v>SGGLAZED</v>
          </cell>
          <cell r="G551" t="str">
            <v>GLAZE</v>
          </cell>
          <cell r="H551" t="str">
            <v>ACTIVE</v>
          </cell>
          <cell r="I551">
            <v>40028</v>
          </cell>
        </row>
        <row r="552">
          <cell r="A552" t="str">
            <v>2WG-027/10</v>
          </cell>
          <cell r="B552" t="str">
            <v>GLAZE BLACK COLOR</v>
          </cell>
          <cell r="C552" t="str">
            <v>KG</v>
          </cell>
          <cell r="F552" t="str">
            <v>SGGLAZED</v>
          </cell>
          <cell r="G552" t="str">
            <v>GLAZE</v>
          </cell>
          <cell r="H552" t="str">
            <v>ACTIVE</v>
          </cell>
          <cell r="I552">
            <v>40507</v>
          </cell>
        </row>
        <row r="553">
          <cell r="B553" t="str">
            <v>CATALINA BLACK (MATTE)</v>
          </cell>
        </row>
        <row r="554">
          <cell r="A554" t="str">
            <v>_x000C_ppptrp11.p 2+</v>
          </cell>
          <cell r="B554" t="str">
            <v>1.5.2 Item D</v>
          </cell>
          <cell r="C554" t="str">
            <v>at</v>
          </cell>
          <cell r="D554" t="str">
            <v>a Rep</v>
          </cell>
          <cell r="E554" t="str">
            <v>ort</v>
          </cell>
          <cell r="H554" t="str">
            <v>Dat</v>
          </cell>
          <cell r="I554" t="str">
            <v>e: 09/07</v>
          </cell>
        </row>
        <row r="555">
          <cell r="A555" t="str">
            <v>Page:    11</v>
          </cell>
          <cell r="B555" t="str">
            <v>T.T. CERAMIC</v>
          </cell>
          <cell r="C555" t="str">
            <v>C</v>
          </cell>
          <cell r="D555" t="str">
            <v>O.,LT</v>
          </cell>
          <cell r="E555" t="str">
            <v>D.</v>
          </cell>
          <cell r="H555" t="str">
            <v>Time</v>
          </cell>
          <cell r="I555" t="str">
            <v>: 08:55:</v>
          </cell>
        </row>
        <row r="556">
          <cell r="A556" t="str">
            <v>2000 SEMI PART</v>
          </cell>
          <cell r="B556" t="str">
            <v>(Continued)</v>
          </cell>
        </row>
        <row r="557">
          <cell r="E557" t="str">
            <v>Drawing</v>
          </cell>
        </row>
        <row r="558">
          <cell r="A558" t="str">
            <v>Item Number</v>
          </cell>
          <cell r="B558" t="str">
            <v>Description</v>
          </cell>
          <cell r="C558" t="str">
            <v>UM</v>
          </cell>
          <cell r="D558" t="str">
            <v>Rev</v>
          </cell>
          <cell r="E558" t="str">
            <v>Brk Cat</v>
          </cell>
          <cell r="F558" t="str">
            <v>Group</v>
          </cell>
          <cell r="G558" t="str">
            <v>Type</v>
          </cell>
          <cell r="H558" t="str">
            <v>St</v>
          </cell>
          <cell r="I558" t="str">
            <v>Added</v>
          </cell>
        </row>
        <row r="559">
          <cell r="A559" t="str">
            <v>------------------</v>
          </cell>
          <cell r="B559" t="str">
            <v>------------------------------------------------</v>
          </cell>
          <cell r="C559" t="str">
            <v>--</v>
          </cell>
          <cell r="D559" t="str">
            <v>----</v>
          </cell>
          <cell r="E559" t="str">
            <v>------------------</v>
          </cell>
          <cell r="F559" t="str">
            <v>--------</v>
          </cell>
          <cell r="G559" t="str">
            <v>--------</v>
          </cell>
          <cell r="H559" t="str">
            <v>--------</v>
          </cell>
          <cell r="I559" t="str">
            <v>--------</v>
          </cell>
        </row>
        <row r="560">
          <cell r="A560" t="str">
            <v>2WG-027/11</v>
          </cell>
          <cell r="B560" t="str">
            <v>GLAZE BEIGE COLOR</v>
          </cell>
          <cell r="C560" t="str">
            <v>KG</v>
          </cell>
          <cell r="F560" t="str">
            <v>SGGLAZED</v>
          </cell>
          <cell r="G560" t="str">
            <v>GLAZE</v>
          </cell>
          <cell r="H560" t="str">
            <v>ACTIVE</v>
          </cell>
          <cell r="I560">
            <v>40605</v>
          </cell>
        </row>
        <row r="561">
          <cell r="A561" t="str">
            <v>2WG-027/12</v>
          </cell>
          <cell r="B561" t="str">
            <v>GLAZE BLUE COLOR</v>
          </cell>
          <cell r="C561" t="str">
            <v>KG</v>
          </cell>
          <cell r="F561" t="str">
            <v>SGGLAZED</v>
          </cell>
          <cell r="G561" t="str">
            <v>GLAZE</v>
          </cell>
          <cell r="H561" t="str">
            <v>ACTIVE</v>
          </cell>
          <cell r="I561">
            <v>40605</v>
          </cell>
        </row>
        <row r="562">
          <cell r="A562" t="str">
            <v>2WG-027/13</v>
          </cell>
          <cell r="B562" t="str">
            <v>GLAZE GREEN COLOR</v>
          </cell>
          <cell r="C562" t="str">
            <v>KG</v>
          </cell>
          <cell r="F562" t="str">
            <v>SGGLAZED</v>
          </cell>
          <cell r="G562" t="str">
            <v>GLAZE</v>
          </cell>
          <cell r="H562" t="str">
            <v>ACTIVE</v>
          </cell>
          <cell r="I562">
            <v>40605</v>
          </cell>
        </row>
        <row r="563">
          <cell r="A563" t="str">
            <v>2WG-027/14</v>
          </cell>
          <cell r="B563" t="str">
            <v>GLAZE LIGHT GREY COLOR</v>
          </cell>
          <cell r="C563" t="str">
            <v>KG</v>
          </cell>
          <cell r="F563" t="str">
            <v>SGGLAZED</v>
          </cell>
          <cell r="G563" t="str">
            <v>GLAZE</v>
          </cell>
          <cell r="H563" t="str">
            <v>ACTIVE</v>
          </cell>
          <cell r="I563">
            <v>40605</v>
          </cell>
        </row>
        <row r="564">
          <cell r="A564" t="str">
            <v>2WG-027/15</v>
          </cell>
          <cell r="B564" t="str">
            <v>GLAZE DARK GREY COLOR</v>
          </cell>
          <cell r="C564" t="str">
            <v>KG</v>
          </cell>
          <cell r="F564" t="str">
            <v>SGGLAZED</v>
          </cell>
          <cell r="G564" t="str">
            <v>GLAZE</v>
          </cell>
          <cell r="H564" t="str">
            <v>ACTIVE</v>
          </cell>
          <cell r="I564">
            <v>40605</v>
          </cell>
        </row>
        <row r="565">
          <cell r="A565" t="str">
            <v>2WG-027/16</v>
          </cell>
          <cell r="B565" t="str">
            <v>GLAZE BROWN COLOR</v>
          </cell>
          <cell r="C565" t="str">
            <v>KG</v>
          </cell>
          <cell r="F565" t="str">
            <v>SGGLAZED</v>
          </cell>
          <cell r="G565" t="str">
            <v>GLAZE</v>
          </cell>
          <cell r="H565" t="str">
            <v>ACTIVE</v>
          </cell>
          <cell r="I565">
            <v>40605</v>
          </cell>
        </row>
        <row r="566">
          <cell r="A566" t="str">
            <v>2WG-027/17</v>
          </cell>
          <cell r="B566" t="str">
            <v>COLOR GLAZE</v>
          </cell>
          <cell r="C566" t="str">
            <v>KG</v>
          </cell>
          <cell r="F566" t="str">
            <v>SGGLAZED</v>
          </cell>
          <cell r="G566" t="str">
            <v>GLAZE</v>
          </cell>
          <cell r="H566" t="str">
            <v>ACTIVE</v>
          </cell>
          <cell r="I566">
            <v>40773</v>
          </cell>
        </row>
        <row r="567">
          <cell r="B567" t="str">
            <v>BATIK BLACK</v>
          </cell>
        </row>
        <row r="568">
          <cell r="A568" t="str">
            <v>2WG-027/18</v>
          </cell>
          <cell r="B568" t="str">
            <v>COLOR GLAZE</v>
          </cell>
          <cell r="C568" t="str">
            <v>KG</v>
          </cell>
          <cell r="F568" t="str">
            <v>SGGLAZED</v>
          </cell>
          <cell r="G568" t="str">
            <v>GLAZE</v>
          </cell>
          <cell r="H568" t="str">
            <v>ACTIVE</v>
          </cell>
          <cell r="I568">
            <v>40791</v>
          </cell>
        </row>
        <row r="569">
          <cell r="B569" t="str">
            <v>BATIK BROWN</v>
          </cell>
        </row>
        <row r="570">
          <cell r="A570" t="str">
            <v>2WG-027/19</v>
          </cell>
          <cell r="B570" t="str">
            <v>COLOR GLAZE</v>
          </cell>
          <cell r="C570" t="str">
            <v>KG</v>
          </cell>
          <cell r="F570" t="str">
            <v>SGGLAZED</v>
          </cell>
          <cell r="G570" t="str">
            <v>GLAZE</v>
          </cell>
          <cell r="H570" t="str">
            <v>ACTIVE</v>
          </cell>
          <cell r="I570">
            <v>40791</v>
          </cell>
        </row>
        <row r="571">
          <cell r="B571" t="str">
            <v>BATIK BEIGE</v>
          </cell>
        </row>
        <row r="572">
          <cell r="A572" t="str">
            <v>2WG-027/2</v>
          </cell>
          <cell r="B572" t="str">
            <v>COLOR GLAZE</v>
          </cell>
          <cell r="C572" t="str">
            <v>KG</v>
          </cell>
          <cell r="F572" t="str">
            <v>SGGLAZED</v>
          </cell>
          <cell r="G572" t="str">
            <v>GLAZE</v>
          </cell>
          <cell r="H572" t="str">
            <v>ACTIVE</v>
          </cell>
          <cell r="I572">
            <v>40028</v>
          </cell>
        </row>
        <row r="573">
          <cell r="A573" t="str">
            <v>2WG-027/20</v>
          </cell>
          <cell r="B573" t="str">
            <v>COLOR GLAZE</v>
          </cell>
          <cell r="C573" t="str">
            <v>KG</v>
          </cell>
          <cell r="F573" t="str">
            <v>SGGLAZED</v>
          </cell>
          <cell r="G573" t="str">
            <v>GLAZE</v>
          </cell>
          <cell r="H573" t="str">
            <v>ACTIVE</v>
          </cell>
          <cell r="I573">
            <v>40814</v>
          </cell>
        </row>
        <row r="574">
          <cell r="B574" t="str">
            <v>THONGPOON BEIGE</v>
          </cell>
        </row>
        <row r="575">
          <cell r="A575" t="str">
            <v>2WG-027/21</v>
          </cell>
          <cell r="B575" t="str">
            <v>COLOR GLAZE</v>
          </cell>
          <cell r="C575" t="str">
            <v>KG</v>
          </cell>
          <cell r="F575" t="str">
            <v>SGGLAZED</v>
          </cell>
          <cell r="G575" t="str">
            <v>GLAZE</v>
          </cell>
          <cell r="H575" t="str">
            <v>ACTIVE</v>
          </cell>
          <cell r="I575">
            <v>40814</v>
          </cell>
        </row>
        <row r="576">
          <cell r="B576" t="str">
            <v>THONGPOON OAK</v>
          </cell>
        </row>
        <row r="577">
          <cell r="A577" t="str">
            <v>2WG-027/22</v>
          </cell>
          <cell r="B577" t="str">
            <v>COLOR GLAZE</v>
          </cell>
          <cell r="C577" t="str">
            <v>KG</v>
          </cell>
          <cell r="F577" t="str">
            <v>SGGLAZED</v>
          </cell>
          <cell r="G577" t="str">
            <v>GLAZE</v>
          </cell>
          <cell r="H577" t="str">
            <v>ACTIVE</v>
          </cell>
          <cell r="I577">
            <v>40828</v>
          </cell>
        </row>
        <row r="578">
          <cell r="B578" t="str">
            <v>THONGPOON BROWN</v>
          </cell>
        </row>
        <row r="579">
          <cell r="A579" t="str">
            <v>2WG-027/23</v>
          </cell>
          <cell r="B579" t="str">
            <v>COLOR GLAZE</v>
          </cell>
          <cell r="C579" t="str">
            <v>KG</v>
          </cell>
          <cell r="F579" t="str">
            <v>SGGLAZED</v>
          </cell>
          <cell r="G579" t="str">
            <v>GLAZE</v>
          </cell>
          <cell r="H579" t="str">
            <v>ACTIVE</v>
          </cell>
          <cell r="I579">
            <v>40835</v>
          </cell>
        </row>
        <row r="580">
          <cell r="B580" t="str">
            <v>THONGPOON CREAM</v>
          </cell>
        </row>
        <row r="581">
          <cell r="A581" t="str">
            <v>2WG-027/24</v>
          </cell>
          <cell r="B581" t="str">
            <v>COLOR GLAZE</v>
          </cell>
          <cell r="C581" t="str">
            <v>KG</v>
          </cell>
          <cell r="F581" t="str">
            <v>SGGLAZED</v>
          </cell>
          <cell r="G581" t="str">
            <v>GLAZE</v>
          </cell>
          <cell r="H581" t="str">
            <v>ACTIVE</v>
          </cell>
          <cell r="I581">
            <v>41072</v>
          </cell>
        </row>
        <row r="582">
          <cell r="B582" t="str">
            <v>MILANO BEIGE</v>
          </cell>
        </row>
        <row r="583">
          <cell r="A583" t="str">
            <v>2WG-027/25</v>
          </cell>
          <cell r="B583" t="str">
            <v>COLOR GLAZE</v>
          </cell>
          <cell r="C583" t="str">
            <v>KG</v>
          </cell>
          <cell r="F583" t="str">
            <v>SGGLAZED</v>
          </cell>
          <cell r="G583" t="str">
            <v>GLAZE</v>
          </cell>
          <cell r="H583" t="str">
            <v>ACTIVE</v>
          </cell>
          <cell r="I583">
            <v>41072</v>
          </cell>
        </row>
        <row r="584">
          <cell r="B584" t="str">
            <v>MILANO OAK</v>
          </cell>
        </row>
        <row r="585">
          <cell r="A585" t="str">
            <v>2WG-027/3</v>
          </cell>
          <cell r="B585" t="str">
            <v>COLOR GLAZE</v>
          </cell>
          <cell r="C585" t="str">
            <v>KG</v>
          </cell>
          <cell r="F585" t="str">
            <v>SGGLAZED</v>
          </cell>
          <cell r="G585" t="str">
            <v>GLAZE</v>
          </cell>
          <cell r="H585" t="str">
            <v>ACTIVE</v>
          </cell>
          <cell r="I585">
            <v>40028</v>
          </cell>
        </row>
        <row r="586">
          <cell r="A586" t="str">
            <v>2WG-027/4</v>
          </cell>
          <cell r="B586" t="str">
            <v>COLOR GLAZE</v>
          </cell>
          <cell r="C586" t="str">
            <v>KG</v>
          </cell>
          <cell r="F586" t="str">
            <v>SGGLAZED</v>
          </cell>
          <cell r="G586" t="str">
            <v>GLAZE</v>
          </cell>
          <cell r="H586" t="str">
            <v>ACTIVE</v>
          </cell>
          <cell r="I586">
            <v>40029</v>
          </cell>
        </row>
        <row r="587">
          <cell r="A587" t="str">
            <v>2WG-027/5</v>
          </cell>
          <cell r="B587" t="str">
            <v>COLOR GLAZE</v>
          </cell>
          <cell r="C587" t="str">
            <v>KG</v>
          </cell>
          <cell r="F587" t="str">
            <v>SGGLAZED</v>
          </cell>
          <cell r="G587" t="str">
            <v>GLAZE</v>
          </cell>
          <cell r="H587" t="str">
            <v>ACTIVE</v>
          </cell>
          <cell r="I587">
            <v>40193</v>
          </cell>
        </row>
        <row r="588">
          <cell r="A588" t="str">
            <v>2WG-027/6</v>
          </cell>
          <cell r="B588" t="str">
            <v>COLOR GLAZE</v>
          </cell>
          <cell r="C588" t="str">
            <v>KG</v>
          </cell>
          <cell r="F588" t="str">
            <v>SGGLAZED</v>
          </cell>
          <cell r="G588" t="str">
            <v>GLAZE</v>
          </cell>
          <cell r="H588" t="str">
            <v>ACTIVE</v>
          </cell>
          <cell r="I588">
            <v>40193</v>
          </cell>
        </row>
        <row r="589">
          <cell r="A589" t="str">
            <v>2WG-027/7</v>
          </cell>
          <cell r="B589" t="str">
            <v>COLOR GLAZE</v>
          </cell>
          <cell r="C589" t="str">
            <v>KG</v>
          </cell>
          <cell r="F589" t="str">
            <v>SGGLAZED</v>
          </cell>
          <cell r="G589" t="str">
            <v>GLAZE</v>
          </cell>
          <cell r="H589" t="str">
            <v>ACTIVE</v>
          </cell>
          <cell r="I589">
            <v>40193</v>
          </cell>
        </row>
        <row r="590">
          <cell r="A590" t="str">
            <v>2WG-027/8</v>
          </cell>
          <cell r="B590" t="str">
            <v>COLOR GLAZE</v>
          </cell>
          <cell r="C590" t="str">
            <v>KG</v>
          </cell>
          <cell r="F590" t="str">
            <v>SGGLAZED</v>
          </cell>
          <cell r="G590" t="str">
            <v>GLAZE</v>
          </cell>
          <cell r="H590" t="str">
            <v>ACTIVE</v>
          </cell>
          <cell r="I590">
            <v>40255</v>
          </cell>
        </row>
        <row r="591">
          <cell r="A591" t="str">
            <v>2WG-027/9</v>
          </cell>
          <cell r="B591" t="str">
            <v>COLOR GLAZE</v>
          </cell>
          <cell r="C591" t="str">
            <v>KG</v>
          </cell>
          <cell r="F591" t="str">
            <v>SGGLAZED</v>
          </cell>
          <cell r="G591" t="str">
            <v>GLAZE</v>
          </cell>
          <cell r="H591" t="str">
            <v>ACTIVE</v>
          </cell>
          <cell r="I591">
            <v>40458</v>
          </cell>
        </row>
        <row r="592">
          <cell r="A592" t="str">
            <v>2WG-028</v>
          </cell>
          <cell r="B592" t="str">
            <v>GLAZE 80:20</v>
          </cell>
          <cell r="C592" t="str">
            <v>KG</v>
          </cell>
          <cell r="F592" t="str">
            <v>SGGLAZED</v>
          </cell>
          <cell r="G592" t="str">
            <v>GLAZE</v>
          </cell>
          <cell r="H592" t="str">
            <v>ACTIVE</v>
          </cell>
          <cell r="I592">
            <v>40049</v>
          </cell>
        </row>
        <row r="593">
          <cell r="A593" t="str">
            <v>2WG-028/1</v>
          </cell>
          <cell r="B593" t="str">
            <v>COLOR GLAZE</v>
          </cell>
          <cell r="C593" t="str">
            <v>KG</v>
          </cell>
          <cell r="F593" t="str">
            <v>SGGLAZED</v>
          </cell>
          <cell r="G593" t="str">
            <v>GLAZE</v>
          </cell>
          <cell r="H593" t="str">
            <v>ACTIVE</v>
          </cell>
          <cell r="I593">
            <v>40049</v>
          </cell>
        </row>
        <row r="594">
          <cell r="A594" t="str">
            <v>2WG-028/2</v>
          </cell>
          <cell r="B594" t="str">
            <v>COLOR GLAZE</v>
          </cell>
          <cell r="C594" t="str">
            <v>KG</v>
          </cell>
          <cell r="F594" t="str">
            <v>SGGLAZED</v>
          </cell>
          <cell r="G594" t="str">
            <v>GLAZE</v>
          </cell>
          <cell r="H594" t="str">
            <v>ACTIVE</v>
          </cell>
          <cell r="I594">
            <v>40049</v>
          </cell>
        </row>
        <row r="595">
          <cell r="A595" t="str">
            <v>2WG-028/3</v>
          </cell>
          <cell r="B595" t="str">
            <v>COLOR GLAZE</v>
          </cell>
          <cell r="C595" t="str">
            <v>KG</v>
          </cell>
          <cell r="F595" t="str">
            <v>SGGLAZED</v>
          </cell>
          <cell r="G595" t="str">
            <v>GLAZE</v>
          </cell>
          <cell r="H595" t="str">
            <v>ACTIVE</v>
          </cell>
          <cell r="I595">
            <v>40049</v>
          </cell>
        </row>
        <row r="596">
          <cell r="A596" t="str">
            <v>2WG-028/4</v>
          </cell>
          <cell r="B596" t="str">
            <v>COLOR GLAZE</v>
          </cell>
          <cell r="C596" t="str">
            <v>KG</v>
          </cell>
          <cell r="F596" t="str">
            <v>SGGLAZED</v>
          </cell>
          <cell r="G596" t="str">
            <v>GLAZE</v>
          </cell>
          <cell r="H596" t="str">
            <v>ACTIVE</v>
          </cell>
          <cell r="I596">
            <v>40049</v>
          </cell>
        </row>
        <row r="597">
          <cell r="A597" t="str">
            <v>2WG-029</v>
          </cell>
          <cell r="B597" t="str">
            <v>MATT GLAZE</v>
          </cell>
          <cell r="C597" t="str">
            <v>KG</v>
          </cell>
          <cell r="F597" t="str">
            <v>SGGLAZED</v>
          </cell>
          <cell r="G597" t="str">
            <v>GLAZE</v>
          </cell>
          <cell r="H597" t="str">
            <v>ACTIVE</v>
          </cell>
          <cell r="I597">
            <v>40059</v>
          </cell>
        </row>
        <row r="598">
          <cell r="A598" t="str">
            <v>2WG-029/1</v>
          </cell>
          <cell r="B598" t="str">
            <v>COLOR GLAZE</v>
          </cell>
          <cell r="C598" t="str">
            <v>KG</v>
          </cell>
          <cell r="F598" t="str">
            <v>SGGLAZED</v>
          </cell>
          <cell r="G598" t="str">
            <v>GLAZE</v>
          </cell>
          <cell r="H598" t="str">
            <v>ACTIVE</v>
          </cell>
          <cell r="I598">
            <v>40138</v>
          </cell>
        </row>
        <row r="599">
          <cell r="A599" t="str">
            <v>2WG-030</v>
          </cell>
          <cell r="B599" t="str">
            <v>GLAZE ORANGE COLOR</v>
          </cell>
          <cell r="C599" t="str">
            <v>KG</v>
          </cell>
          <cell r="F599" t="str">
            <v>SGGLAZED</v>
          </cell>
          <cell r="G599" t="str">
            <v>ZZZ</v>
          </cell>
          <cell r="H599" t="str">
            <v>ACTIVE</v>
          </cell>
          <cell r="I599">
            <v>40393</v>
          </cell>
        </row>
        <row r="600">
          <cell r="A600" t="str">
            <v>2WG-031</v>
          </cell>
          <cell r="B600" t="str">
            <v>GLAZE</v>
          </cell>
          <cell r="C600" t="str">
            <v>KG</v>
          </cell>
          <cell r="F600" t="str">
            <v>SGGLAZED</v>
          </cell>
          <cell r="G600" t="str">
            <v>GLAZE</v>
          </cell>
          <cell r="H600" t="str">
            <v>ACTIVE</v>
          </cell>
          <cell r="I600">
            <v>40688</v>
          </cell>
        </row>
        <row r="601">
          <cell r="A601" t="str">
            <v>2WG-031/1</v>
          </cell>
          <cell r="B601" t="str">
            <v>GLAZE BLUE COLOR</v>
          </cell>
          <cell r="C601" t="str">
            <v>KG</v>
          </cell>
          <cell r="F601" t="str">
            <v>SGGLAZED</v>
          </cell>
          <cell r="G601" t="str">
            <v>GLAZE</v>
          </cell>
          <cell r="H601" t="str">
            <v>ACTIVE</v>
          </cell>
          <cell r="I601">
            <v>40688</v>
          </cell>
        </row>
        <row r="602">
          <cell r="A602" t="str">
            <v>2WG-031/2</v>
          </cell>
          <cell r="B602" t="str">
            <v>GLAZE GREEN COLOR</v>
          </cell>
          <cell r="C602" t="str">
            <v>KG</v>
          </cell>
          <cell r="F602" t="str">
            <v>SGGLAZED</v>
          </cell>
          <cell r="G602" t="str">
            <v>GLAZE</v>
          </cell>
          <cell r="H602" t="str">
            <v>ACTIVE</v>
          </cell>
          <cell r="I602">
            <v>40688</v>
          </cell>
        </row>
        <row r="603">
          <cell r="A603" t="str">
            <v>2WG-031/3</v>
          </cell>
          <cell r="B603" t="str">
            <v>GLAZE BLACK COLOR</v>
          </cell>
          <cell r="C603" t="str">
            <v>KG</v>
          </cell>
          <cell r="F603" t="str">
            <v>SGGLAZED</v>
          </cell>
          <cell r="G603" t="str">
            <v>GLAZE</v>
          </cell>
          <cell r="H603" t="str">
            <v>ACTIVE</v>
          </cell>
          <cell r="I603">
            <v>40827</v>
          </cell>
        </row>
        <row r="604">
          <cell r="A604" t="str">
            <v>2WG-032</v>
          </cell>
          <cell r="B604" t="str">
            <v>GLAZE</v>
          </cell>
          <cell r="C604" t="str">
            <v>KG</v>
          </cell>
          <cell r="F604" t="str">
            <v>SGGLAZED</v>
          </cell>
          <cell r="G604" t="str">
            <v>GLAZE</v>
          </cell>
          <cell r="H604" t="str">
            <v>ACTIVE</v>
          </cell>
          <cell r="I604">
            <v>40831</v>
          </cell>
        </row>
        <row r="605">
          <cell r="B605" t="str">
            <v>CATALINA WHITE</v>
          </cell>
        </row>
        <row r="606">
          <cell r="A606" t="str">
            <v>2WG-032/1</v>
          </cell>
          <cell r="B606" t="str">
            <v>GLAZE</v>
          </cell>
          <cell r="C606" t="str">
            <v>KG</v>
          </cell>
          <cell r="F606" t="str">
            <v>SGGLAZED</v>
          </cell>
          <cell r="G606" t="str">
            <v>GLAZE</v>
          </cell>
          <cell r="H606" t="str">
            <v>ACTIVE</v>
          </cell>
          <cell r="I606">
            <v>41029</v>
          </cell>
        </row>
        <row r="607">
          <cell r="B607" t="str">
            <v>PLUTO WHITE</v>
          </cell>
        </row>
        <row r="608">
          <cell r="A608" t="str">
            <v>2WG-032/2</v>
          </cell>
          <cell r="B608" t="str">
            <v>GLAZE</v>
          </cell>
          <cell r="C608" t="str">
            <v>KG</v>
          </cell>
          <cell r="F608" t="str">
            <v>SGGLAZED</v>
          </cell>
          <cell r="G608" t="str">
            <v>GLAZE</v>
          </cell>
          <cell r="H608" t="str">
            <v>ACTIVE</v>
          </cell>
          <cell r="I608">
            <v>41029</v>
          </cell>
        </row>
        <row r="609">
          <cell r="B609" t="str">
            <v>PANDORA GREY</v>
          </cell>
        </row>
        <row r="610">
          <cell r="A610" t="str">
            <v>_x000C_ppptrp11.p 2+</v>
          </cell>
          <cell r="B610" t="str">
            <v>1.5.2 Item D</v>
          </cell>
          <cell r="C610" t="str">
            <v>at</v>
          </cell>
          <cell r="D610" t="str">
            <v>a Rep</v>
          </cell>
          <cell r="E610" t="str">
            <v>ort</v>
          </cell>
          <cell r="H610" t="str">
            <v>Dat</v>
          </cell>
          <cell r="I610" t="str">
            <v>e: 09/07</v>
          </cell>
        </row>
        <row r="611">
          <cell r="A611" t="str">
            <v>Page:    12</v>
          </cell>
          <cell r="B611" t="str">
            <v>T.T. CERAMIC</v>
          </cell>
          <cell r="C611" t="str">
            <v>C</v>
          </cell>
          <cell r="D611" t="str">
            <v>O.,LT</v>
          </cell>
          <cell r="E611" t="str">
            <v>D.</v>
          </cell>
          <cell r="H611" t="str">
            <v>Time</v>
          </cell>
          <cell r="I611" t="str">
            <v>: 08:55:</v>
          </cell>
        </row>
        <row r="612">
          <cell r="A612" t="str">
            <v>2000 SEMI PART</v>
          </cell>
          <cell r="B612" t="str">
            <v>(Continued)</v>
          </cell>
        </row>
        <row r="613">
          <cell r="E613" t="str">
            <v>Drawing</v>
          </cell>
        </row>
        <row r="614">
          <cell r="A614" t="str">
            <v>Item Number</v>
          </cell>
          <cell r="B614" t="str">
            <v>Description</v>
          </cell>
          <cell r="C614" t="str">
            <v>UM</v>
          </cell>
          <cell r="D614" t="str">
            <v>Rev</v>
          </cell>
          <cell r="E614" t="str">
            <v>Brk Cat</v>
          </cell>
          <cell r="F614" t="str">
            <v>Group</v>
          </cell>
          <cell r="G614" t="str">
            <v>Type</v>
          </cell>
          <cell r="H614" t="str">
            <v>St</v>
          </cell>
          <cell r="I614" t="str">
            <v>Added</v>
          </cell>
        </row>
        <row r="615">
          <cell r="A615" t="str">
            <v>------------------</v>
          </cell>
          <cell r="B615" t="str">
            <v>------------------------------------------------</v>
          </cell>
          <cell r="C615" t="str">
            <v>--</v>
          </cell>
          <cell r="D615" t="str">
            <v>----</v>
          </cell>
          <cell r="E615" t="str">
            <v>------------------</v>
          </cell>
          <cell r="F615" t="str">
            <v>--------</v>
          </cell>
          <cell r="G615" t="str">
            <v>--------</v>
          </cell>
          <cell r="H615" t="str">
            <v>--------</v>
          </cell>
          <cell r="I615" t="str">
            <v>--------</v>
          </cell>
        </row>
        <row r="616">
          <cell r="A616" t="str">
            <v>2WR-001</v>
          </cell>
          <cell r="B616" t="str">
            <v>PRINTING(BLUE COLOR)</v>
          </cell>
          <cell r="C616" t="str">
            <v>KG</v>
          </cell>
          <cell r="F616" t="str">
            <v>SGSCREEN</v>
          </cell>
          <cell r="G616" t="str">
            <v>SCREEN</v>
          </cell>
          <cell r="H616" t="str">
            <v>ACTIVE</v>
          </cell>
          <cell r="I616">
            <v>39603</v>
          </cell>
        </row>
        <row r="617">
          <cell r="A617" t="str">
            <v>2WR-002</v>
          </cell>
          <cell r="B617" t="str">
            <v>PRINTING(GREY COLOR)</v>
          </cell>
          <cell r="C617" t="str">
            <v>KG</v>
          </cell>
          <cell r="F617" t="str">
            <v>SGSCREEN</v>
          </cell>
          <cell r="G617" t="str">
            <v>SCREEN</v>
          </cell>
          <cell r="H617" t="str">
            <v>ACTIVE</v>
          </cell>
          <cell r="I617">
            <v>39603</v>
          </cell>
        </row>
        <row r="618">
          <cell r="A618" t="str">
            <v>2WR-003</v>
          </cell>
          <cell r="B618" t="str">
            <v>PRINTING(BROWN COLOR)</v>
          </cell>
          <cell r="C618" t="str">
            <v>KG</v>
          </cell>
          <cell r="F618" t="str">
            <v>SGSCREEN</v>
          </cell>
          <cell r="G618" t="str">
            <v>SCREEN</v>
          </cell>
          <cell r="H618" t="str">
            <v>ACTIVE</v>
          </cell>
          <cell r="I618">
            <v>39604</v>
          </cell>
        </row>
        <row r="619">
          <cell r="A619" t="str">
            <v>2WR-004</v>
          </cell>
          <cell r="B619" t="str">
            <v>PRINTING(BROWN COLOR)</v>
          </cell>
          <cell r="C619" t="str">
            <v>KG</v>
          </cell>
          <cell r="F619" t="str">
            <v>SGSCREEN</v>
          </cell>
          <cell r="G619" t="str">
            <v>SCREEN</v>
          </cell>
          <cell r="H619" t="str">
            <v>ACTIVE</v>
          </cell>
          <cell r="I619">
            <v>39604</v>
          </cell>
        </row>
        <row r="620">
          <cell r="A620" t="str">
            <v>2WR-005</v>
          </cell>
          <cell r="B620" t="str">
            <v>PRINTING(BROWN COLOR)</v>
          </cell>
          <cell r="C620" t="str">
            <v>KG</v>
          </cell>
          <cell r="F620" t="str">
            <v>ZZZ</v>
          </cell>
          <cell r="G620" t="str">
            <v>SCREEN</v>
          </cell>
          <cell r="H620" t="str">
            <v>PRELEASE</v>
          </cell>
          <cell r="I620">
            <v>39604</v>
          </cell>
        </row>
        <row r="621">
          <cell r="A621" t="str">
            <v>2WR-006</v>
          </cell>
          <cell r="B621" t="str">
            <v>PRINTING(BROWN COLOR)</v>
          </cell>
          <cell r="C621" t="str">
            <v>KG</v>
          </cell>
          <cell r="F621" t="str">
            <v>ZZZ</v>
          </cell>
          <cell r="G621" t="str">
            <v>SCREEN</v>
          </cell>
          <cell r="H621" t="str">
            <v>PRELEASE</v>
          </cell>
          <cell r="I621">
            <v>39604</v>
          </cell>
        </row>
        <row r="622">
          <cell r="A622" t="str">
            <v>2WR-007</v>
          </cell>
          <cell r="B622" t="str">
            <v>PRINTING(BEIGE COLOR)</v>
          </cell>
          <cell r="C622" t="str">
            <v>KG</v>
          </cell>
          <cell r="F622" t="str">
            <v>SGSCREEN</v>
          </cell>
          <cell r="G622" t="str">
            <v>SCREEN</v>
          </cell>
          <cell r="H622" t="str">
            <v>ACTIVE</v>
          </cell>
          <cell r="I622">
            <v>39605</v>
          </cell>
        </row>
        <row r="623">
          <cell r="A623" t="str">
            <v>2WR-008</v>
          </cell>
          <cell r="B623" t="str">
            <v>PRINTING (BEIGE COLOR)</v>
          </cell>
          <cell r="C623" t="str">
            <v>KG</v>
          </cell>
          <cell r="F623" t="str">
            <v>SGSCREEN</v>
          </cell>
          <cell r="G623" t="str">
            <v>SCREEN</v>
          </cell>
          <cell r="H623" t="str">
            <v>ACTIVE</v>
          </cell>
          <cell r="I623">
            <v>39605</v>
          </cell>
        </row>
        <row r="624">
          <cell r="A624" t="str">
            <v>2WR-009</v>
          </cell>
          <cell r="B624" t="str">
            <v>BEIGE COLOR</v>
          </cell>
          <cell r="C624" t="str">
            <v>KG</v>
          </cell>
          <cell r="F624" t="str">
            <v>SGSCREEN</v>
          </cell>
          <cell r="G624" t="str">
            <v>SCREEN</v>
          </cell>
          <cell r="H624" t="str">
            <v>ACTIVE</v>
          </cell>
          <cell r="I624">
            <v>39627</v>
          </cell>
        </row>
        <row r="625">
          <cell r="A625" t="str">
            <v>2WR-010</v>
          </cell>
          <cell r="B625" t="str">
            <v>YELLOW COLOR</v>
          </cell>
          <cell r="C625" t="str">
            <v>KG</v>
          </cell>
          <cell r="F625" t="str">
            <v>SGSCREEN</v>
          </cell>
          <cell r="G625" t="str">
            <v>SCREEN</v>
          </cell>
          <cell r="H625" t="str">
            <v>ACTIVE</v>
          </cell>
          <cell r="I625">
            <v>39627</v>
          </cell>
        </row>
        <row r="626">
          <cell r="A626" t="str">
            <v>2WR-013</v>
          </cell>
          <cell r="B626" t="str">
            <v>GREY COLOR</v>
          </cell>
          <cell r="C626" t="str">
            <v>KG</v>
          </cell>
          <cell r="F626" t="str">
            <v>SGSCREEN</v>
          </cell>
          <cell r="G626" t="str">
            <v>SCREEN</v>
          </cell>
          <cell r="H626" t="str">
            <v>ACTIVE</v>
          </cell>
          <cell r="I626">
            <v>39627</v>
          </cell>
        </row>
        <row r="627">
          <cell r="A627" t="str">
            <v>2WR-014</v>
          </cell>
          <cell r="B627" t="str">
            <v>GREY COLOR</v>
          </cell>
          <cell r="C627" t="str">
            <v>KG</v>
          </cell>
          <cell r="F627" t="str">
            <v>SGSCREEN</v>
          </cell>
          <cell r="G627" t="str">
            <v>SCREEN</v>
          </cell>
          <cell r="H627" t="str">
            <v>ACTIVE</v>
          </cell>
          <cell r="I627">
            <v>39627</v>
          </cell>
        </row>
        <row r="628">
          <cell r="A628" t="str">
            <v>2WR-015</v>
          </cell>
          <cell r="B628" t="str">
            <v>BROWN COLOR</v>
          </cell>
          <cell r="C628" t="str">
            <v>KG</v>
          </cell>
          <cell r="F628" t="str">
            <v>SGSCREEN</v>
          </cell>
          <cell r="G628" t="str">
            <v>SCREEN</v>
          </cell>
          <cell r="H628" t="str">
            <v>ACTIVE</v>
          </cell>
          <cell r="I628">
            <v>39627</v>
          </cell>
        </row>
        <row r="629">
          <cell r="A629" t="str">
            <v>2WR-016</v>
          </cell>
          <cell r="B629" t="str">
            <v>BROWN COLOR</v>
          </cell>
          <cell r="C629" t="str">
            <v>KG</v>
          </cell>
          <cell r="F629" t="str">
            <v>SGSCREEN</v>
          </cell>
          <cell r="G629" t="str">
            <v>SCREEN</v>
          </cell>
          <cell r="H629" t="str">
            <v>ACTIVE</v>
          </cell>
          <cell r="I629">
            <v>39627</v>
          </cell>
        </row>
        <row r="630">
          <cell r="A630" t="str">
            <v>2WR-017</v>
          </cell>
          <cell r="B630" t="str">
            <v>BEIGE COLOR</v>
          </cell>
          <cell r="C630" t="str">
            <v>KG</v>
          </cell>
          <cell r="F630" t="str">
            <v>SGSCREEN</v>
          </cell>
          <cell r="G630" t="str">
            <v>SCREEN</v>
          </cell>
          <cell r="H630" t="str">
            <v>ACTIVE</v>
          </cell>
          <cell r="I630">
            <v>39630</v>
          </cell>
        </row>
        <row r="631">
          <cell r="A631" t="str">
            <v>2WR-018</v>
          </cell>
          <cell r="B631" t="str">
            <v>BROWN COLOR</v>
          </cell>
          <cell r="C631" t="str">
            <v>KG</v>
          </cell>
          <cell r="F631" t="str">
            <v>SGSCREEN</v>
          </cell>
          <cell r="G631" t="str">
            <v>SCREEN</v>
          </cell>
          <cell r="H631" t="str">
            <v>ACTIVE</v>
          </cell>
          <cell r="I631">
            <v>39630</v>
          </cell>
        </row>
        <row r="632">
          <cell r="A632" t="str">
            <v>2WR-019</v>
          </cell>
          <cell r="B632" t="str">
            <v>BROWN COLOR</v>
          </cell>
          <cell r="C632" t="str">
            <v>KG</v>
          </cell>
          <cell r="F632" t="str">
            <v>SGSCREEN</v>
          </cell>
          <cell r="G632" t="str">
            <v>SCREEN</v>
          </cell>
          <cell r="H632" t="str">
            <v>ACTIVE</v>
          </cell>
          <cell r="I632">
            <v>39630</v>
          </cell>
        </row>
        <row r="633">
          <cell r="A633" t="str">
            <v>2WR-020</v>
          </cell>
          <cell r="B633" t="str">
            <v>PROTECTION</v>
          </cell>
          <cell r="C633" t="str">
            <v>KG</v>
          </cell>
          <cell r="F633" t="str">
            <v>SGSCREEN</v>
          </cell>
          <cell r="G633" t="str">
            <v>SCREEN</v>
          </cell>
          <cell r="H633" t="str">
            <v>ACTIVE</v>
          </cell>
          <cell r="I633">
            <v>39630</v>
          </cell>
        </row>
        <row r="634">
          <cell r="A634" t="str">
            <v>2WR-020/1</v>
          </cell>
          <cell r="B634" t="str">
            <v>PROTECTION</v>
          </cell>
          <cell r="C634" t="str">
            <v>KG</v>
          </cell>
          <cell r="F634" t="str">
            <v>SGSCREEN</v>
          </cell>
          <cell r="G634" t="str">
            <v>SCREEN</v>
          </cell>
          <cell r="H634" t="str">
            <v>OBSOLETE</v>
          </cell>
          <cell r="I634">
            <v>40242</v>
          </cell>
        </row>
        <row r="635">
          <cell r="A635" t="str">
            <v>2WR-021</v>
          </cell>
          <cell r="B635" t="str">
            <v>PRINTING</v>
          </cell>
          <cell r="C635" t="str">
            <v>KG</v>
          </cell>
          <cell r="F635" t="str">
            <v>SGSCREEN</v>
          </cell>
          <cell r="G635" t="str">
            <v>SCREEN</v>
          </cell>
          <cell r="H635" t="str">
            <v>ACTIVE</v>
          </cell>
          <cell r="I635">
            <v>39932</v>
          </cell>
        </row>
        <row r="636">
          <cell r="A636" t="str">
            <v>2WR-022</v>
          </cell>
          <cell r="B636" t="str">
            <v>PRINTING</v>
          </cell>
          <cell r="C636" t="str">
            <v>KG</v>
          </cell>
          <cell r="F636" t="str">
            <v>SGSCREEN</v>
          </cell>
          <cell r="G636" t="str">
            <v>SCREEN</v>
          </cell>
          <cell r="H636" t="str">
            <v>ACTIVE</v>
          </cell>
          <cell r="I636">
            <v>39932</v>
          </cell>
        </row>
        <row r="637">
          <cell r="A637" t="str">
            <v>2WR-023</v>
          </cell>
          <cell r="B637" t="str">
            <v>PRINTING</v>
          </cell>
          <cell r="C637" t="str">
            <v>KG</v>
          </cell>
          <cell r="F637" t="str">
            <v>SGSCREEN</v>
          </cell>
          <cell r="G637" t="str">
            <v>SCREEN</v>
          </cell>
          <cell r="H637" t="str">
            <v>ACTIVE</v>
          </cell>
          <cell r="I637">
            <v>39933</v>
          </cell>
        </row>
        <row r="638">
          <cell r="A638" t="str">
            <v>2WR-024</v>
          </cell>
          <cell r="B638" t="str">
            <v>PRINTING</v>
          </cell>
          <cell r="C638" t="str">
            <v>KG</v>
          </cell>
          <cell r="F638" t="str">
            <v>SGSCREEN</v>
          </cell>
          <cell r="G638" t="str">
            <v>SCREEN</v>
          </cell>
          <cell r="H638" t="str">
            <v>ACTIVE</v>
          </cell>
          <cell r="I638">
            <v>39933</v>
          </cell>
        </row>
        <row r="639">
          <cell r="A639" t="str">
            <v>2WR-025</v>
          </cell>
          <cell r="B639" t="str">
            <v>PRINTING</v>
          </cell>
          <cell r="C639" t="str">
            <v>KG</v>
          </cell>
          <cell r="F639" t="str">
            <v>SGSCREEN</v>
          </cell>
          <cell r="G639" t="str">
            <v>SCREEN</v>
          </cell>
          <cell r="H639" t="str">
            <v>ACTIVE</v>
          </cell>
          <cell r="I639">
            <v>39933</v>
          </cell>
        </row>
        <row r="640">
          <cell r="A640" t="str">
            <v>2WR-026</v>
          </cell>
          <cell r="B640" t="str">
            <v>BROWN</v>
          </cell>
          <cell r="C640" t="str">
            <v>KG</v>
          </cell>
          <cell r="F640" t="str">
            <v>SGSCREEN</v>
          </cell>
          <cell r="G640" t="str">
            <v>SCREEN</v>
          </cell>
          <cell r="H640" t="str">
            <v>ACTIVE</v>
          </cell>
          <cell r="I640">
            <v>39933</v>
          </cell>
        </row>
        <row r="641">
          <cell r="A641" t="str">
            <v>2WR-027</v>
          </cell>
          <cell r="B641" t="str">
            <v>MAROON</v>
          </cell>
          <cell r="C641" t="str">
            <v>KG</v>
          </cell>
          <cell r="F641" t="str">
            <v>SGSCREEN</v>
          </cell>
          <cell r="G641" t="str">
            <v>SCREEN</v>
          </cell>
          <cell r="H641" t="str">
            <v>ACTIVE</v>
          </cell>
          <cell r="I641">
            <v>39933</v>
          </cell>
        </row>
        <row r="642">
          <cell r="A642" t="str">
            <v>2WR-028</v>
          </cell>
          <cell r="B642" t="str">
            <v>DARK BROWN</v>
          </cell>
          <cell r="C642" t="str">
            <v>KG</v>
          </cell>
          <cell r="F642" t="str">
            <v>SGSCREEN</v>
          </cell>
          <cell r="G642" t="str">
            <v>SCREEN</v>
          </cell>
          <cell r="H642" t="str">
            <v>ACTIVE</v>
          </cell>
          <cell r="I642">
            <v>39933</v>
          </cell>
        </row>
        <row r="643">
          <cell r="A643" t="str">
            <v>2WR-029</v>
          </cell>
          <cell r="B643" t="str">
            <v>PRINTING</v>
          </cell>
          <cell r="C643" t="str">
            <v>KG</v>
          </cell>
          <cell r="F643" t="str">
            <v>SGSCREEN</v>
          </cell>
          <cell r="G643" t="str">
            <v>SCREEN</v>
          </cell>
          <cell r="H643" t="str">
            <v>ACTIVE</v>
          </cell>
          <cell r="I643">
            <v>39935</v>
          </cell>
        </row>
        <row r="644">
          <cell r="A644" t="str">
            <v>2WR-030</v>
          </cell>
          <cell r="B644" t="str">
            <v>PRINTING</v>
          </cell>
          <cell r="C644" t="str">
            <v>KG</v>
          </cell>
          <cell r="F644" t="str">
            <v>SGSCREEN</v>
          </cell>
          <cell r="G644" t="str">
            <v>SCREEN</v>
          </cell>
          <cell r="H644" t="str">
            <v>ACTIVE</v>
          </cell>
          <cell r="I644">
            <v>39935</v>
          </cell>
        </row>
        <row r="645">
          <cell r="A645" t="str">
            <v>2WR-031</v>
          </cell>
          <cell r="B645" t="str">
            <v>PRINTING</v>
          </cell>
          <cell r="C645" t="str">
            <v>KG</v>
          </cell>
          <cell r="F645" t="str">
            <v>SGSCREEN</v>
          </cell>
          <cell r="G645" t="str">
            <v>SCREEN</v>
          </cell>
          <cell r="H645" t="str">
            <v>ACTIVE</v>
          </cell>
          <cell r="I645">
            <v>39935</v>
          </cell>
        </row>
        <row r="646">
          <cell r="A646" t="str">
            <v>2WR-032</v>
          </cell>
          <cell r="B646" t="str">
            <v>PRINTING</v>
          </cell>
          <cell r="C646" t="str">
            <v>KG</v>
          </cell>
          <cell r="F646" t="str">
            <v>SGSCREEN</v>
          </cell>
          <cell r="G646" t="str">
            <v>SCREEN</v>
          </cell>
          <cell r="H646" t="str">
            <v>ACTIVE</v>
          </cell>
          <cell r="I646">
            <v>39935</v>
          </cell>
        </row>
        <row r="647">
          <cell r="A647" t="str">
            <v>2WR-033</v>
          </cell>
          <cell r="B647" t="str">
            <v>PRINTING</v>
          </cell>
          <cell r="C647" t="str">
            <v>KG</v>
          </cell>
          <cell r="F647" t="str">
            <v>SGSCREEN</v>
          </cell>
          <cell r="G647" t="str">
            <v>SCREEN</v>
          </cell>
          <cell r="H647" t="str">
            <v>ACTIVE</v>
          </cell>
          <cell r="I647">
            <v>39935</v>
          </cell>
        </row>
        <row r="648">
          <cell r="A648" t="str">
            <v>2WR-034</v>
          </cell>
          <cell r="B648" t="str">
            <v>PRINTING</v>
          </cell>
          <cell r="C648" t="str">
            <v>KG</v>
          </cell>
          <cell r="F648" t="str">
            <v>SGSCREEN</v>
          </cell>
          <cell r="G648" t="str">
            <v>SCREEN</v>
          </cell>
          <cell r="H648" t="str">
            <v>ACTIVE</v>
          </cell>
          <cell r="I648">
            <v>39935</v>
          </cell>
        </row>
        <row r="649">
          <cell r="A649" t="str">
            <v>2WR-035</v>
          </cell>
          <cell r="B649" t="str">
            <v>PRINTING</v>
          </cell>
          <cell r="C649" t="str">
            <v>KG</v>
          </cell>
          <cell r="F649" t="str">
            <v>SGSCREEN</v>
          </cell>
          <cell r="G649" t="str">
            <v>SCREEN</v>
          </cell>
          <cell r="H649" t="str">
            <v>ACTIVE</v>
          </cell>
          <cell r="I649">
            <v>39935</v>
          </cell>
        </row>
        <row r="650">
          <cell r="A650" t="str">
            <v>2WR-036</v>
          </cell>
          <cell r="B650" t="str">
            <v>PRINTING</v>
          </cell>
          <cell r="C650" t="str">
            <v>KG</v>
          </cell>
          <cell r="F650" t="str">
            <v>SGSCREEN</v>
          </cell>
          <cell r="G650" t="str">
            <v>SCREEN</v>
          </cell>
          <cell r="H650" t="str">
            <v>ACTIVE</v>
          </cell>
          <cell r="I650">
            <v>39935</v>
          </cell>
        </row>
        <row r="651">
          <cell r="A651" t="str">
            <v>2WR-037</v>
          </cell>
          <cell r="B651" t="str">
            <v>PRINTING</v>
          </cell>
          <cell r="C651" t="str">
            <v>KG</v>
          </cell>
          <cell r="F651" t="str">
            <v>SGSCREEN</v>
          </cell>
          <cell r="G651" t="str">
            <v>SCREEN</v>
          </cell>
          <cell r="H651" t="str">
            <v>ACTIVE</v>
          </cell>
          <cell r="I651">
            <v>39935</v>
          </cell>
        </row>
        <row r="652">
          <cell r="A652" t="str">
            <v>2WR-038</v>
          </cell>
          <cell r="B652" t="str">
            <v>PRINTING</v>
          </cell>
          <cell r="C652" t="str">
            <v>KG</v>
          </cell>
          <cell r="F652" t="str">
            <v>SGSCREEN</v>
          </cell>
          <cell r="G652" t="str">
            <v>SCREEN</v>
          </cell>
          <cell r="H652" t="str">
            <v>ACTIVE</v>
          </cell>
          <cell r="I652">
            <v>39935</v>
          </cell>
        </row>
        <row r="653">
          <cell r="A653" t="str">
            <v>2WR-039</v>
          </cell>
          <cell r="B653" t="str">
            <v>PRINTING</v>
          </cell>
          <cell r="C653" t="str">
            <v>KG</v>
          </cell>
          <cell r="F653" t="str">
            <v>SGSCREEN</v>
          </cell>
          <cell r="G653" t="str">
            <v>SCREEN</v>
          </cell>
          <cell r="H653" t="str">
            <v>ACTIVE</v>
          </cell>
          <cell r="I653">
            <v>39935</v>
          </cell>
        </row>
        <row r="654">
          <cell r="A654" t="str">
            <v>2WR-040</v>
          </cell>
          <cell r="B654" t="str">
            <v>PRINTING</v>
          </cell>
          <cell r="C654" t="str">
            <v>KG</v>
          </cell>
          <cell r="F654" t="str">
            <v>SGSCREEN</v>
          </cell>
          <cell r="G654" t="str">
            <v>SCREEN</v>
          </cell>
          <cell r="H654" t="str">
            <v>ACTIVE</v>
          </cell>
          <cell r="I654">
            <v>39935</v>
          </cell>
        </row>
        <row r="655">
          <cell r="A655" t="str">
            <v>2WR-041</v>
          </cell>
          <cell r="B655" t="str">
            <v>PRINTING</v>
          </cell>
          <cell r="C655" t="str">
            <v>KG</v>
          </cell>
          <cell r="F655" t="str">
            <v>SGSCREEN</v>
          </cell>
          <cell r="G655" t="str">
            <v>SCREEN</v>
          </cell>
          <cell r="H655" t="str">
            <v>ACTIVE</v>
          </cell>
          <cell r="I655">
            <v>39946</v>
          </cell>
        </row>
        <row r="656">
          <cell r="A656" t="str">
            <v>2WR-042</v>
          </cell>
          <cell r="B656" t="str">
            <v>PRINTING</v>
          </cell>
          <cell r="C656" t="str">
            <v>KG</v>
          </cell>
          <cell r="F656" t="str">
            <v>SGSCREEN</v>
          </cell>
          <cell r="G656" t="str">
            <v>SCREEN</v>
          </cell>
          <cell r="H656" t="str">
            <v>ACTIVE</v>
          </cell>
          <cell r="I656">
            <v>39946</v>
          </cell>
        </row>
        <row r="657">
          <cell r="A657" t="str">
            <v>2WR-043</v>
          </cell>
          <cell r="B657" t="str">
            <v>PRINTING</v>
          </cell>
          <cell r="C657" t="str">
            <v>KG</v>
          </cell>
          <cell r="F657" t="str">
            <v>SGSCREEN</v>
          </cell>
          <cell r="G657" t="str">
            <v>SCREEN</v>
          </cell>
          <cell r="H657" t="str">
            <v>ACTIVE</v>
          </cell>
          <cell r="I657">
            <v>39946</v>
          </cell>
        </row>
        <row r="658">
          <cell r="A658" t="str">
            <v>2WR-044</v>
          </cell>
          <cell r="B658" t="str">
            <v>PRINTING</v>
          </cell>
          <cell r="C658" t="str">
            <v>KG</v>
          </cell>
          <cell r="F658" t="str">
            <v>SGSCREEN</v>
          </cell>
          <cell r="G658" t="str">
            <v>SCREEN</v>
          </cell>
          <cell r="H658" t="str">
            <v>ACTIVE</v>
          </cell>
          <cell r="I658">
            <v>39970</v>
          </cell>
        </row>
        <row r="659">
          <cell r="B659" t="str">
            <v>PORNSILA-KAEWPUTAN LIGHT GREY</v>
          </cell>
        </row>
        <row r="660">
          <cell r="A660" t="str">
            <v>2WR-045</v>
          </cell>
          <cell r="B660" t="str">
            <v>PRINTING</v>
          </cell>
          <cell r="C660" t="str">
            <v>KG</v>
          </cell>
          <cell r="F660" t="str">
            <v>SGSCREEN</v>
          </cell>
          <cell r="G660" t="str">
            <v>SCREEN</v>
          </cell>
          <cell r="H660" t="str">
            <v>ACTIVE</v>
          </cell>
          <cell r="I660">
            <v>39970</v>
          </cell>
        </row>
        <row r="661">
          <cell r="B661" t="str">
            <v>PORNSILA-KAEWPUTAN LIGHT GREY</v>
          </cell>
        </row>
        <row r="662">
          <cell r="A662" t="str">
            <v>2WR-046</v>
          </cell>
          <cell r="B662" t="str">
            <v>PRINTING</v>
          </cell>
          <cell r="C662" t="str">
            <v>KG</v>
          </cell>
          <cell r="F662" t="str">
            <v>SGSCREEN</v>
          </cell>
          <cell r="G662" t="str">
            <v>SCREEN</v>
          </cell>
          <cell r="H662" t="str">
            <v>ACTIVE</v>
          </cell>
          <cell r="I662">
            <v>39970</v>
          </cell>
        </row>
        <row r="663">
          <cell r="A663" t="str">
            <v>2WR-047</v>
          </cell>
          <cell r="B663" t="str">
            <v>PRINTING</v>
          </cell>
          <cell r="C663" t="str">
            <v>KG</v>
          </cell>
          <cell r="F663" t="str">
            <v>SGSCREEN</v>
          </cell>
          <cell r="G663" t="str">
            <v>SCREEN</v>
          </cell>
          <cell r="H663" t="str">
            <v>ACTIVE</v>
          </cell>
          <cell r="I663">
            <v>39970</v>
          </cell>
        </row>
        <row r="664">
          <cell r="A664" t="str">
            <v>2WR-048</v>
          </cell>
          <cell r="B664" t="str">
            <v>PRINTING</v>
          </cell>
          <cell r="C664" t="str">
            <v>KG</v>
          </cell>
          <cell r="F664" t="str">
            <v>SGSCREEN</v>
          </cell>
          <cell r="G664" t="str">
            <v>SCREEN</v>
          </cell>
          <cell r="H664" t="str">
            <v>ACTIVE</v>
          </cell>
          <cell r="I664">
            <v>39970</v>
          </cell>
        </row>
        <row r="665">
          <cell r="B665" t="str">
            <v>KAEWPUTAN BROWN</v>
          </cell>
        </row>
        <row r="666">
          <cell r="A666" t="str">
            <v>_x000C_ppptrp11.p 2+</v>
          </cell>
          <cell r="B666" t="str">
            <v>1.5.2 Item D</v>
          </cell>
          <cell r="C666" t="str">
            <v>at</v>
          </cell>
          <cell r="D666" t="str">
            <v>a Rep</v>
          </cell>
          <cell r="E666" t="str">
            <v>ort</v>
          </cell>
          <cell r="H666" t="str">
            <v>Dat</v>
          </cell>
          <cell r="I666" t="str">
            <v>e: 09/07</v>
          </cell>
        </row>
        <row r="667">
          <cell r="A667" t="str">
            <v>Page:    13</v>
          </cell>
          <cell r="B667" t="str">
            <v>T.T. CERAMIC</v>
          </cell>
          <cell r="C667" t="str">
            <v>C</v>
          </cell>
          <cell r="D667" t="str">
            <v>O.,LT</v>
          </cell>
          <cell r="E667" t="str">
            <v>D.</v>
          </cell>
          <cell r="H667" t="str">
            <v>Time</v>
          </cell>
          <cell r="I667" t="str">
            <v>: 08:55:</v>
          </cell>
        </row>
        <row r="668">
          <cell r="A668" t="str">
            <v>2000 SEMI PART</v>
          </cell>
          <cell r="B668" t="str">
            <v>(Continued)</v>
          </cell>
        </row>
        <row r="669">
          <cell r="E669" t="str">
            <v>Drawing</v>
          </cell>
        </row>
        <row r="670">
          <cell r="A670" t="str">
            <v>Item Number</v>
          </cell>
          <cell r="B670" t="str">
            <v>Description</v>
          </cell>
          <cell r="C670" t="str">
            <v>UM</v>
          </cell>
          <cell r="D670" t="str">
            <v>Rev</v>
          </cell>
          <cell r="E670" t="str">
            <v>Brk Cat</v>
          </cell>
          <cell r="F670" t="str">
            <v>Group</v>
          </cell>
          <cell r="G670" t="str">
            <v>Type</v>
          </cell>
          <cell r="H670" t="str">
            <v>St</v>
          </cell>
          <cell r="I670" t="str">
            <v>Added</v>
          </cell>
        </row>
        <row r="671">
          <cell r="A671" t="str">
            <v>------------------</v>
          </cell>
          <cell r="B671" t="str">
            <v>------------------------------------------------</v>
          </cell>
          <cell r="C671" t="str">
            <v>--</v>
          </cell>
          <cell r="D671" t="str">
            <v>----</v>
          </cell>
          <cell r="E671" t="str">
            <v>------------------</v>
          </cell>
          <cell r="F671" t="str">
            <v>--------</v>
          </cell>
          <cell r="G671" t="str">
            <v>--------</v>
          </cell>
          <cell r="H671" t="str">
            <v>--------</v>
          </cell>
          <cell r="I671" t="str">
            <v>--------</v>
          </cell>
        </row>
        <row r="672">
          <cell r="A672" t="str">
            <v>2WR-049</v>
          </cell>
          <cell r="B672" t="str">
            <v>PRINTING</v>
          </cell>
          <cell r="C672" t="str">
            <v>KG</v>
          </cell>
          <cell r="F672" t="str">
            <v>SGSCREEN</v>
          </cell>
          <cell r="G672" t="str">
            <v>SCREEN</v>
          </cell>
          <cell r="H672" t="str">
            <v>ACTIVE</v>
          </cell>
          <cell r="I672">
            <v>39970</v>
          </cell>
        </row>
        <row r="673">
          <cell r="B673" t="str">
            <v>KAEWPUTAN BROWN</v>
          </cell>
        </row>
        <row r="674">
          <cell r="A674" t="str">
            <v>2WR-050</v>
          </cell>
          <cell r="B674" t="str">
            <v>PRINTING</v>
          </cell>
          <cell r="C674" t="str">
            <v>KG</v>
          </cell>
          <cell r="F674" t="str">
            <v>SGSCREEN</v>
          </cell>
          <cell r="G674" t="str">
            <v>SCREEN</v>
          </cell>
          <cell r="H674" t="str">
            <v>ACTIVE</v>
          </cell>
          <cell r="I674">
            <v>39970</v>
          </cell>
        </row>
        <row r="675">
          <cell r="B675" t="str">
            <v>PORNSILA BROWN</v>
          </cell>
        </row>
        <row r="676">
          <cell r="A676" t="str">
            <v>2WR-051</v>
          </cell>
          <cell r="B676" t="str">
            <v>PRINTING</v>
          </cell>
          <cell r="C676" t="str">
            <v>KG</v>
          </cell>
          <cell r="F676" t="str">
            <v>SGSCREEN</v>
          </cell>
          <cell r="G676" t="str">
            <v>SCREEN</v>
          </cell>
          <cell r="H676" t="str">
            <v>ACTIVE</v>
          </cell>
          <cell r="I676">
            <v>39970</v>
          </cell>
        </row>
        <row r="677">
          <cell r="B677" t="str">
            <v>PORNSILA BROWN</v>
          </cell>
        </row>
        <row r="678">
          <cell r="A678" t="str">
            <v>2WR-052</v>
          </cell>
          <cell r="B678" t="str">
            <v>PRINTING</v>
          </cell>
          <cell r="C678" t="str">
            <v>KG</v>
          </cell>
          <cell r="F678" t="str">
            <v>SGSCREEN</v>
          </cell>
          <cell r="G678" t="str">
            <v>SCREEN</v>
          </cell>
          <cell r="H678" t="str">
            <v>ACTIVE</v>
          </cell>
          <cell r="I678">
            <v>39975</v>
          </cell>
        </row>
        <row r="679">
          <cell r="A679" t="str">
            <v>2WR-052/1</v>
          </cell>
          <cell r="B679" t="str">
            <v>PRINTING</v>
          </cell>
          <cell r="C679" t="str">
            <v>KG</v>
          </cell>
          <cell r="F679" t="str">
            <v>SGSCREEN</v>
          </cell>
          <cell r="G679" t="str">
            <v>SCREEN</v>
          </cell>
          <cell r="H679" t="str">
            <v>OBSOLETE</v>
          </cell>
          <cell r="I679">
            <v>40004</v>
          </cell>
        </row>
        <row r="680">
          <cell r="A680" t="str">
            <v>2WR-053</v>
          </cell>
          <cell r="B680" t="str">
            <v>PRINTING</v>
          </cell>
          <cell r="C680" t="str">
            <v>KG</v>
          </cell>
          <cell r="F680" t="str">
            <v>SGSCREEN</v>
          </cell>
          <cell r="G680" t="str">
            <v>SCREEN</v>
          </cell>
          <cell r="H680" t="str">
            <v>ACTIVE</v>
          </cell>
          <cell r="I680">
            <v>39975</v>
          </cell>
        </row>
        <row r="681">
          <cell r="A681" t="str">
            <v>2WR-054</v>
          </cell>
          <cell r="B681" t="str">
            <v>PRINTING</v>
          </cell>
          <cell r="C681" t="str">
            <v>KG</v>
          </cell>
          <cell r="F681" t="str">
            <v>SGSCREEN</v>
          </cell>
          <cell r="G681" t="str">
            <v>SCREEN</v>
          </cell>
          <cell r="H681" t="str">
            <v>ACTIVE</v>
          </cell>
          <cell r="I681">
            <v>39975</v>
          </cell>
        </row>
        <row r="682">
          <cell r="A682" t="str">
            <v>2WR-054/1</v>
          </cell>
          <cell r="B682" t="str">
            <v>PRINTING</v>
          </cell>
          <cell r="C682" t="str">
            <v>KG</v>
          </cell>
          <cell r="F682" t="str">
            <v>SGSCREEN</v>
          </cell>
          <cell r="G682" t="str">
            <v>SCREEN</v>
          </cell>
          <cell r="H682" t="str">
            <v>OBSOLETE</v>
          </cell>
          <cell r="I682">
            <v>40004</v>
          </cell>
        </row>
        <row r="683">
          <cell r="A683" t="str">
            <v>2WR-055</v>
          </cell>
          <cell r="B683" t="str">
            <v>PRINTING</v>
          </cell>
          <cell r="C683" t="str">
            <v>KG</v>
          </cell>
          <cell r="F683" t="str">
            <v>SGSCREEN</v>
          </cell>
          <cell r="G683" t="str">
            <v>SCREEN</v>
          </cell>
          <cell r="H683" t="str">
            <v>ACTIVE</v>
          </cell>
          <cell r="I683">
            <v>39975</v>
          </cell>
        </row>
        <row r="684">
          <cell r="A684" t="str">
            <v>2WR-056</v>
          </cell>
          <cell r="B684" t="str">
            <v>PRINTING</v>
          </cell>
          <cell r="C684" t="str">
            <v>KG</v>
          </cell>
          <cell r="F684" t="str">
            <v>SGSCREEN</v>
          </cell>
          <cell r="G684" t="str">
            <v>SCREEN</v>
          </cell>
          <cell r="H684" t="str">
            <v>ACTIVE</v>
          </cell>
          <cell r="I684">
            <v>39975</v>
          </cell>
        </row>
        <row r="685">
          <cell r="A685" t="str">
            <v>2WR-057</v>
          </cell>
          <cell r="B685" t="str">
            <v>PRINTING</v>
          </cell>
          <cell r="C685" t="str">
            <v>KG</v>
          </cell>
          <cell r="F685" t="str">
            <v>SGSCREEN</v>
          </cell>
          <cell r="G685" t="str">
            <v>SCREEN</v>
          </cell>
          <cell r="H685" t="str">
            <v>ACTIVE</v>
          </cell>
          <cell r="I685">
            <v>39975</v>
          </cell>
        </row>
        <row r="686">
          <cell r="A686" t="str">
            <v>2WR-057/1</v>
          </cell>
          <cell r="B686" t="str">
            <v>PRINTING</v>
          </cell>
          <cell r="C686" t="str">
            <v>KG</v>
          </cell>
          <cell r="F686" t="str">
            <v>SGSCREEN</v>
          </cell>
          <cell r="G686" t="str">
            <v>SCREEN</v>
          </cell>
          <cell r="H686" t="str">
            <v>OBSOLETE</v>
          </cell>
          <cell r="I686">
            <v>40004</v>
          </cell>
        </row>
        <row r="687">
          <cell r="A687" t="str">
            <v>2WR-058</v>
          </cell>
          <cell r="B687" t="str">
            <v>PRINTING</v>
          </cell>
          <cell r="C687" t="str">
            <v>KG</v>
          </cell>
          <cell r="F687" t="str">
            <v>SGSCREEN</v>
          </cell>
          <cell r="G687" t="str">
            <v>SCREEN</v>
          </cell>
          <cell r="H687" t="str">
            <v>ACTIVE</v>
          </cell>
          <cell r="I687">
            <v>39975</v>
          </cell>
        </row>
        <row r="688">
          <cell r="B688" t="str">
            <v>PROTECTION</v>
          </cell>
        </row>
        <row r="689">
          <cell r="A689" t="str">
            <v>2WR-059</v>
          </cell>
          <cell r="B689" t="str">
            <v>PRINTING</v>
          </cell>
          <cell r="C689" t="str">
            <v>KG</v>
          </cell>
          <cell r="F689" t="str">
            <v>SGSCREEN</v>
          </cell>
          <cell r="G689" t="str">
            <v>SCREEN</v>
          </cell>
          <cell r="H689" t="str">
            <v>ACTIVE</v>
          </cell>
          <cell r="I689">
            <v>39988</v>
          </cell>
        </row>
        <row r="690">
          <cell r="B690" t="str">
            <v>PROTECTION</v>
          </cell>
        </row>
        <row r="691">
          <cell r="A691" t="str">
            <v>2WR-060</v>
          </cell>
          <cell r="B691" t="str">
            <v>PRINTING</v>
          </cell>
          <cell r="C691" t="str">
            <v>KG</v>
          </cell>
          <cell r="F691" t="str">
            <v>SGSCREEN</v>
          </cell>
          <cell r="G691" t="str">
            <v>SCREEN</v>
          </cell>
          <cell r="H691" t="str">
            <v>ACTIVE</v>
          </cell>
          <cell r="I691">
            <v>40017</v>
          </cell>
        </row>
        <row r="692">
          <cell r="A692" t="str">
            <v>2WR-061</v>
          </cell>
          <cell r="B692" t="str">
            <v>PRINTING</v>
          </cell>
          <cell r="C692" t="str">
            <v>KG</v>
          </cell>
          <cell r="F692" t="str">
            <v>SGSCREEN</v>
          </cell>
          <cell r="G692" t="str">
            <v>SCREEN</v>
          </cell>
          <cell r="H692" t="str">
            <v>ACTIVE</v>
          </cell>
          <cell r="I692">
            <v>40017</v>
          </cell>
        </row>
        <row r="693">
          <cell r="A693" t="str">
            <v>2WR-062</v>
          </cell>
          <cell r="B693" t="str">
            <v>PRINTING</v>
          </cell>
          <cell r="C693" t="str">
            <v>KG</v>
          </cell>
          <cell r="F693" t="str">
            <v>SGSCREEN</v>
          </cell>
          <cell r="G693" t="str">
            <v>SCREEN</v>
          </cell>
          <cell r="H693" t="str">
            <v>ACTIVE</v>
          </cell>
          <cell r="I693">
            <v>40017</v>
          </cell>
        </row>
        <row r="694">
          <cell r="A694" t="str">
            <v>2WR-063</v>
          </cell>
          <cell r="B694" t="str">
            <v>PRINTING</v>
          </cell>
          <cell r="C694" t="str">
            <v>KG</v>
          </cell>
          <cell r="F694" t="str">
            <v>SGSCREEN</v>
          </cell>
          <cell r="G694" t="str">
            <v>SCREEN</v>
          </cell>
          <cell r="H694" t="str">
            <v>ACTIVE</v>
          </cell>
          <cell r="I694">
            <v>40017</v>
          </cell>
        </row>
        <row r="695">
          <cell r="A695" t="str">
            <v>2WR-064</v>
          </cell>
          <cell r="B695" t="str">
            <v>PRINTING</v>
          </cell>
          <cell r="C695" t="str">
            <v>KG</v>
          </cell>
          <cell r="F695" t="str">
            <v>SGSCREEN</v>
          </cell>
          <cell r="G695" t="str">
            <v>SCREEN</v>
          </cell>
          <cell r="H695" t="str">
            <v>ACTIVE</v>
          </cell>
          <cell r="I695">
            <v>40017</v>
          </cell>
        </row>
        <row r="696">
          <cell r="A696" t="str">
            <v>2WR-065</v>
          </cell>
          <cell r="B696" t="str">
            <v>PRINTING</v>
          </cell>
          <cell r="C696" t="str">
            <v>KG</v>
          </cell>
          <cell r="F696" t="str">
            <v>SGSCREEN</v>
          </cell>
          <cell r="G696" t="str">
            <v>SCREEN</v>
          </cell>
          <cell r="H696" t="str">
            <v>ACTIVE</v>
          </cell>
          <cell r="I696">
            <v>40017</v>
          </cell>
        </row>
        <row r="697">
          <cell r="A697" t="str">
            <v>2WR-066</v>
          </cell>
          <cell r="B697" t="str">
            <v>PRINTING</v>
          </cell>
          <cell r="C697" t="str">
            <v>KG</v>
          </cell>
          <cell r="F697" t="str">
            <v>SGSCREEN</v>
          </cell>
          <cell r="G697" t="str">
            <v>SCREEN</v>
          </cell>
          <cell r="H697" t="str">
            <v>ACTIVE</v>
          </cell>
          <cell r="I697">
            <v>40089</v>
          </cell>
        </row>
        <row r="698">
          <cell r="A698" t="str">
            <v>2WR-067</v>
          </cell>
          <cell r="B698" t="str">
            <v>PRINTING</v>
          </cell>
          <cell r="C698" t="str">
            <v>KG</v>
          </cell>
          <cell r="F698" t="str">
            <v>SGSCREEN</v>
          </cell>
          <cell r="G698" t="str">
            <v>SCREEN</v>
          </cell>
          <cell r="H698" t="str">
            <v>ACTIVE</v>
          </cell>
          <cell r="I698">
            <v>40089</v>
          </cell>
        </row>
        <row r="699">
          <cell r="A699" t="str">
            <v>2WR-068</v>
          </cell>
          <cell r="B699" t="str">
            <v>PRINTING</v>
          </cell>
          <cell r="C699" t="str">
            <v>KG</v>
          </cell>
          <cell r="F699" t="str">
            <v>SGSCREEN</v>
          </cell>
          <cell r="G699" t="str">
            <v>SCREEN</v>
          </cell>
          <cell r="H699" t="str">
            <v>ACTIVE</v>
          </cell>
          <cell r="I699">
            <v>40089</v>
          </cell>
        </row>
        <row r="700">
          <cell r="A700" t="str">
            <v>2WR-069</v>
          </cell>
          <cell r="B700" t="str">
            <v>PRINTING</v>
          </cell>
          <cell r="C700" t="str">
            <v>KG</v>
          </cell>
          <cell r="F700" t="str">
            <v>SGSCREEN</v>
          </cell>
          <cell r="G700" t="str">
            <v>SCREEN</v>
          </cell>
          <cell r="H700" t="str">
            <v>ACTIVE</v>
          </cell>
          <cell r="I700">
            <v>40089</v>
          </cell>
        </row>
        <row r="701">
          <cell r="A701" t="str">
            <v>2WR-070</v>
          </cell>
          <cell r="B701" t="str">
            <v>PRINTING</v>
          </cell>
          <cell r="C701" t="str">
            <v>KG</v>
          </cell>
          <cell r="F701" t="str">
            <v>SGSCREEN</v>
          </cell>
          <cell r="G701" t="str">
            <v>SCREEN</v>
          </cell>
          <cell r="H701" t="str">
            <v>ACTIVE</v>
          </cell>
          <cell r="I701">
            <v>40089</v>
          </cell>
        </row>
        <row r="702">
          <cell r="A702" t="str">
            <v>2WR-071</v>
          </cell>
          <cell r="B702" t="str">
            <v>PRINTING</v>
          </cell>
          <cell r="C702" t="str">
            <v>KG</v>
          </cell>
          <cell r="F702" t="str">
            <v>SGSCREEN</v>
          </cell>
          <cell r="G702" t="str">
            <v>SCREEN</v>
          </cell>
          <cell r="H702" t="str">
            <v>ACTIVE</v>
          </cell>
          <cell r="I702">
            <v>40089</v>
          </cell>
        </row>
        <row r="703">
          <cell r="A703" t="str">
            <v>2WR-072</v>
          </cell>
          <cell r="B703" t="str">
            <v>PRINTING</v>
          </cell>
          <cell r="C703" t="str">
            <v>KG</v>
          </cell>
          <cell r="F703" t="str">
            <v>SGSCREEN</v>
          </cell>
          <cell r="G703" t="str">
            <v>SCREEN</v>
          </cell>
          <cell r="H703" t="str">
            <v>ACTIVE</v>
          </cell>
          <cell r="I703">
            <v>40089</v>
          </cell>
        </row>
        <row r="704">
          <cell r="A704" t="str">
            <v>2WR-073</v>
          </cell>
          <cell r="B704" t="str">
            <v>PRINTING</v>
          </cell>
          <cell r="C704" t="str">
            <v>KG</v>
          </cell>
          <cell r="F704" t="str">
            <v>SGSCREEN</v>
          </cell>
          <cell r="G704" t="str">
            <v>SCREEN</v>
          </cell>
          <cell r="H704" t="str">
            <v>ACTIVE</v>
          </cell>
          <cell r="I704">
            <v>40089</v>
          </cell>
        </row>
        <row r="705">
          <cell r="A705" t="str">
            <v>2WR-074</v>
          </cell>
          <cell r="B705" t="str">
            <v>PRINTING</v>
          </cell>
          <cell r="C705" t="str">
            <v>KG</v>
          </cell>
          <cell r="F705" t="str">
            <v>SGSCREEN</v>
          </cell>
          <cell r="G705" t="str">
            <v>SCREEN</v>
          </cell>
          <cell r="H705" t="str">
            <v>ACTIVE</v>
          </cell>
          <cell r="I705">
            <v>40089</v>
          </cell>
        </row>
        <row r="706">
          <cell r="A706" t="str">
            <v>2WR-075</v>
          </cell>
          <cell r="B706" t="str">
            <v>PRINTING</v>
          </cell>
          <cell r="C706" t="str">
            <v>KG</v>
          </cell>
          <cell r="F706" t="str">
            <v>SGSCREEN</v>
          </cell>
          <cell r="G706" t="str">
            <v>SCREEN</v>
          </cell>
          <cell r="H706" t="str">
            <v>ACTIVE</v>
          </cell>
          <cell r="I706">
            <v>40211</v>
          </cell>
        </row>
        <row r="707">
          <cell r="B707" t="str">
            <v>SLIDER OAK</v>
          </cell>
        </row>
        <row r="708">
          <cell r="A708" t="str">
            <v>2WR-076</v>
          </cell>
          <cell r="B708" t="str">
            <v>PRINTING</v>
          </cell>
          <cell r="C708" t="str">
            <v>KG</v>
          </cell>
          <cell r="F708" t="str">
            <v>SGSCREEN</v>
          </cell>
          <cell r="G708" t="str">
            <v>SCREEN</v>
          </cell>
          <cell r="H708" t="str">
            <v>ACTIVE</v>
          </cell>
          <cell r="I708">
            <v>40317</v>
          </cell>
        </row>
        <row r="709">
          <cell r="A709" t="str">
            <v>2WR-077</v>
          </cell>
          <cell r="B709" t="str">
            <v>PRINTING</v>
          </cell>
          <cell r="C709" t="str">
            <v>KG</v>
          </cell>
          <cell r="F709" t="str">
            <v>SGSCREEN</v>
          </cell>
          <cell r="G709" t="str">
            <v>SCREEN</v>
          </cell>
          <cell r="H709" t="str">
            <v>ACTIVE</v>
          </cell>
          <cell r="I709">
            <v>40317</v>
          </cell>
        </row>
        <row r="710">
          <cell r="A710" t="str">
            <v>2WR-078</v>
          </cell>
          <cell r="B710" t="str">
            <v>PRINTING</v>
          </cell>
          <cell r="C710" t="str">
            <v>KG</v>
          </cell>
          <cell r="F710" t="str">
            <v>SGSCREEN</v>
          </cell>
          <cell r="G710" t="str">
            <v>SCREEN</v>
          </cell>
          <cell r="H710" t="str">
            <v>ACTIVE</v>
          </cell>
          <cell r="I710">
            <v>40317</v>
          </cell>
        </row>
        <row r="711">
          <cell r="A711" t="str">
            <v>2WR-079</v>
          </cell>
          <cell r="B711" t="str">
            <v>PRINTING</v>
          </cell>
          <cell r="C711" t="str">
            <v>KG</v>
          </cell>
          <cell r="F711" t="str">
            <v>SGSCREEN</v>
          </cell>
          <cell r="G711" t="str">
            <v>SCREEN</v>
          </cell>
          <cell r="H711" t="str">
            <v>ACTIVE</v>
          </cell>
          <cell r="I711">
            <v>40317</v>
          </cell>
        </row>
        <row r="712">
          <cell r="A712" t="str">
            <v>2WR-080</v>
          </cell>
          <cell r="B712" t="str">
            <v>PRINTING</v>
          </cell>
          <cell r="C712" t="str">
            <v>KG</v>
          </cell>
          <cell r="F712" t="str">
            <v>SGSCREEN</v>
          </cell>
          <cell r="G712" t="str">
            <v>SCREEN</v>
          </cell>
          <cell r="H712" t="str">
            <v>ACTIVE</v>
          </cell>
          <cell r="I712">
            <v>40317</v>
          </cell>
        </row>
        <row r="713">
          <cell r="A713" t="str">
            <v>2WR-081</v>
          </cell>
          <cell r="B713" t="str">
            <v>PRINTING</v>
          </cell>
          <cell r="C713" t="str">
            <v>KG</v>
          </cell>
          <cell r="F713" t="str">
            <v>SGSCREEN</v>
          </cell>
          <cell r="G713" t="str">
            <v>SCREEN</v>
          </cell>
          <cell r="H713" t="str">
            <v>ACTIVE</v>
          </cell>
          <cell r="I713">
            <v>40317</v>
          </cell>
        </row>
        <row r="714">
          <cell r="A714" t="str">
            <v>2WR-082</v>
          </cell>
          <cell r="B714" t="str">
            <v>PRINTING</v>
          </cell>
          <cell r="C714" t="str">
            <v>KG</v>
          </cell>
          <cell r="F714" t="str">
            <v>SGSCREEN</v>
          </cell>
          <cell r="G714" t="str">
            <v>SCREEN</v>
          </cell>
          <cell r="H714" t="str">
            <v>ACTIVE</v>
          </cell>
          <cell r="I714">
            <v>40352</v>
          </cell>
        </row>
        <row r="715">
          <cell r="A715" t="str">
            <v>2WR-083</v>
          </cell>
          <cell r="B715" t="str">
            <v>PRINTING</v>
          </cell>
          <cell r="C715" t="str">
            <v>KG</v>
          </cell>
          <cell r="F715" t="str">
            <v>SGSCREEN</v>
          </cell>
          <cell r="G715" t="str">
            <v>SCREEN</v>
          </cell>
          <cell r="H715" t="str">
            <v>ACTIVE</v>
          </cell>
          <cell r="I715">
            <v>40352</v>
          </cell>
        </row>
        <row r="716">
          <cell r="A716" t="str">
            <v>2WR-084</v>
          </cell>
          <cell r="B716" t="str">
            <v>PRINTING</v>
          </cell>
          <cell r="C716" t="str">
            <v>KG</v>
          </cell>
          <cell r="F716" t="str">
            <v>ZZZ</v>
          </cell>
          <cell r="G716" t="str">
            <v>SCREEN</v>
          </cell>
          <cell r="H716" t="str">
            <v>PRELEASE</v>
          </cell>
          <cell r="I716">
            <v>40352</v>
          </cell>
        </row>
        <row r="717">
          <cell r="A717" t="str">
            <v>2WR-085</v>
          </cell>
          <cell r="B717" t="str">
            <v>PRINTING</v>
          </cell>
          <cell r="C717" t="str">
            <v>KG</v>
          </cell>
          <cell r="F717" t="str">
            <v>ZZZ</v>
          </cell>
          <cell r="G717" t="str">
            <v>SCREEN</v>
          </cell>
          <cell r="H717" t="str">
            <v>PRELEASE</v>
          </cell>
          <cell r="I717">
            <v>40352</v>
          </cell>
        </row>
        <row r="718">
          <cell r="A718" t="str">
            <v>2WR-086</v>
          </cell>
          <cell r="B718" t="str">
            <v>PRINTING</v>
          </cell>
          <cell r="C718" t="str">
            <v>KG</v>
          </cell>
          <cell r="F718" t="str">
            <v>SGSCREEN</v>
          </cell>
          <cell r="G718" t="str">
            <v>SCREEN</v>
          </cell>
          <cell r="H718" t="str">
            <v>ACTIVE</v>
          </cell>
          <cell r="I718">
            <v>41072</v>
          </cell>
        </row>
        <row r="719">
          <cell r="B719" t="str">
            <v>AOSTA BEIGE</v>
          </cell>
        </row>
        <row r="720">
          <cell r="A720" t="str">
            <v>2WR-087</v>
          </cell>
          <cell r="B720" t="str">
            <v>PRINTING</v>
          </cell>
          <cell r="C720" t="str">
            <v>KG</v>
          </cell>
          <cell r="F720" t="str">
            <v>SGSCREEN</v>
          </cell>
          <cell r="G720" t="str">
            <v>SCREEN</v>
          </cell>
          <cell r="H720" t="str">
            <v>ACTIVE</v>
          </cell>
          <cell r="I720">
            <v>41072</v>
          </cell>
        </row>
        <row r="721">
          <cell r="B721" t="str">
            <v>AOSTA LIGHT GREY</v>
          </cell>
        </row>
        <row r="722">
          <cell r="A722" t="str">
            <v>_x000C_ppptrp11.p 2+</v>
          </cell>
          <cell r="B722" t="str">
            <v>1.5.2 Item D</v>
          </cell>
          <cell r="C722" t="str">
            <v>at</v>
          </cell>
          <cell r="D722" t="str">
            <v>a Rep</v>
          </cell>
          <cell r="E722" t="str">
            <v>ort</v>
          </cell>
          <cell r="H722" t="str">
            <v>Dat</v>
          </cell>
          <cell r="I722" t="str">
            <v>e: 09/07</v>
          </cell>
        </row>
        <row r="723">
          <cell r="A723" t="str">
            <v>Page:    14</v>
          </cell>
          <cell r="B723" t="str">
            <v>T.T. CERAMIC</v>
          </cell>
          <cell r="C723" t="str">
            <v>C</v>
          </cell>
          <cell r="D723" t="str">
            <v>O.,LT</v>
          </cell>
          <cell r="E723" t="str">
            <v>D.</v>
          </cell>
          <cell r="H723" t="str">
            <v>Time</v>
          </cell>
          <cell r="I723" t="str">
            <v>: 08:55:</v>
          </cell>
        </row>
        <row r="724">
          <cell r="A724" t="str">
            <v>2000 SEMI PART</v>
          </cell>
          <cell r="B724" t="str">
            <v>(Continued)</v>
          </cell>
        </row>
        <row r="725">
          <cell r="E725" t="str">
            <v>Drawing</v>
          </cell>
        </row>
        <row r="726">
          <cell r="A726" t="str">
            <v>Item Number</v>
          </cell>
          <cell r="B726" t="str">
            <v>Description</v>
          </cell>
          <cell r="C726" t="str">
            <v>UM</v>
          </cell>
          <cell r="D726" t="str">
            <v>Rev</v>
          </cell>
          <cell r="E726" t="str">
            <v>Brk Cat</v>
          </cell>
          <cell r="F726" t="str">
            <v>Group</v>
          </cell>
          <cell r="G726" t="str">
            <v>Type</v>
          </cell>
          <cell r="H726" t="str">
            <v>St</v>
          </cell>
          <cell r="I726" t="str">
            <v>Added</v>
          </cell>
        </row>
        <row r="727">
          <cell r="A727" t="str">
            <v>------------------</v>
          </cell>
          <cell r="B727" t="str">
            <v>------------------------------------------------</v>
          </cell>
          <cell r="C727" t="str">
            <v>--</v>
          </cell>
          <cell r="D727" t="str">
            <v>----</v>
          </cell>
          <cell r="E727" t="str">
            <v>------------------</v>
          </cell>
          <cell r="F727" t="str">
            <v>--------</v>
          </cell>
          <cell r="G727" t="str">
            <v>--------</v>
          </cell>
          <cell r="H727" t="str">
            <v>--------</v>
          </cell>
          <cell r="I727" t="str">
            <v>--------</v>
          </cell>
        </row>
        <row r="728">
          <cell r="A728" t="str">
            <v>2WR-088</v>
          </cell>
          <cell r="B728" t="str">
            <v>PRINTING</v>
          </cell>
          <cell r="C728" t="str">
            <v>KG</v>
          </cell>
          <cell r="F728" t="str">
            <v>SGSCREEN</v>
          </cell>
          <cell r="G728" t="str">
            <v>SCREEN</v>
          </cell>
          <cell r="H728" t="str">
            <v>ACTIVE</v>
          </cell>
          <cell r="I728">
            <v>40352</v>
          </cell>
        </row>
        <row r="729">
          <cell r="A729" t="str">
            <v>2WR-089</v>
          </cell>
          <cell r="B729" t="str">
            <v>PRINTING</v>
          </cell>
          <cell r="C729" t="str">
            <v>KG</v>
          </cell>
          <cell r="F729" t="str">
            <v>SGSCREEN</v>
          </cell>
          <cell r="G729" t="str">
            <v>SCREEN</v>
          </cell>
          <cell r="H729" t="str">
            <v>ACTIVE</v>
          </cell>
          <cell r="I729">
            <v>40352</v>
          </cell>
        </row>
        <row r="730">
          <cell r="A730" t="str">
            <v>2WR-090</v>
          </cell>
          <cell r="B730" t="str">
            <v>PRINTING</v>
          </cell>
          <cell r="C730" t="str">
            <v>KG</v>
          </cell>
          <cell r="F730" t="str">
            <v>SGSCREEN</v>
          </cell>
          <cell r="G730" t="str">
            <v>SCREEN</v>
          </cell>
          <cell r="H730" t="str">
            <v>ACTIVE</v>
          </cell>
          <cell r="I730">
            <v>40352</v>
          </cell>
        </row>
        <row r="731">
          <cell r="A731" t="str">
            <v>2WR-091</v>
          </cell>
          <cell r="B731" t="str">
            <v>PRINTING</v>
          </cell>
          <cell r="C731" t="str">
            <v>KG</v>
          </cell>
          <cell r="F731" t="str">
            <v>SGSCREEN</v>
          </cell>
          <cell r="G731" t="str">
            <v>SCREEN</v>
          </cell>
          <cell r="H731" t="str">
            <v>ACTIVE</v>
          </cell>
          <cell r="I731">
            <v>40352</v>
          </cell>
        </row>
        <row r="732">
          <cell r="A732" t="str">
            <v>2WR-092</v>
          </cell>
          <cell r="B732" t="str">
            <v>PRINTING</v>
          </cell>
          <cell r="C732" t="str">
            <v>KG</v>
          </cell>
          <cell r="F732" t="str">
            <v>SGSCREEN</v>
          </cell>
          <cell r="G732" t="str">
            <v>SCREEN</v>
          </cell>
          <cell r="H732" t="str">
            <v>ACTIVE</v>
          </cell>
          <cell r="I732">
            <v>40527</v>
          </cell>
        </row>
        <row r="733">
          <cell r="A733" t="str">
            <v>2WR-093</v>
          </cell>
          <cell r="B733" t="str">
            <v>PRINTING</v>
          </cell>
          <cell r="C733" t="str">
            <v>KG</v>
          </cell>
          <cell r="F733" t="str">
            <v>SGSCREEN</v>
          </cell>
          <cell r="G733" t="str">
            <v>SCREEN</v>
          </cell>
          <cell r="H733" t="str">
            <v>ACTIVE</v>
          </cell>
          <cell r="I733">
            <v>40527</v>
          </cell>
        </row>
        <row r="734">
          <cell r="A734" t="str">
            <v>2WR-094</v>
          </cell>
          <cell r="B734" t="str">
            <v>PRINTING</v>
          </cell>
          <cell r="C734" t="str">
            <v>KG</v>
          </cell>
          <cell r="F734" t="str">
            <v>SGSCREEN</v>
          </cell>
          <cell r="G734" t="str">
            <v>SCREEN</v>
          </cell>
          <cell r="H734" t="str">
            <v>ACTIVE</v>
          </cell>
          <cell r="I734">
            <v>40690</v>
          </cell>
        </row>
        <row r="735">
          <cell r="A735" t="str">
            <v>2WR-095</v>
          </cell>
          <cell r="B735" t="str">
            <v>PRINTING</v>
          </cell>
          <cell r="C735" t="str">
            <v>KG</v>
          </cell>
          <cell r="F735" t="str">
            <v>SGSCREEN</v>
          </cell>
          <cell r="G735" t="str">
            <v>SCREEN</v>
          </cell>
          <cell r="H735" t="str">
            <v>ACTIVE</v>
          </cell>
          <cell r="I735">
            <v>40690</v>
          </cell>
        </row>
        <row r="736">
          <cell r="A736" t="str">
            <v>2WR-096</v>
          </cell>
          <cell r="B736" t="str">
            <v>PRINTING</v>
          </cell>
          <cell r="C736" t="str">
            <v>KG</v>
          </cell>
          <cell r="F736" t="str">
            <v>SGSCREEN</v>
          </cell>
          <cell r="G736" t="str">
            <v>SCREEN</v>
          </cell>
          <cell r="H736" t="str">
            <v>ACTIVE</v>
          </cell>
          <cell r="I736">
            <v>40690</v>
          </cell>
        </row>
        <row r="737">
          <cell r="A737" t="str">
            <v>2WR-097</v>
          </cell>
          <cell r="B737" t="str">
            <v>PRINTING</v>
          </cell>
          <cell r="C737" t="str">
            <v>KG</v>
          </cell>
          <cell r="F737" t="str">
            <v>SGSCREEN</v>
          </cell>
          <cell r="G737" t="str">
            <v>SCREEN</v>
          </cell>
          <cell r="H737" t="str">
            <v>ACTIVE</v>
          </cell>
          <cell r="I737">
            <v>40773</v>
          </cell>
        </row>
        <row r="738">
          <cell r="B738" t="str">
            <v>REAWCHABA GREY</v>
          </cell>
        </row>
        <row r="739">
          <cell r="A739" t="str">
            <v>2WR-098</v>
          </cell>
          <cell r="B739" t="str">
            <v>PRINTING</v>
          </cell>
          <cell r="C739" t="str">
            <v>KG</v>
          </cell>
          <cell r="F739" t="str">
            <v>SGSCREEN</v>
          </cell>
          <cell r="G739" t="str">
            <v>SCREEN</v>
          </cell>
          <cell r="H739" t="str">
            <v>ACTIVE</v>
          </cell>
          <cell r="I739">
            <v>40773</v>
          </cell>
        </row>
        <row r="740">
          <cell r="B740" t="str">
            <v>REAWCHABA GREY</v>
          </cell>
        </row>
        <row r="741">
          <cell r="A741" t="str">
            <v>2WR-099</v>
          </cell>
          <cell r="B741" t="str">
            <v>PRINTING</v>
          </cell>
          <cell r="C741" t="str">
            <v>KG</v>
          </cell>
          <cell r="F741" t="str">
            <v>SGSCREEN</v>
          </cell>
          <cell r="G741" t="str">
            <v>SCREEN</v>
          </cell>
          <cell r="H741" t="str">
            <v>ACTIVE</v>
          </cell>
          <cell r="I741">
            <v>40773</v>
          </cell>
        </row>
        <row r="742">
          <cell r="B742" t="str">
            <v>REAWCHABA BROWN</v>
          </cell>
        </row>
        <row r="743">
          <cell r="A743" t="str">
            <v>2WR-100</v>
          </cell>
          <cell r="B743" t="str">
            <v>PRINTING</v>
          </cell>
          <cell r="C743" t="str">
            <v>KG</v>
          </cell>
          <cell r="F743" t="str">
            <v>SGSCREEN</v>
          </cell>
          <cell r="G743" t="str">
            <v>SCREEN</v>
          </cell>
          <cell r="H743" t="str">
            <v>ACTIVE</v>
          </cell>
          <cell r="I743">
            <v>40773</v>
          </cell>
        </row>
        <row r="744">
          <cell r="B744" t="str">
            <v>REAWCHABA BROWN</v>
          </cell>
        </row>
        <row r="745">
          <cell r="A745" t="str">
            <v>2WR-101</v>
          </cell>
          <cell r="B745" t="str">
            <v>PRINTING</v>
          </cell>
          <cell r="C745" t="str">
            <v>KG</v>
          </cell>
          <cell r="F745" t="str">
            <v>SGSCREEN</v>
          </cell>
          <cell r="G745" t="str">
            <v>SCREEN</v>
          </cell>
          <cell r="H745" t="str">
            <v>ACTIVE</v>
          </cell>
          <cell r="I745">
            <v>40773</v>
          </cell>
        </row>
        <row r="746">
          <cell r="B746" t="str">
            <v>REAWCHABA BEIGE</v>
          </cell>
        </row>
        <row r="747">
          <cell r="A747" t="str">
            <v>2WR-102</v>
          </cell>
          <cell r="B747" t="str">
            <v>PRINTING</v>
          </cell>
          <cell r="C747" t="str">
            <v>KG</v>
          </cell>
          <cell r="F747" t="str">
            <v>SGSCREEN</v>
          </cell>
          <cell r="G747" t="str">
            <v>SCREEN</v>
          </cell>
          <cell r="H747" t="str">
            <v>ACTIVE</v>
          </cell>
          <cell r="I747">
            <v>40773</v>
          </cell>
        </row>
        <row r="748">
          <cell r="B748" t="str">
            <v>REAWCHABA BEIGE</v>
          </cell>
        </row>
        <row r="749">
          <cell r="A749" t="str">
            <v>2WR-103</v>
          </cell>
          <cell r="B749" t="str">
            <v>PRINTING</v>
          </cell>
          <cell r="C749" t="str">
            <v>KG</v>
          </cell>
          <cell r="F749" t="str">
            <v>SGSCREEN</v>
          </cell>
          <cell r="G749" t="str">
            <v>SCREEN</v>
          </cell>
          <cell r="H749" t="str">
            <v>ACTIVE</v>
          </cell>
          <cell r="I749">
            <v>40773</v>
          </cell>
        </row>
        <row r="750">
          <cell r="B750" t="str">
            <v>SLIDER CREAM</v>
          </cell>
        </row>
        <row r="751">
          <cell r="A751" t="str">
            <v>2WR-104</v>
          </cell>
          <cell r="B751" t="str">
            <v>PRINTING</v>
          </cell>
          <cell r="C751" t="str">
            <v>KG</v>
          </cell>
          <cell r="F751" t="str">
            <v>SGSCREEN</v>
          </cell>
          <cell r="G751" t="str">
            <v>SCREEN</v>
          </cell>
          <cell r="H751" t="str">
            <v>ACTIVE</v>
          </cell>
          <cell r="I751">
            <v>40773</v>
          </cell>
        </row>
        <row r="752">
          <cell r="B752" t="str">
            <v>SLIDER BROWN</v>
          </cell>
        </row>
        <row r="753">
          <cell r="A753" t="str">
            <v>2WR-105</v>
          </cell>
          <cell r="B753" t="str">
            <v>PRINTING</v>
          </cell>
          <cell r="C753" t="str">
            <v>KG</v>
          </cell>
          <cell r="F753" t="str">
            <v>SGSCREEN</v>
          </cell>
          <cell r="G753" t="str">
            <v>SCREEN</v>
          </cell>
          <cell r="H753" t="str">
            <v>ACTIVE</v>
          </cell>
          <cell r="I753">
            <v>40773</v>
          </cell>
        </row>
        <row r="754">
          <cell r="B754" t="str">
            <v>SLIDER BEIGE</v>
          </cell>
        </row>
        <row r="755">
          <cell r="A755" t="str">
            <v>2WR-106</v>
          </cell>
          <cell r="B755" t="str">
            <v>PRINTING</v>
          </cell>
          <cell r="C755" t="str">
            <v>KG</v>
          </cell>
          <cell r="F755" t="str">
            <v>SGSCREEN</v>
          </cell>
          <cell r="G755" t="str">
            <v>SCREEN</v>
          </cell>
          <cell r="H755" t="str">
            <v>ACTIVE</v>
          </cell>
          <cell r="I755">
            <v>40773</v>
          </cell>
        </row>
        <row r="756">
          <cell r="B756" t="str">
            <v>BATIK BLACK</v>
          </cell>
        </row>
        <row r="757">
          <cell r="A757" t="str">
            <v>2WR-107</v>
          </cell>
          <cell r="B757" t="str">
            <v>PRINTING</v>
          </cell>
          <cell r="C757" t="str">
            <v>KG</v>
          </cell>
          <cell r="F757" t="str">
            <v>SGSCREEN</v>
          </cell>
          <cell r="G757" t="str">
            <v>SCREEN</v>
          </cell>
          <cell r="H757" t="str">
            <v>ACTIVE</v>
          </cell>
          <cell r="I757">
            <v>40773</v>
          </cell>
        </row>
        <row r="758">
          <cell r="B758" t="str">
            <v>KAEWTIBATE BROWN</v>
          </cell>
        </row>
        <row r="759">
          <cell r="A759" t="str">
            <v>2WR-108</v>
          </cell>
          <cell r="B759" t="str">
            <v>PRINTING</v>
          </cell>
          <cell r="C759" t="str">
            <v>KG</v>
          </cell>
          <cell r="F759" t="str">
            <v>SGSCREEN</v>
          </cell>
          <cell r="G759" t="str">
            <v>SCREEN</v>
          </cell>
          <cell r="H759" t="str">
            <v>ACTIVE</v>
          </cell>
          <cell r="I759">
            <v>40773</v>
          </cell>
        </row>
        <row r="760">
          <cell r="B760" t="str">
            <v>KAEWTIBATE BROWN</v>
          </cell>
        </row>
        <row r="761">
          <cell r="A761" t="str">
            <v>2WR-109</v>
          </cell>
          <cell r="B761" t="str">
            <v>PRINTING</v>
          </cell>
          <cell r="C761" t="str">
            <v>KG</v>
          </cell>
          <cell r="F761" t="str">
            <v>SGSCREEN</v>
          </cell>
          <cell r="G761" t="str">
            <v>SCREEN</v>
          </cell>
          <cell r="H761" t="str">
            <v>ACTIVE</v>
          </cell>
          <cell r="I761">
            <v>40773</v>
          </cell>
        </row>
        <row r="762">
          <cell r="B762" t="str">
            <v>KAEWTIBATE LIGHT GREY</v>
          </cell>
        </row>
        <row r="763">
          <cell r="A763" t="str">
            <v>2WR-110</v>
          </cell>
          <cell r="B763" t="str">
            <v>PRINTING</v>
          </cell>
          <cell r="C763" t="str">
            <v>KG</v>
          </cell>
          <cell r="F763" t="str">
            <v>SGSCREEN</v>
          </cell>
          <cell r="G763" t="str">
            <v>SCREEN</v>
          </cell>
          <cell r="H763" t="str">
            <v>ACTIVE</v>
          </cell>
          <cell r="I763">
            <v>40773</v>
          </cell>
        </row>
        <row r="764">
          <cell r="B764" t="str">
            <v>KAEWTIBATE LIGHT GREY</v>
          </cell>
        </row>
        <row r="765">
          <cell r="A765" t="str">
            <v>2WR-111</v>
          </cell>
          <cell r="B765" t="str">
            <v>PRINTING</v>
          </cell>
          <cell r="C765" t="str">
            <v>KG</v>
          </cell>
          <cell r="F765" t="str">
            <v>SGSCREEN</v>
          </cell>
          <cell r="G765" t="str">
            <v>SCREEN</v>
          </cell>
          <cell r="H765" t="str">
            <v>ACTIVE</v>
          </cell>
          <cell r="I765">
            <v>40774</v>
          </cell>
        </row>
        <row r="766">
          <cell r="B766" t="str">
            <v>TANIS BEIGE</v>
          </cell>
        </row>
        <row r="767">
          <cell r="A767" t="str">
            <v>2WR-112</v>
          </cell>
          <cell r="B767" t="str">
            <v>PRINTING</v>
          </cell>
          <cell r="C767" t="str">
            <v>KG</v>
          </cell>
          <cell r="F767" t="str">
            <v>SGSCREEN</v>
          </cell>
          <cell r="G767" t="str">
            <v>SCREEN</v>
          </cell>
          <cell r="H767" t="str">
            <v>ACTIVE</v>
          </cell>
          <cell r="I767">
            <v>40774</v>
          </cell>
        </row>
        <row r="768">
          <cell r="B768" t="str">
            <v>TANIS BEIGE</v>
          </cell>
        </row>
        <row r="769">
          <cell r="A769" t="str">
            <v>2WR-113</v>
          </cell>
          <cell r="B769" t="str">
            <v>PRINTING</v>
          </cell>
          <cell r="C769" t="str">
            <v>KG</v>
          </cell>
          <cell r="F769" t="str">
            <v>SGSCREEN</v>
          </cell>
          <cell r="G769" t="str">
            <v>SCREEN</v>
          </cell>
          <cell r="H769" t="str">
            <v>ACTIVE</v>
          </cell>
          <cell r="I769">
            <v>40774</v>
          </cell>
        </row>
        <row r="770">
          <cell r="B770" t="str">
            <v>TANIS BEIGE</v>
          </cell>
        </row>
        <row r="771">
          <cell r="A771" t="str">
            <v>2WR-114</v>
          </cell>
          <cell r="B771" t="str">
            <v>PRINTING</v>
          </cell>
          <cell r="C771" t="str">
            <v>KG</v>
          </cell>
          <cell r="F771" t="str">
            <v>SGSCREEN</v>
          </cell>
          <cell r="G771" t="str">
            <v>SCREEN</v>
          </cell>
          <cell r="H771" t="str">
            <v>ACTIVE</v>
          </cell>
          <cell r="I771">
            <v>40774</v>
          </cell>
        </row>
        <row r="772">
          <cell r="B772" t="str">
            <v>TANIS CREAM</v>
          </cell>
        </row>
        <row r="773">
          <cell r="A773" t="str">
            <v>2WR-115</v>
          </cell>
          <cell r="B773" t="str">
            <v>PRINTING</v>
          </cell>
          <cell r="C773" t="str">
            <v>KG</v>
          </cell>
          <cell r="F773" t="str">
            <v>SGSCREEN</v>
          </cell>
          <cell r="G773" t="str">
            <v>SCREEN</v>
          </cell>
          <cell r="H773" t="str">
            <v>ACTIVE</v>
          </cell>
          <cell r="I773">
            <v>40774</v>
          </cell>
        </row>
        <row r="774">
          <cell r="B774" t="str">
            <v>TANIS CREAM</v>
          </cell>
        </row>
        <row r="775">
          <cell r="A775" t="str">
            <v>2WR-116</v>
          </cell>
          <cell r="B775" t="str">
            <v>PRINTING</v>
          </cell>
          <cell r="C775" t="str">
            <v>KG</v>
          </cell>
          <cell r="F775" t="str">
            <v>SGSCREEN</v>
          </cell>
          <cell r="G775" t="str">
            <v>SCREEN</v>
          </cell>
          <cell r="H775" t="str">
            <v>ACTIVE</v>
          </cell>
          <cell r="I775">
            <v>40774</v>
          </cell>
        </row>
        <row r="776">
          <cell r="B776" t="str">
            <v>TANIS CREAM</v>
          </cell>
        </row>
        <row r="777">
          <cell r="A777" t="str">
            <v>_x000C_ppptrp11.p 2+</v>
          </cell>
          <cell r="B777" t="str">
            <v>1.5.2 Item D</v>
          </cell>
          <cell r="C777" t="str">
            <v>at</v>
          </cell>
          <cell r="D777" t="str">
            <v>a Rep</v>
          </cell>
          <cell r="E777" t="str">
            <v>ort</v>
          </cell>
          <cell r="H777" t="str">
            <v>Dat</v>
          </cell>
          <cell r="I777" t="str">
            <v>e: 09/07</v>
          </cell>
        </row>
        <row r="778">
          <cell r="A778" t="str">
            <v>Page:    15</v>
          </cell>
          <cell r="B778" t="str">
            <v>T.T. CERAMIC</v>
          </cell>
          <cell r="C778" t="str">
            <v>C</v>
          </cell>
          <cell r="D778" t="str">
            <v>O.,LT</v>
          </cell>
          <cell r="E778" t="str">
            <v>D.</v>
          </cell>
          <cell r="H778" t="str">
            <v>Time</v>
          </cell>
          <cell r="I778" t="str">
            <v>: 08:55:</v>
          </cell>
        </row>
        <row r="779">
          <cell r="A779" t="str">
            <v>2000 SEMI PART</v>
          </cell>
          <cell r="B779" t="str">
            <v>(Continued)</v>
          </cell>
        </row>
        <row r="780">
          <cell r="E780" t="str">
            <v>Drawing</v>
          </cell>
        </row>
        <row r="781">
          <cell r="A781" t="str">
            <v>Item Number</v>
          </cell>
          <cell r="B781" t="str">
            <v>Description</v>
          </cell>
          <cell r="C781" t="str">
            <v>UM</v>
          </cell>
          <cell r="D781" t="str">
            <v>Rev</v>
          </cell>
          <cell r="E781" t="str">
            <v>Brk Cat</v>
          </cell>
          <cell r="F781" t="str">
            <v>Group</v>
          </cell>
          <cell r="G781" t="str">
            <v>Type</v>
          </cell>
          <cell r="H781" t="str">
            <v>St</v>
          </cell>
          <cell r="I781" t="str">
            <v>Added</v>
          </cell>
        </row>
        <row r="782">
          <cell r="A782" t="str">
            <v>------------------</v>
          </cell>
          <cell r="B782" t="str">
            <v>------------------------------------------------</v>
          </cell>
          <cell r="C782" t="str">
            <v>--</v>
          </cell>
          <cell r="D782" t="str">
            <v>----</v>
          </cell>
          <cell r="E782" t="str">
            <v>------------------</v>
          </cell>
          <cell r="F782" t="str">
            <v>--------</v>
          </cell>
          <cell r="G782" t="str">
            <v>--------</v>
          </cell>
          <cell r="H782" t="str">
            <v>--------</v>
          </cell>
          <cell r="I782" t="str">
            <v>--------</v>
          </cell>
        </row>
        <row r="783">
          <cell r="A783" t="str">
            <v>2WR-117</v>
          </cell>
          <cell r="B783" t="str">
            <v>PRINTING</v>
          </cell>
          <cell r="C783" t="str">
            <v>KG</v>
          </cell>
          <cell r="F783" t="str">
            <v>SGSCREEN</v>
          </cell>
          <cell r="G783" t="str">
            <v>SCREEN</v>
          </cell>
          <cell r="H783" t="str">
            <v>ACTIVE</v>
          </cell>
          <cell r="I783">
            <v>40791</v>
          </cell>
        </row>
        <row r="784">
          <cell r="B784" t="str">
            <v>BATIK BROWN</v>
          </cell>
        </row>
        <row r="785">
          <cell r="A785" t="str">
            <v>2WR-118</v>
          </cell>
          <cell r="B785" t="str">
            <v>PRINTING</v>
          </cell>
          <cell r="C785" t="str">
            <v>KG</v>
          </cell>
          <cell r="F785" t="str">
            <v>SGSCREEN</v>
          </cell>
          <cell r="G785" t="str">
            <v>SCREEN</v>
          </cell>
          <cell r="H785" t="str">
            <v>ACTIVE</v>
          </cell>
          <cell r="I785">
            <v>40791</v>
          </cell>
        </row>
        <row r="786">
          <cell r="B786" t="str">
            <v>BATIK BEIGE</v>
          </cell>
        </row>
        <row r="787">
          <cell r="A787" t="str">
            <v>2WR-119</v>
          </cell>
          <cell r="B787" t="str">
            <v>PRINTING</v>
          </cell>
          <cell r="C787" t="str">
            <v>KG</v>
          </cell>
          <cell r="F787" t="str">
            <v>SGSCREEN</v>
          </cell>
          <cell r="G787" t="str">
            <v>SCREEN</v>
          </cell>
          <cell r="H787" t="str">
            <v>ACTIVE</v>
          </cell>
          <cell r="I787">
            <v>40792</v>
          </cell>
        </row>
        <row r="788">
          <cell r="B788" t="str">
            <v>TANIS BROWN</v>
          </cell>
        </row>
        <row r="789">
          <cell r="A789" t="str">
            <v>2WR-120</v>
          </cell>
          <cell r="B789" t="str">
            <v>PRINTING</v>
          </cell>
          <cell r="C789" t="str">
            <v>KG</v>
          </cell>
          <cell r="F789" t="str">
            <v>SGSCREEN</v>
          </cell>
          <cell r="G789" t="str">
            <v>SCREEN</v>
          </cell>
          <cell r="H789" t="str">
            <v>ACTIVE</v>
          </cell>
          <cell r="I789">
            <v>40792</v>
          </cell>
        </row>
        <row r="790">
          <cell r="B790" t="str">
            <v>TANIS BROWN</v>
          </cell>
        </row>
        <row r="791">
          <cell r="A791" t="str">
            <v>2WR-121</v>
          </cell>
          <cell r="B791" t="str">
            <v>PRINTING</v>
          </cell>
          <cell r="C791" t="str">
            <v>KG</v>
          </cell>
          <cell r="F791" t="str">
            <v>SGSCREEN</v>
          </cell>
          <cell r="G791" t="str">
            <v>SCREEN</v>
          </cell>
          <cell r="H791" t="str">
            <v>ACTIVE</v>
          </cell>
          <cell r="I791">
            <v>40792</v>
          </cell>
        </row>
        <row r="792">
          <cell r="B792" t="str">
            <v>TANIS BROWN</v>
          </cell>
        </row>
        <row r="793">
          <cell r="A793" t="str">
            <v>2WR-122</v>
          </cell>
          <cell r="B793" t="str">
            <v>PRINTING</v>
          </cell>
          <cell r="C793" t="str">
            <v>KG</v>
          </cell>
          <cell r="F793" t="str">
            <v>SGSCREEN</v>
          </cell>
          <cell r="G793" t="str">
            <v>SCREEN</v>
          </cell>
          <cell r="H793" t="str">
            <v>ACTIVE</v>
          </cell>
          <cell r="I793">
            <v>40814</v>
          </cell>
        </row>
        <row r="794">
          <cell r="B794" t="str">
            <v>THONGPOON BEIGE</v>
          </cell>
        </row>
        <row r="795">
          <cell r="A795" t="str">
            <v>2WR-123</v>
          </cell>
          <cell r="B795" t="str">
            <v>PRINTING</v>
          </cell>
          <cell r="C795" t="str">
            <v>KG</v>
          </cell>
          <cell r="F795" t="str">
            <v>SGSCREEN</v>
          </cell>
          <cell r="G795" t="str">
            <v>SCREEN</v>
          </cell>
          <cell r="H795" t="str">
            <v>ACTIVE</v>
          </cell>
          <cell r="I795">
            <v>40814</v>
          </cell>
        </row>
        <row r="796">
          <cell r="B796" t="str">
            <v>THONGPOON BEIGE</v>
          </cell>
        </row>
        <row r="797">
          <cell r="A797" t="str">
            <v>2WR-124</v>
          </cell>
          <cell r="B797" t="str">
            <v>PRINTING</v>
          </cell>
          <cell r="C797" t="str">
            <v>KG</v>
          </cell>
          <cell r="F797" t="str">
            <v>SGSCREEN</v>
          </cell>
          <cell r="G797" t="str">
            <v>SCREEN</v>
          </cell>
          <cell r="H797" t="str">
            <v>ACTIVE</v>
          </cell>
          <cell r="I797">
            <v>40814</v>
          </cell>
        </row>
        <row r="798">
          <cell r="B798" t="str">
            <v>THONGPOON OAK</v>
          </cell>
        </row>
        <row r="799">
          <cell r="A799" t="str">
            <v>2WR-125</v>
          </cell>
          <cell r="B799" t="str">
            <v>PRINTING</v>
          </cell>
          <cell r="C799" t="str">
            <v>KG</v>
          </cell>
          <cell r="F799" t="str">
            <v>SGSCREEN</v>
          </cell>
          <cell r="G799" t="str">
            <v>SCREEN</v>
          </cell>
          <cell r="H799" t="str">
            <v>ACTIVE</v>
          </cell>
          <cell r="I799">
            <v>40814</v>
          </cell>
        </row>
        <row r="800">
          <cell r="B800" t="str">
            <v>THONGPOON OAK</v>
          </cell>
        </row>
        <row r="801">
          <cell r="A801" t="str">
            <v>2WR-126</v>
          </cell>
          <cell r="B801" t="str">
            <v>PRINTING</v>
          </cell>
          <cell r="C801" t="str">
            <v>KG</v>
          </cell>
          <cell r="F801" t="str">
            <v>SGSCREEN</v>
          </cell>
          <cell r="G801" t="str">
            <v>SCREEN</v>
          </cell>
          <cell r="H801" t="str">
            <v>ACTIVE</v>
          </cell>
          <cell r="I801">
            <v>40828</v>
          </cell>
        </row>
        <row r="802">
          <cell r="B802" t="str">
            <v>THONGPOON BROWN</v>
          </cell>
        </row>
        <row r="803">
          <cell r="A803" t="str">
            <v>2WR-127</v>
          </cell>
          <cell r="B803" t="str">
            <v>PRINTING</v>
          </cell>
          <cell r="C803" t="str">
            <v>KG</v>
          </cell>
          <cell r="F803" t="str">
            <v>SGSCREEN</v>
          </cell>
          <cell r="G803" t="str">
            <v>SCREEN</v>
          </cell>
          <cell r="H803" t="str">
            <v>ACTIVE</v>
          </cell>
          <cell r="I803">
            <v>40828</v>
          </cell>
        </row>
        <row r="804">
          <cell r="B804" t="str">
            <v>THONGPOON BROWN</v>
          </cell>
        </row>
        <row r="805">
          <cell r="A805" t="str">
            <v>2WR-128</v>
          </cell>
          <cell r="B805" t="str">
            <v>PRINTING</v>
          </cell>
          <cell r="C805" t="str">
            <v>KG</v>
          </cell>
          <cell r="F805" t="str">
            <v>SGSCREEN</v>
          </cell>
          <cell r="G805" t="str">
            <v>SCREEN</v>
          </cell>
          <cell r="H805" t="str">
            <v>ACTIVE</v>
          </cell>
          <cell r="I805">
            <v>40835</v>
          </cell>
        </row>
        <row r="806">
          <cell r="B806" t="str">
            <v>THONGPOON CREAM</v>
          </cell>
        </row>
        <row r="807">
          <cell r="A807" t="str">
            <v>2WR-129</v>
          </cell>
          <cell r="B807" t="str">
            <v>PRINTING</v>
          </cell>
          <cell r="C807" t="str">
            <v>KG</v>
          </cell>
          <cell r="F807" t="str">
            <v>SGSCREEN</v>
          </cell>
          <cell r="G807" t="str">
            <v>SCREEN</v>
          </cell>
          <cell r="H807" t="str">
            <v>ACTIVE</v>
          </cell>
          <cell r="I807">
            <v>40835</v>
          </cell>
        </row>
        <row r="808">
          <cell r="B808" t="str">
            <v>THONGPOON CREAM</v>
          </cell>
        </row>
        <row r="809">
          <cell r="A809" t="str">
            <v>2WR-130</v>
          </cell>
          <cell r="B809" t="str">
            <v>PRINTING</v>
          </cell>
          <cell r="C809" t="str">
            <v>KG</v>
          </cell>
          <cell r="F809" t="str">
            <v>SGSCREEN</v>
          </cell>
          <cell r="G809" t="str">
            <v>SCREEN</v>
          </cell>
          <cell r="H809" t="str">
            <v>ACTIVE</v>
          </cell>
          <cell r="I809">
            <v>40837</v>
          </cell>
        </row>
        <row r="810">
          <cell r="B810" t="str">
            <v>KAEWTIBATE BEIGE</v>
          </cell>
        </row>
        <row r="811">
          <cell r="A811" t="str">
            <v>2WR-131</v>
          </cell>
          <cell r="B811" t="str">
            <v>PRINTING</v>
          </cell>
          <cell r="C811" t="str">
            <v>KG</v>
          </cell>
          <cell r="F811" t="str">
            <v>SGSCREEN</v>
          </cell>
          <cell r="G811" t="str">
            <v>SCREEN</v>
          </cell>
          <cell r="H811" t="str">
            <v>ACTIVE</v>
          </cell>
          <cell r="I811">
            <v>40837</v>
          </cell>
        </row>
        <row r="812">
          <cell r="B812" t="str">
            <v>KAEWTIBATE BEIGE</v>
          </cell>
        </row>
        <row r="813">
          <cell r="A813" t="str">
            <v>2WR-132</v>
          </cell>
          <cell r="B813" t="str">
            <v>PRINTING</v>
          </cell>
          <cell r="C813" t="str">
            <v>KG</v>
          </cell>
          <cell r="F813" t="str">
            <v>SGSCREEN</v>
          </cell>
          <cell r="G813" t="str">
            <v>SCREEN</v>
          </cell>
          <cell r="H813" t="str">
            <v>ACTIVE</v>
          </cell>
          <cell r="I813">
            <v>40837</v>
          </cell>
        </row>
        <row r="814">
          <cell r="B814" t="str">
            <v>KAEWTIBATE OAK</v>
          </cell>
        </row>
        <row r="815">
          <cell r="A815" t="str">
            <v>2WR-133</v>
          </cell>
          <cell r="B815" t="str">
            <v>PRINTING</v>
          </cell>
          <cell r="C815" t="str">
            <v>KG</v>
          </cell>
          <cell r="F815" t="str">
            <v>SGSCREEN</v>
          </cell>
          <cell r="G815" t="str">
            <v>SCREEN</v>
          </cell>
          <cell r="H815" t="str">
            <v>ACTIVE</v>
          </cell>
          <cell r="I815">
            <v>40837</v>
          </cell>
        </row>
        <row r="816">
          <cell r="B816" t="str">
            <v>KAEWTIBATE OAK</v>
          </cell>
        </row>
        <row r="817">
          <cell r="A817" t="str">
            <v>2WR-134</v>
          </cell>
          <cell r="B817" t="str">
            <v>PRINTING</v>
          </cell>
          <cell r="C817" t="str">
            <v>KG</v>
          </cell>
          <cell r="F817" t="str">
            <v>SGSCREEN</v>
          </cell>
          <cell r="G817" t="str">
            <v>SCREEN</v>
          </cell>
          <cell r="H817" t="str">
            <v>ACTIVE</v>
          </cell>
          <cell r="I817">
            <v>41029</v>
          </cell>
        </row>
        <row r="818">
          <cell r="B818" t="str">
            <v>EUROPA BEIGE</v>
          </cell>
        </row>
        <row r="819">
          <cell r="A819" t="str">
            <v>2WR-135</v>
          </cell>
          <cell r="B819" t="str">
            <v>PRINTING</v>
          </cell>
          <cell r="C819" t="str">
            <v>KG</v>
          </cell>
          <cell r="F819" t="str">
            <v>SGSCREEN</v>
          </cell>
          <cell r="G819" t="str">
            <v>SCREEN</v>
          </cell>
          <cell r="H819" t="str">
            <v>ACTIVE</v>
          </cell>
          <cell r="I819">
            <v>41029</v>
          </cell>
        </row>
        <row r="820">
          <cell r="B820" t="str">
            <v>CHARON BEIGE</v>
          </cell>
        </row>
        <row r="821">
          <cell r="A821" t="str">
            <v>2WR-136</v>
          </cell>
          <cell r="B821" t="str">
            <v>PRINTING</v>
          </cell>
          <cell r="C821" t="str">
            <v>KG</v>
          </cell>
          <cell r="F821" t="str">
            <v>SGSCREEN</v>
          </cell>
          <cell r="G821" t="str">
            <v>SCREEN</v>
          </cell>
          <cell r="H821" t="str">
            <v>ACTIVE</v>
          </cell>
          <cell r="I821">
            <v>41029</v>
          </cell>
        </row>
        <row r="822">
          <cell r="B822" t="str">
            <v>CHARON BEIGE</v>
          </cell>
        </row>
        <row r="823">
          <cell r="A823" t="str">
            <v>2WR-137</v>
          </cell>
          <cell r="B823" t="str">
            <v>PRINTING</v>
          </cell>
          <cell r="C823" t="str">
            <v>KG</v>
          </cell>
          <cell r="F823" t="str">
            <v>SGSCREEN</v>
          </cell>
          <cell r="G823" t="str">
            <v>SCREEN</v>
          </cell>
          <cell r="H823" t="str">
            <v>ACTIVE</v>
          </cell>
          <cell r="I823">
            <v>41072</v>
          </cell>
        </row>
        <row r="824">
          <cell r="B824" t="str">
            <v>AOSTA BLACK</v>
          </cell>
        </row>
        <row r="825">
          <cell r="A825" t="str">
            <v>2WR-138</v>
          </cell>
          <cell r="B825" t="str">
            <v>PRINTING</v>
          </cell>
          <cell r="C825" t="str">
            <v>KG</v>
          </cell>
          <cell r="F825" t="str">
            <v>SGSCREEN</v>
          </cell>
          <cell r="G825" t="str">
            <v>SCREEN</v>
          </cell>
          <cell r="H825" t="str">
            <v>ACTIVE</v>
          </cell>
          <cell r="I825">
            <v>41072</v>
          </cell>
        </row>
        <row r="826">
          <cell r="B826" t="str">
            <v>AOSTA BROWN</v>
          </cell>
        </row>
        <row r="827">
          <cell r="A827" t="str">
            <v>2WR-139</v>
          </cell>
          <cell r="B827" t="str">
            <v>PRINTING</v>
          </cell>
          <cell r="C827" t="str">
            <v>KG</v>
          </cell>
          <cell r="F827" t="str">
            <v>SGSCREEN</v>
          </cell>
          <cell r="G827" t="str">
            <v>SCREEN</v>
          </cell>
          <cell r="H827" t="str">
            <v>ACTIVE</v>
          </cell>
          <cell r="I827">
            <v>41072</v>
          </cell>
        </row>
        <row r="828">
          <cell r="B828" t="str">
            <v>TATAMI BEIGE</v>
          </cell>
        </row>
        <row r="829">
          <cell r="A829" t="str">
            <v>2WR-140</v>
          </cell>
          <cell r="B829" t="str">
            <v>PRINTING</v>
          </cell>
          <cell r="C829" t="str">
            <v>KG</v>
          </cell>
          <cell r="F829" t="str">
            <v>SGSCREEN</v>
          </cell>
          <cell r="G829" t="str">
            <v>SCREEN</v>
          </cell>
          <cell r="H829" t="str">
            <v>ACTIVE</v>
          </cell>
          <cell r="I829">
            <v>41072</v>
          </cell>
        </row>
        <row r="830">
          <cell r="B830" t="str">
            <v>TATAMI BEIGE</v>
          </cell>
        </row>
        <row r="831">
          <cell r="A831" t="str">
            <v>2WR-141</v>
          </cell>
          <cell r="B831" t="str">
            <v>PRINTING</v>
          </cell>
          <cell r="C831" t="str">
            <v>KG</v>
          </cell>
          <cell r="F831" t="str">
            <v>SGSCREEN</v>
          </cell>
          <cell r="G831" t="str">
            <v>SCREEN</v>
          </cell>
          <cell r="H831" t="str">
            <v>ACTIVE</v>
          </cell>
          <cell r="I831">
            <v>41072</v>
          </cell>
        </row>
        <row r="832">
          <cell r="B832" t="str">
            <v>TATAMI BEIGE</v>
          </cell>
        </row>
        <row r="833">
          <cell r="A833" t="str">
            <v>_x000C_ppptrp11.p 2+</v>
          </cell>
          <cell r="B833" t="str">
            <v>1.5.2 Item D</v>
          </cell>
          <cell r="C833" t="str">
            <v>at</v>
          </cell>
          <cell r="D833" t="str">
            <v>a Rep</v>
          </cell>
          <cell r="E833" t="str">
            <v>ort</v>
          </cell>
          <cell r="H833" t="str">
            <v>Dat</v>
          </cell>
          <cell r="I833" t="str">
            <v>e: 09/07</v>
          </cell>
        </row>
        <row r="834">
          <cell r="A834" t="str">
            <v>Page:    16</v>
          </cell>
          <cell r="B834" t="str">
            <v>T.T. CERAMIC</v>
          </cell>
          <cell r="C834" t="str">
            <v>C</v>
          </cell>
          <cell r="D834" t="str">
            <v>O.,LT</v>
          </cell>
          <cell r="E834" t="str">
            <v>D.</v>
          </cell>
          <cell r="H834" t="str">
            <v>Time</v>
          </cell>
          <cell r="I834" t="str">
            <v>: 08:55:</v>
          </cell>
        </row>
        <row r="835">
          <cell r="A835" t="str">
            <v>2000 SEMI PART</v>
          </cell>
          <cell r="B835" t="str">
            <v>(Continued)</v>
          </cell>
        </row>
        <row r="836">
          <cell r="E836" t="str">
            <v>Drawing</v>
          </cell>
        </row>
        <row r="837">
          <cell r="A837" t="str">
            <v>Item Number</v>
          </cell>
          <cell r="B837" t="str">
            <v>Description</v>
          </cell>
          <cell r="C837" t="str">
            <v>UM</v>
          </cell>
          <cell r="D837" t="str">
            <v>Rev</v>
          </cell>
          <cell r="E837" t="str">
            <v>Brk Cat</v>
          </cell>
          <cell r="F837" t="str">
            <v>Group</v>
          </cell>
          <cell r="G837" t="str">
            <v>Type</v>
          </cell>
          <cell r="H837" t="str">
            <v>St</v>
          </cell>
          <cell r="I837" t="str">
            <v>Added</v>
          </cell>
        </row>
        <row r="838">
          <cell r="A838" t="str">
            <v>------------------</v>
          </cell>
          <cell r="B838" t="str">
            <v>------------------------------------------------</v>
          </cell>
          <cell r="C838" t="str">
            <v>--</v>
          </cell>
          <cell r="D838" t="str">
            <v>----</v>
          </cell>
          <cell r="E838" t="str">
            <v>------------------</v>
          </cell>
          <cell r="F838" t="str">
            <v>--------</v>
          </cell>
          <cell r="G838" t="str">
            <v>--------</v>
          </cell>
          <cell r="H838" t="str">
            <v>--------</v>
          </cell>
          <cell r="I838" t="str">
            <v>--------</v>
          </cell>
        </row>
        <row r="839">
          <cell r="A839" t="str">
            <v>2WR-142</v>
          </cell>
          <cell r="B839" t="str">
            <v>PRINTING</v>
          </cell>
          <cell r="C839" t="str">
            <v>KG</v>
          </cell>
          <cell r="F839" t="str">
            <v>SGSCREEN</v>
          </cell>
          <cell r="G839" t="str">
            <v>SCREEN</v>
          </cell>
          <cell r="H839" t="str">
            <v>ACTIVE</v>
          </cell>
          <cell r="I839">
            <v>41072</v>
          </cell>
        </row>
        <row r="840">
          <cell r="B840" t="str">
            <v>TATAMI BROWN</v>
          </cell>
        </row>
        <row r="841">
          <cell r="A841" t="str">
            <v>2WR-143</v>
          </cell>
          <cell r="B841" t="str">
            <v>PRINTING</v>
          </cell>
          <cell r="C841" t="str">
            <v>KG</v>
          </cell>
          <cell r="F841" t="str">
            <v>SGSCREEN</v>
          </cell>
          <cell r="G841" t="str">
            <v>SCREEN</v>
          </cell>
          <cell r="H841" t="str">
            <v>ACTIVE</v>
          </cell>
          <cell r="I841">
            <v>41072</v>
          </cell>
        </row>
        <row r="842">
          <cell r="B842" t="str">
            <v>TATAMI BROWN</v>
          </cell>
        </row>
        <row r="843">
          <cell r="A843" t="str">
            <v>2WR-144</v>
          </cell>
          <cell r="B843" t="str">
            <v>PRINTING</v>
          </cell>
          <cell r="C843" t="str">
            <v>KG</v>
          </cell>
          <cell r="F843" t="str">
            <v>SGSCREEN</v>
          </cell>
          <cell r="G843" t="str">
            <v>SCREEN</v>
          </cell>
          <cell r="H843" t="str">
            <v>ACTIVE</v>
          </cell>
          <cell r="I843">
            <v>41072</v>
          </cell>
        </row>
        <row r="844">
          <cell r="B844" t="str">
            <v>TATAMI BROWN</v>
          </cell>
        </row>
        <row r="845">
          <cell r="A845" t="str">
            <v>2WS-001</v>
          </cell>
          <cell r="B845" t="str">
            <v>LUSTER PRINTING</v>
          </cell>
          <cell r="C845" t="str">
            <v>KG</v>
          </cell>
          <cell r="F845" t="str">
            <v>SGSCREEN</v>
          </cell>
          <cell r="G845" t="str">
            <v>SCREEN</v>
          </cell>
          <cell r="H845" t="str">
            <v>ACTIVE</v>
          </cell>
          <cell r="I845">
            <v>39610</v>
          </cell>
        </row>
        <row r="846">
          <cell r="A846" t="str">
            <v>2WS-001/1</v>
          </cell>
          <cell r="B846" t="str">
            <v>LUSTER</v>
          </cell>
          <cell r="C846" t="str">
            <v>KG</v>
          </cell>
          <cell r="F846" t="str">
            <v>ZZZ</v>
          </cell>
          <cell r="G846" t="str">
            <v>SCREEN</v>
          </cell>
          <cell r="H846" t="str">
            <v>PRELEASE</v>
          </cell>
          <cell r="I846">
            <v>40008</v>
          </cell>
        </row>
        <row r="847">
          <cell r="B847" t="str">
            <v>BLUE COLOR</v>
          </cell>
        </row>
        <row r="848">
          <cell r="A848" t="str">
            <v>2WS-001/2</v>
          </cell>
          <cell r="B848" t="str">
            <v>LUSTER</v>
          </cell>
          <cell r="C848" t="str">
            <v>KG</v>
          </cell>
          <cell r="F848" t="str">
            <v>ZZZ</v>
          </cell>
          <cell r="G848" t="str">
            <v>SCREEN</v>
          </cell>
          <cell r="H848" t="str">
            <v>PRELEASE</v>
          </cell>
          <cell r="I848">
            <v>40008</v>
          </cell>
        </row>
        <row r="849">
          <cell r="B849" t="str">
            <v>GREEN COLOR</v>
          </cell>
        </row>
        <row r="850">
          <cell r="A850" t="str">
            <v>2WS-001/3</v>
          </cell>
          <cell r="B850" t="str">
            <v>LUSTER</v>
          </cell>
          <cell r="C850" t="str">
            <v>KG</v>
          </cell>
          <cell r="F850" t="str">
            <v>ZZZ</v>
          </cell>
          <cell r="G850" t="str">
            <v>SCREEN</v>
          </cell>
          <cell r="H850" t="str">
            <v>PRELEASE</v>
          </cell>
          <cell r="I850">
            <v>40008</v>
          </cell>
        </row>
        <row r="851">
          <cell r="B851" t="str">
            <v>BEIGE COLOR</v>
          </cell>
        </row>
        <row r="852">
          <cell r="A852" t="str">
            <v>2WS-002</v>
          </cell>
          <cell r="B852" t="str">
            <v>REACTIVE PRINTING</v>
          </cell>
          <cell r="C852" t="str">
            <v>KG</v>
          </cell>
          <cell r="F852" t="str">
            <v>SGSCREEN</v>
          </cell>
          <cell r="G852" t="str">
            <v>SCREEN</v>
          </cell>
          <cell r="H852" t="str">
            <v>ACTIVE</v>
          </cell>
          <cell r="I852">
            <v>39610</v>
          </cell>
        </row>
        <row r="853">
          <cell r="A853" t="str">
            <v>2WS-003</v>
          </cell>
          <cell r="B853" t="str">
            <v>PRINTING</v>
          </cell>
          <cell r="C853" t="str">
            <v>KG</v>
          </cell>
          <cell r="F853" t="str">
            <v>SGSCREEN</v>
          </cell>
          <cell r="G853" t="str">
            <v>SCREEN</v>
          </cell>
          <cell r="H853" t="str">
            <v>ACTIVE</v>
          </cell>
          <cell r="I853">
            <v>40004</v>
          </cell>
        </row>
        <row r="854">
          <cell r="A854" t="str">
            <v>2WS-004</v>
          </cell>
          <cell r="B854" t="str">
            <v>PRINTING</v>
          </cell>
          <cell r="C854" t="str">
            <v>KG</v>
          </cell>
          <cell r="F854" t="str">
            <v>SGSCREEN</v>
          </cell>
          <cell r="G854" t="str">
            <v>SCREEN</v>
          </cell>
          <cell r="H854" t="str">
            <v>ACTIVE</v>
          </cell>
          <cell r="I854">
            <v>40004</v>
          </cell>
        </row>
        <row r="855">
          <cell r="A855" t="str">
            <v>2WS-005</v>
          </cell>
          <cell r="B855" t="str">
            <v>PRINTING</v>
          </cell>
          <cell r="C855" t="str">
            <v>KG</v>
          </cell>
          <cell r="F855" t="str">
            <v>SGSCREEN</v>
          </cell>
          <cell r="G855" t="str">
            <v>SCREEN</v>
          </cell>
          <cell r="H855" t="str">
            <v>ACTIVE</v>
          </cell>
          <cell r="I855">
            <v>40004</v>
          </cell>
        </row>
        <row r="856">
          <cell r="A856" t="str">
            <v>2WS-006</v>
          </cell>
          <cell r="B856" t="str">
            <v>PRINTING</v>
          </cell>
          <cell r="C856" t="str">
            <v>KG</v>
          </cell>
          <cell r="F856" t="str">
            <v>SGSCREEN</v>
          </cell>
          <cell r="G856" t="str">
            <v>SCREEN</v>
          </cell>
          <cell r="H856" t="str">
            <v>ACTIVE</v>
          </cell>
          <cell r="I856">
            <v>40004</v>
          </cell>
        </row>
        <row r="857">
          <cell r="A857" t="str">
            <v>2WS-007</v>
          </cell>
          <cell r="B857" t="str">
            <v>PRINTING</v>
          </cell>
          <cell r="C857" t="str">
            <v>KG</v>
          </cell>
          <cell r="F857" t="str">
            <v>SGSCREEN</v>
          </cell>
          <cell r="G857" t="str">
            <v>SCREEN</v>
          </cell>
          <cell r="H857" t="str">
            <v>ACTIVE</v>
          </cell>
          <cell r="I857">
            <v>40004</v>
          </cell>
        </row>
        <row r="858">
          <cell r="A858" t="str">
            <v>2WS-008</v>
          </cell>
          <cell r="B858" t="str">
            <v>PRINTING</v>
          </cell>
          <cell r="C858" t="str">
            <v>KG</v>
          </cell>
          <cell r="F858" t="str">
            <v>SGSCREEN</v>
          </cell>
          <cell r="G858" t="str">
            <v>SCREEN</v>
          </cell>
          <cell r="H858" t="str">
            <v>ACTIVE</v>
          </cell>
          <cell r="I858">
            <v>40004</v>
          </cell>
        </row>
        <row r="859">
          <cell r="A859" t="str">
            <v>2WS-009</v>
          </cell>
          <cell r="B859" t="str">
            <v>PRINTING</v>
          </cell>
          <cell r="C859" t="str">
            <v>KG</v>
          </cell>
          <cell r="F859" t="str">
            <v>SGSCREEN</v>
          </cell>
          <cell r="G859" t="str">
            <v>SCREEN</v>
          </cell>
          <cell r="H859" t="str">
            <v>ACTIVE</v>
          </cell>
          <cell r="I859">
            <v>40004</v>
          </cell>
        </row>
        <row r="860">
          <cell r="A860" t="str">
            <v>2WS-010</v>
          </cell>
          <cell r="B860" t="str">
            <v>PRINTING</v>
          </cell>
          <cell r="C860" t="str">
            <v>KG</v>
          </cell>
          <cell r="F860" t="str">
            <v>SGSCREEN</v>
          </cell>
          <cell r="G860" t="str">
            <v>SCREEN</v>
          </cell>
          <cell r="H860" t="str">
            <v>ACTIVE</v>
          </cell>
          <cell r="I860">
            <v>40004</v>
          </cell>
        </row>
        <row r="861">
          <cell r="A861" t="str">
            <v>2WS-011</v>
          </cell>
          <cell r="B861" t="str">
            <v>PRINTING</v>
          </cell>
          <cell r="C861" t="str">
            <v>KG</v>
          </cell>
          <cell r="F861" t="str">
            <v>SGSCREEN</v>
          </cell>
          <cell r="G861" t="str">
            <v>SCREEN</v>
          </cell>
          <cell r="H861" t="str">
            <v>ACTIVE</v>
          </cell>
          <cell r="I861">
            <v>40004</v>
          </cell>
        </row>
        <row r="862">
          <cell r="A862" t="str">
            <v>2WS-012</v>
          </cell>
          <cell r="B862" t="str">
            <v>PRINTING</v>
          </cell>
          <cell r="C862" t="str">
            <v>KG</v>
          </cell>
          <cell r="F862" t="str">
            <v>SGSCREEN</v>
          </cell>
          <cell r="G862" t="str">
            <v>SCREEN</v>
          </cell>
          <cell r="H862" t="str">
            <v>ACTIVE</v>
          </cell>
          <cell r="I862">
            <v>40004</v>
          </cell>
        </row>
        <row r="863">
          <cell r="A863" t="str">
            <v>2WS-013</v>
          </cell>
          <cell r="B863" t="str">
            <v>PRINTING</v>
          </cell>
          <cell r="C863" t="str">
            <v>KG</v>
          </cell>
          <cell r="F863" t="str">
            <v>SGSCREEN</v>
          </cell>
          <cell r="G863" t="str">
            <v>SCREEN</v>
          </cell>
          <cell r="H863" t="str">
            <v>ACTIVE</v>
          </cell>
          <cell r="I863">
            <v>40032</v>
          </cell>
        </row>
        <row r="864">
          <cell r="A864" t="str">
            <v>2WS-014</v>
          </cell>
          <cell r="B864" t="str">
            <v>PRINTING</v>
          </cell>
          <cell r="C864" t="str">
            <v>KG</v>
          </cell>
          <cell r="F864" t="str">
            <v>SGSCREEN</v>
          </cell>
          <cell r="G864" t="str">
            <v>SCREEN</v>
          </cell>
          <cell r="H864" t="str">
            <v>ACTIVE</v>
          </cell>
          <cell r="I864">
            <v>40004</v>
          </cell>
        </row>
        <row r="865">
          <cell r="A865" t="str">
            <v>2WS-015</v>
          </cell>
          <cell r="B865" t="str">
            <v>PRINTING</v>
          </cell>
          <cell r="C865" t="str">
            <v>KG</v>
          </cell>
          <cell r="F865" t="str">
            <v>SGSCREEN</v>
          </cell>
          <cell r="G865" t="str">
            <v>SCREEN</v>
          </cell>
          <cell r="H865" t="str">
            <v>ACTIVE</v>
          </cell>
          <cell r="I865">
            <v>40032</v>
          </cell>
        </row>
        <row r="866">
          <cell r="A866" t="str">
            <v>2WS-016</v>
          </cell>
          <cell r="B866" t="str">
            <v>PRINTING</v>
          </cell>
          <cell r="C866" t="str">
            <v>KG</v>
          </cell>
          <cell r="F866" t="str">
            <v>SGSCREEN</v>
          </cell>
          <cell r="G866" t="str">
            <v>SCREEN</v>
          </cell>
          <cell r="H866" t="str">
            <v>ACTIVE</v>
          </cell>
          <cell r="I866">
            <v>40004</v>
          </cell>
        </row>
        <row r="867">
          <cell r="A867" t="str">
            <v>2WS-017</v>
          </cell>
          <cell r="B867" t="str">
            <v>PRINTING</v>
          </cell>
          <cell r="C867" t="str">
            <v>KG</v>
          </cell>
          <cell r="F867" t="str">
            <v>SGSCREEN</v>
          </cell>
          <cell r="G867" t="str">
            <v>SCREEN</v>
          </cell>
          <cell r="H867" t="str">
            <v>ACTIVE</v>
          </cell>
          <cell r="I867">
            <v>40004</v>
          </cell>
        </row>
        <row r="868">
          <cell r="A868" t="str">
            <v>2WS-018</v>
          </cell>
          <cell r="B868" t="str">
            <v>PRINTING</v>
          </cell>
          <cell r="C868" t="str">
            <v>KG</v>
          </cell>
          <cell r="F868" t="str">
            <v>SGSCREEN</v>
          </cell>
          <cell r="G868" t="str">
            <v>SCREEN</v>
          </cell>
          <cell r="H868" t="str">
            <v>ACTIVE</v>
          </cell>
          <cell r="I868">
            <v>40004</v>
          </cell>
        </row>
        <row r="869">
          <cell r="A869" t="str">
            <v>2WS-019</v>
          </cell>
          <cell r="B869" t="str">
            <v>PRINTING</v>
          </cell>
          <cell r="C869" t="str">
            <v>KG</v>
          </cell>
          <cell r="F869" t="str">
            <v>SGSCREEN</v>
          </cell>
          <cell r="G869" t="str">
            <v>SCREEN</v>
          </cell>
          <cell r="H869" t="str">
            <v>ACTIVE</v>
          </cell>
          <cell r="I869">
            <v>40004</v>
          </cell>
        </row>
        <row r="870">
          <cell r="A870" t="str">
            <v>2WS-020</v>
          </cell>
          <cell r="B870" t="str">
            <v>PRINTING</v>
          </cell>
          <cell r="C870" t="str">
            <v>KG</v>
          </cell>
          <cell r="F870" t="str">
            <v>SGSCREEN</v>
          </cell>
          <cell r="G870" t="str">
            <v>SCREEN</v>
          </cell>
          <cell r="H870" t="str">
            <v>ACTIVE</v>
          </cell>
          <cell r="I870">
            <v>40004</v>
          </cell>
        </row>
        <row r="871">
          <cell r="A871" t="str">
            <v>2WS-021</v>
          </cell>
          <cell r="B871" t="str">
            <v>PRINTING</v>
          </cell>
          <cell r="C871" t="str">
            <v>KG</v>
          </cell>
          <cell r="F871" t="str">
            <v>SGSCREEN</v>
          </cell>
          <cell r="G871" t="str">
            <v>SCREEN</v>
          </cell>
          <cell r="H871" t="str">
            <v>ACTIVE</v>
          </cell>
          <cell r="I871">
            <v>40004</v>
          </cell>
        </row>
        <row r="872">
          <cell r="A872" t="str">
            <v>2WS-022</v>
          </cell>
          <cell r="B872" t="str">
            <v>PRINTING</v>
          </cell>
          <cell r="C872" t="str">
            <v>KG</v>
          </cell>
          <cell r="F872" t="str">
            <v>SGSCREEN</v>
          </cell>
          <cell r="G872" t="str">
            <v>SCREEN</v>
          </cell>
          <cell r="H872" t="str">
            <v>ACTIVE</v>
          </cell>
          <cell r="I872">
            <v>40081</v>
          </cell>
        </row>
        <row r="873">
          <cell r="A873" t="str">
            <v>2WS-023</v>
          </cell>
          <cell r="B873" t="str">
            <v>PRINTING</v>
          </cell>
          <cell r="C873" t="str">
            <v>KG</v>
          </cell>
          <cell r="F873" t="str">
            <v>SGSCREEN</v>
          </cell>
          <cell r="G873" t="str">
            <v>SCREEN</v>
          </cell>
          <cell r="H873" t="str">
            <v>ACTIVE</v>
          </cell>
          <cell r="I873">
            <v>40081</v>
          </cell>
        </row>
        <row r="874">
          <cell r="A874" t="str">
            <v>2WS-024</v>
          </cell>
          <cell r="B874" t="str">
            <v>PRINTING</v>
          </cell>
          <cell r="C874" t="str">
            <v>KG</v>
          </cell>
          <cell r="F874" t="str">
            <v>SGSCREEN</v>
          </cell>
          <cell r="G874" t="str">
            <v>SCREEN</v>
          </cell>
          <cell r="H874" t="str">
            <v>ACTIVE</v>
          </cell>
          <cell r="I874">
            <v>40114</v>
          </cell>
        </row>
        <row r="875">
          <cell r="A875" t="str">
            <v>2WS-025</v>
          </cell>
          <cell r="B875" t="str">
            <v>PRINTING</v>
          </cell>
          <cell r="C875" t="str">
            <v>KG</v>
          </cell>
          <cell r="F875" t="str">
            <v>SGSCREEN</v>
          </cell>
          <cell r="G875" t="str">
            <v>SCREEN</v>
          </cell>
          <cell r="H875" t="str">
            <v>ACTIVE</v>
          </cell>
          <cell r="I875">
            <v>40114</v>
          </cell>
        </row>
        <row r="876">
          <cell r="A876" t="str">
            <v>2WS-026</v>
          </cell>
          <cell r="B876" t="str">
            <v>PRINTING</v>
          </cell>
          <cell r="C876" t="str">
            <v>KG</v>
          </cell>
          <cell r="F876" t="str">
            <v>SGSCREEN</v>
          </cell>
          <cell r="G876" t="str">
            <v>SCREEN</v>
          </cell>
          <cell r="H876" t="str">
            <v>ACTIVE</v>
          </cell>
          <cell r="I876">
            <v>40115</v>
          </cell>
        </row>
        <row r="877">
          <cell r="A877" t="str">
            <v>2WS-027</v>
          </cell>
          <cell r="B877" t="str">
            <v>PRINTING</v>
          </cell>
          <cell r="C877" t="str">
            <v>KG</v>
          </cell>
          <cell r="F877" t="str">
            <v>ZZZ</v>
          </cell>
          <cell r="G877" t="str">
            <v>SCREEN</v>
          </cell>
          <cell r="H877" t="str">
            <v>PRELEASE</v>
          </cell>
          <cell r="I877">
            <v>40317</v>
          </cell>
        </row>
        <row r="878">
          <cell r="A878" t="str">
            <v>2WS-028</v>
          </cell>
          <cell r="B878" t="str">
            <v>PRINTING</v>
          </cell>
          <cell r="C878" t="str">
            <v>KG</v>
          </cell>
          <cell r="F878" t="str">
            <v>ZZZ</v>
          </cell>
          <cell r="G878" t="str">
            <v>SCREEN</v>
          </cell>
          <cell r="H878" t="str">
            <v>PRELEASE</v>
          </cell>
          <cell r="I878">
            <v>40317</v>
          </cell>
        </row>
        <row r="879">
          <cell r="A879" t="str">
            <v>2WS-029</v>
          </cell>
          <cell r="B879" t="str">
            <v>PRINTING</v>
          </cell>
          <cell r="C879" t="str">
            <v>KG</v>
          </cell>
          <cell r="F879" t="str">
            <v>ZZZ</v>
          </cell>
          <cell r="G879" t="str">
            <v>SCREEN</v>
          </cell>
          <cell r="H879" t="str">
            <v>PRELEASE</v>
          </cell>
          <cell r="I879">
            <v>40317</v>
          </cell>
        </row>
        <row r="880">
          <cell r="A880" t="str">
            <v>T2EN-002</v>
          </cell>
          <cell r="B880" t="str">
            <v>ENGOBE (เอนโกบทาโลเลอร์)</v>
          </cell>
          <cell r="C880" t="str">
            <v>KG</v>
          </cell>
          <cell r="F880" t="str">
            <v>SGENGOBE</v>
          </cell>
          <cell r="G880" t="str">
            <v>ZZZ</v>
          </cell>
          <cell r="H880" t="str">
            <v>OBSOLETE</v>
          </cell>
          <cell r="I880">
            <v>39401</v>
          </cell>
        </row>
        <row r="881">
          <cell r="B881" t="str">
            <v>เคลือบใต้โลเลอร์</v>
          </cell>
        </row>
        <row r="882">
          <cell r="A882" t="str">
            <v>Prod Line: 2200 R&amp;D</v>
          </cell>
          <cell r="B882" t="str">
            <v>TESTING SEMI PART</v>
          </cell>
        </row>
        <row r="883">
          <cell r="E883" t="str">
            <v>Drawing</v>
          </cell>
        </row>
        <row r="884">
          <cell r="A884" t="str">
            <v>Item Number</v>
          </cell>
          <cell r="B884" t="str">
            <v>Description</v>
          </cell>
          <cell r="C884" t="str">
            <v>UM</v>
          </cell>
          <cell r="D884" t="str">
            <v>Rev</v>
          </cell>
          <cell r="E884" t="str">
            <v>Brk Cat</v>
          </cell>
          <cell r="F884" t="str">
            <v>Group</v>
          </cell>
          <cell r="G884" t="str">
            <v>Type</v>
          </cell>
          <cell r="H884" t="str">
            <v>St</v>
          </cell>
          <cell r="I884" t="str">
            <v>Added</v>
          </cell>
        </row>
        <row r="885">
          <cell r="A885" t="str">
            <v>------------------</v>
          </cell>
          <cell r="B885" t="str">
            <v>------------------------------------------------</v>
          </cell>
          <cell r="C885" t="str">
            <v>--</v>
          </cell>
          <cell r="D885" t="str">
            <v>----</v>
          </cell>
          <cell r="E885" t="str">
            <v>------------------</v>
          </cell>
          <cell r="F885" t="str">
            <v>--------</v>
          </cell>
          <cell r="G885" t="str">
            <v>--------</v>
          </cell>
          <cell r="H885" t="str">
            <v>--------</v>
          </cell>
          <cell r="I885" t="str">
            <v>--------</v>
          </cell>
        </row>
        <row r="886">
          <cell r="A886" t="str">
            <v>2GN01-RT</v>
          </cell>
          <cell r="B886" t="str">
            <v>2GN01-R TEST</v>
          </cell>
          <cell r="C886" t="str">
            <v>KG</v>
          </cell>
          <cell r="F886" t="str">
            <v>SBWASTE</v>
          </cell>
          <cell r="G886" t="str">
            <v>ZZZ</v>
          </cell>
          <cell r="H886" t="str">
            <v>OBSOLETE</v>
          </cell>
          <cell r="I886">
            <v>40008</v>
          </cell>
        </row>
        <row r="887">
          <cell r="B887" t="str">
            <v>BODY</v>
          </cell>
        </row>
        <row r="888">
          <cell r="A888" t="str">
            <v>_x000C_ppptrp11.p 2+</v>
          </cell>
          <cell r="B888" t="str">
            <v>1.5.2 Item D</v>
          </cell>
          <cell r="C888" t="str">
            <v>at</v>
          </cell>
          <cell r="D888" t="str">
            <v>a Rep</v>
          </cell>
          <cell r="E888" t="str">
            <v>ort</v>
          </cell>
          <cell r="H888" t="str">
            <v>Dat</v>
          </cell>
          <cell r="I888" t="str">
            <v>e: 09/07</v>
          </cell>
        </row>
        <row r="889">
          <cell r="A889" t="str">
            <v>Page:    17</v>
          </cell>
          <cell r="B889" t="str">
            <v>T.T. CERAMIC</v>
          </cell>
          <cell r="C889" t="str">
            <v>C</v>
          </cell>
          <cell r="D889" t="str">
            <v>O.,LT</v>
          </cell>
          <cell r="E889" t="str">
            <v>D.</v>
          </cell>
          <cell r="H889" t="str">
            <v>Time</v>
          </cell>
          <cell r="I889" t="str">
            <v>: 08:55:</v>
          </cell>
        </row>
        <row r="890">
          <cell r="A890" t="str">
            <v>2200 R&amp;D TESTING SE</v>
          </cell>
          <cell r="B890" t="str">
            <v>MI PART     (Continued)</v>
          </cell>
        </row>
        <row r="891">
          <cell r="E891" t="str">
            <v>Drawing</v>
          </cell>
        </row>
        <row r="892">
          <cell r="A892" t="str">
            <v>Item Number</v>
          </cell>
          <cell r="B892" t="str">
            <v>Description</v>
          </cell>
          <cell r="C892" t="str">
            <v>UM</v>
          </cell>
          <cell r="D892" t="str">
            <v>Rev</v>
          </cell>
          <cell r="E892" t="str">
            <v>Brk Cat</v>
          </cell>
          <cell r="F892" t="str">
            <v>Group</v>
          </cell>
          <cell r="G892" t="str">
            <v>Type</v>
          </cell>
          <cell r="H892" t="str">
            <v>St</v>
          </cell>
          <cell r="I892" t="str">
            <v>Added</v>
          </cell>
        </row>
        <row r="893">
          <cell r="A893" t="str">
            <v>------------------</v>
          </cell>
          <cell r="B893" t="str">
            <v>------------------------------------------------</v>
          </cell>
          <cell r="C893" t="str">
            <v>--</v>
          </cell>
          <cell r="D893" t="str">
            <v>----</v>
          </cell>
          <cell r="E893" t="str">
            <v>------------------</v>
          </cell>
          <cell r="F893" t="str">
            <v>--------</v>
          </cell>
          <cell r="G893" t="str">
            <v>--------</v>
          </cell>
          <cell r="H893" t="str">
            <v>--------</v>
          </cell>
          <cell r="I893" t="str">
            <v>--------</v>
          </cell>
        </row>
        <row r="894">
          <cell r="A894" t="str">
            <v>2GN01-TEST</v>
          </cell>
          <cell r="B894" t="str">
            <v>GN01-TEST</v>
          </cell>
          <cell r="C894" t="str">
            <v>KG</v>
          </cell>
          <cell r="F894" t="str">
            <v>SBAVORI</v>
          </cell>
          <cell r="G894" t="str">
            <v>BODY</v>
          </cell>
          <cell r="H894" t="str">
            <v>OBSOLETE</v>
          </cell>
          <cell r="I894">
            <v>39279</v>
          </cell>
        </row>
        <row r="895">
          <cell r="A895" t="str">
            <v>2GN01RD040</v>
          </cell>
          <cell r="B895" t="str">
            <v>BODY TEST</v>
          </cell>
          <cell r="C895" t="str">
            <v>KG</v>
          </cell>
          <cell r="F895" t="str">
            <v>SBAVORI</v>
          </cell>
          <cell r="G895" t="str">
            <v>ZZZ</v>
          </cell>
          <cell r="H895" t="str">
            <v>OBSOLETE</v>
          </cell>
          <cell r="I895">
            <v>39259</v>
          </cell>
        </row>
        <row r="896">
          <cell r="A896" t="str">
            <v>2GN01RD041</v>
          </cell>
          <cell r="B896" t="str">
            <v>BODY TEST</v>
          </cell>
          <cell r="C896" t="str">
            <v>KG</v>
          </cell>
          <cell r="F896" t="str">
            <v>NEW PROD</v>
          </cell>
          <cell r="G896" t="str">
            <v>BODY</v>
          </cell>
          <cell r="H896" t="str">
            <v>PRELEASE</v>
          </cell>
          <cell r="I896">
            <v>39267</v>
          </cell>
        </row>
        <row r="897">
          <cell r="A897" t="str">
            <v>2GN01RD042</v>
          </cell>
          <cell r="B897" t="str">
            <v>BODY TEST</v>
          </cell>
          <cell r="C897" t="str">
            <v>KG</v>
          </cell>
          <cell r="F897" t="str">
            <v>NEW PROD</v>
          </cell>
          <cell r="G897" t="str">
            <v>BODY</v>
          </cell>
          <cell r="H897" t="str">
            <v>PRELEASE</v>
          </cell>
          <cell r="I897">
            <v>39267</v>
          </cell>
        </row>
        <row r="898">
          <cell r="A898" t="str">
            <v>2GN01RD043</v>
          </cell>
          <cell r="B898" t="str">
            <v>BODY TEST</v>
          </cell>
          <cell r="C898" t="str">
            <v>KG</v>
          </cell>
          <cell r="F898" t="str">
            <v>NEW PROD</v>
          </cell>
          <cell r="G898" t="str">
            <v>BODY</v>
          </cell>
          <cell r="H898" t="str">
            <v>PRELEASE</v>
          </cell>
          <cell r="I898">
            <v>39267</v>
          </cell>
        </row>
        <row r="899">
          <cell r="A899" t="str">
            <v>2GN01RD050</v>
          </cell>
          <cell r="B899" t="str">
            <v>BODY TEST</v>
          </cell>
          <cell r="C899" t="str">
            <v>KG</v>
          </cell>
          <cell r="F899" t="str">
            <v>NEW PROD</v>
          </cell>
          <cell r="G899" t="str">
            <v>BODY</v>
          </cell>
          <cell r="H899" t="str">
            <v>PRELEASE</v>
          </cell>
          <cell r="I899">
            <v>39259</v>
          </cell>
        </row>
        <row r="900">
          <cell r="A900" t="str">
            <v>2GN01RD051</v>
          </cell>
          <cell r="B900" t="str">
            <v>BODY TEST</v>
          </cell>
          <cell r="C900" t="str">
            <v>KG</v>
          </cell>
          <cell r="F900" t="str">
            <v>SBAVORI</v>
          </cell>
          <cell r="G900" t="str">
            <v>BODY</v>
          </cell>
          <cell r="H900" t="str">
            <v>OBSOLETE</v>
          </cell>
          <cell r="I900">
            <v>39267</v>
          </cell>
        </row>
        <row r="901">
          <cell r="A901" t="str">
            <v>2GN01RD060</v>
          </cell>
          <cell r="B901" t="str">
            <v>BODY TEST</v>
          </cell>
          <cell r="C901" t="str">
            <v>KG</v>
          </cell>
          <cell r="F901" t="str">
            <v>NEW PROD</v>
          </cell>
          <cell r="G901" t="str">
            <v>BODY</v>
          </cell>
          <cell r="H901" t="str">
            <v>PRELEASE</v>
          </cell>
          <cell r="I901">
            <v>39259</v>
          </cell>
        </row>
        <row r="902">
          <cell r="A902" t="str">
            <v>2GN01RD061</v>
          </cell>
          <cell r="B902" t="str">
            <v>BODY TEST</v>
          </cell>
          <cell r="C902" t="str">
            <v>KG</v>
          </cell>
          <cell r="F902" t="str">
            <v>NEW PROD</v>
          </cell>
          <cell r="G902" t="str">
            <v>BODY</v>
          </cell>
          <cell r="H902" t="str">
            <v>PRELEASE</v>
          </cell>
          <cell r="I902">
            <v>39267</v>
          </cell>
        </row>
        <row r="903">
          <cell r="A903" t="str">
            <v>2GN01RD100</v>
          </cell>
          <cell r="B903" t="str">
            <v>BODY  TEST(BLACK)</v>
          </cell>
          <cell r="C903" t="str">
            <v>KG</v>
          </cell>
          <cell r="F903" t="str">
            <v>NEW PROD</v>
          </cell>
          <cell r="G903" t="str">
            <v>BODY</v>
          </cell>
          <cell r="H903" t="str">
            <v>PRELEASE</v>
          </cell>
          <cell r="I903">
            <v>39260</v>
          </cell>
        </row>
        <row r="904">
          <cell r="A904" t="str">
            <v>2GN01RD101</v>
          </cell>
          <cell r="B904" t="str">
            <v>BODY TEST(GREY)</v>
          </cell>
          <cell r="C904" t="str">
            <v>KG</v>
          </cell>
          <cell r="F904" t="str">
            <v>NEW PROD</v>
          </cell>
          <cell r="G904" t="str">
            <v>BODY</v>
          </cell>
          <cell r="H904" t="str">
            <v>PRELEASE</v>
          </cell>
          <cell r="I904">
            <v>39259</v>
          </cell>
        </row>
        <row r="905">
          <cell r="A905" t="str">
            <v>2GN01RD300</v>
          </cell>
          <cell r="B905" t="str">
            <v>BODY TEST(YELLOW)</v>
          </cell>
          <cell r="C905" t="str">
            <v>KG</v>
          </cell>
          <cell r="F905" t="str">
            <v>NEW PROD</v>
          </cell>
          <cell r="G905" t="str">
            <v>BODY</v>
          </cell>
          <cell r="H905" t="str">
            <v>PRELEASE</v>
          </cell>
          <cell r="I905">
            <v>39263</v>
          </cell>
        </row>
        <row r="906">
          <cell r="A906" t="str">
            <v>2GN01RD306</v>
          </cell>
          <cell r="B906" t="str">
            <v>BODY TEST</v>
          </cell>
          <cell r="C906" t="str">
            <v>KG</v>
          </cell>
          <cell r="F906" t="str">
            <v>NEW PROD</v>
          </cell>
          <cell r="G906" t="str">
            <v>ZZZ</v>
          </cell>
          <cell r="H906" t="str">
            <v>PRELEASE</v>
          </cell>
          <cell r="I906">
            <v>39259</v>
          </cell>
        </row>
        <row r="907">
          <cell r="A907" t="str">
            <v>2GN01RD310</v>
          </cell>
          <cell r="B907" t="str">
            <v>BODY TEST</v>
          </cell>
          <cell r="C907" t="str">
            <v>KG</v>
          </cell>
          <cell r="F907" t="str">
            <v>NEW PROD</v>
          </cell>
          <cell r="G907" t="str">
            <v>BODY</v>
          </cell>
          <cell r="H907" t="str">
            <v>PRELEASE</v>
          </cell>
          <cell r="I907">
            <v>39259</v>
          </cell>
        </row>
        <row r="908">
          <cell r="A908" t="str">
            <v>2gn01rd400</v>
          </cell>
          <cell r="B908" t="str">
            <v>BODY TEST(ORANG)</v>
          </cell>
          <cell r="C908" t="str">
            <v>KG</v>
          </cell>
          <cell r="F908" t="str">
            <v>NEW PROD</v>
          </cell>
          <cell r="G908" t="str">
            <v>BODY</v>
          </cell>
          <cell r="H908" t="str">
            <v>PRELEASE</v>
          </cell>
          <cell r="I908">
            <v>39260</v>
          </cell>
        </row>
        <row r="909">
          <cell r="A909" t="str">
            <v>2GN01RD540</v>
          </cell>
          <cell r="B909" t="str">
            <v>BODY TEST</v>
          </cell>
          <cell r="C909" t="str">
            <v>KG</v>
          </cell>
          <cell r="F909" t="str">
            <v>NEW PROD</v>
          </cell>
          <cell r="G909" t="str">
            <v>BODY</v>
          </cell>
          <cell r="H909" t="str">
            <v>PRELEASE</v>
          </cell>
          <cell r="I909">
            <v>39259</v>
          </cell>
        </row>
        <row r="910">
          <cell r="A910" t="str">
            <v>2GN01RD560</v>
          </cell>
          <cell r="B910" t="str">
            <v>BODY TEST</v>
          </cell>
          <cell r="C910" t="str">
            <v>KG</v>
          </cell>
          <cell r="F910" t="str">
            <v>NEW PROD</v>
          </cell>
          <cell r="G910" t="str">
            <v>BODY</v>
          </cell>
          <cell r="H910" t="str">
            <v>PRELEASE</v>
          </cell>
          <cell r="I910">
            <v>39259</v>
          </cell>
        </row>
        <row r="911">
          <cell r="A911" t="str">
            <v>2GN01RD610</v>
          </cell>
          <cell r="B911" t="str">
            <v>BODY TEST</v>
          </cell>
          <cell r="C911" t="str">
            <v>KG</v>
          </cell>
          <cell r="F911" t="str">
            <v>NEW PROD</v>
          </cell>
          <cell r="G911" t="str">
            <v>BODY</v>
          </cell>
          <cell r="H911" t="str">
            <v>PRELEASE</v>
          </cell>
          <cell r="I911">
            <v>39259</v>
          </cell>
        </row>
        <row r="912">
          <cell r="A912" t="str">
            <v>2GN01T</v>
          </cell>
          <cell r="B912" t="str">
            <v>GN01-TEST</v>
          </cell>
          <cell r="C912" t="str">
            <v>KG</v>
          </cell>
          <cell r="F912" t="str">
            <v>ZZZ</v>
          </cell>
          <cell r="G912" t="str">
            <v>BODY</v>
          </cell>
          <cell r="H912" t="str">
            <v>PRELEASE</v>
          </cell>
          <cell r="I912">
            <v>39279</v>
          </cell>
        </row>
        <row r="913">
          <cell r="A913" t="str">
            <v>2GN03-T</v>
          </cell>
          <cell r="B913" t="str">
            <v>BODY CREMA</v>
          </cell>
          <cell r="C913" t="str">
            <v>KG</v>
          </cell>
          <cell r="F913" t="str">
            <v>ZZZ</v>
          </cell>
          <cell r="G913" t="str">
            <v>BODY</v>
          </cell>
          <cell r="H913" t="str">
            <v>PRELEASE</v>
          </cell>
          <cell r="I913">
            <v>40066</v>
          </cell>
        </row>
        <row r="914">
          <cell r="A914" t="str">
            <v>2GN04T</v>
          </cell>
          <cell r="B914" t="str">
            <v>BODY POWDER TEST</v>
          </cell>
          <cell r="C914" t="str">
            <v>KG</v>
          </cell>
          <cell r="F914" t="str">
            <v>SBAVORI</v>
          </cell>
          <cell r="G914" t="str">
            <v>ZZZ</v>
          </cell>
          <cell r="H914" t="str">
            <v>OBSOLETE</v>
          </cell>
          <cell r="I914">
            <v>40039</v>
          </cell>
        </row>
        <row r="915">
          <cell r="A915" t="str">
            <v>2GN04T-1</v>
          </cell>
          <cell r="B915" t="str">
            <v>BODY POWDER TEST</v>
          </cell>
          <cell r="C915" t="str">
            <v>KG</v>
          </cell>
          <cell r="F915" t="str">
            <v>SBAVORI</v>
          </cell>
          <cell r="G915" t="str">
            <v>ZZZ</v>
          </cell>
          <cell r="H915" t="str">
            <v>OBSOLETE</v>
          </cell>
          <cell r="I915">
            <v>40051</v>
          </cell>
        </row>
        <row r="916">
          <cell r="A916" t="str">
            <v>2GN04T-3</v>
          </cell>
          <cell r="B916" t="str">
            <v>BODY</v>
          </cell>
          <cell r="C916" t="str">
            <v>KG</v>
          </cell>
          <cell r="F916" t="str">
            <v>ZZZ</v>
          </cell>
          <cell r="G916" t="str">
            <v>BODY</v>
          </cell>
          <cell r="H916" t="str">
            <v>PRELEASE</v>
          </cell>
          <cell r="I916">
            <v>40253</v>
          </cell>
        </row>
        <row r="917">
          <cell r="A917" t="str">
            <v>2GN05T</v>
          </cell>
          <cell r="B917" t="str">
            <v>BODY POWDER TEST</v>
          </cell>
          <cell r="C917" t="str">
            <v>KG</v>
          </cell>
          <cell r="F917" t="str">
            <v>SBAVORI</v>
          </cell>
          <cell r="G917" t="str">
            <v>ZZZ</v>
          </cell>
          <cell r="H917" t="str">
            <v>OBSOLETE</v>
          </cell>
          <cell r="I917">
            <v>40127</v>
          </cell>
        </row>
        <row r="918">
          <cell r="A918" t="str">
            <v>2GN07T</v>
          </cell>
          <cell r="B918" t="str">
            <v>BODY</v>
          </cell>
          <cell r="C918" t="str">
            <v>KG</v>
          </cell>
          <cell r="F918" t="str">
            <v>SBAVORI</v>
          </cell>
          <cell r="G918" t="str">
            <v>ZZZ</v>
          </cell>
          <cell r="H918" t="str">
            <v>OBSOLETE</v>
          </cell>
          <cell r="I918">
            <v>40156</v>
          </cell>
        </row>
        <row r="919">
          <cell r="A919" t="str">
            <v>2GN07T-1</v>
          </cell>
          <cell r="B919" t="str">
            <v>BODY (TEST)</v>
          </cell>
          <cell r="C919" t="str">
            <v>KG</v>
          </cell>
          <cell r="F919" t="str">
            <v>SBAVORI</v>
          </cell>
          <cell r="G919" t="str">
            <v>BODY</v>
          </cell>
          <cell r="H919" t="str">
            <v>OBSOLETE</v>
          </cell>
          <cell r="I919">
            <v>40190</v>
          </cell>
        </row>
        <row r="920">
          <cell r="A920" t="str">
            <v>2GN08T-1</v>
          </cell>
          <cell r="B920" t="str">
            <v>BODY (TEST)</v>
          </cell>
          <cell r="C920" t="str">
            <v>KG</v>
          </cell>
          <cell r="F920" t="str">
            <v>SBAVORI</v>
          </cell>
          <cell r="G920" t="str">
            <v>BODY</v>
          </cell>
          <cell r="H920" t="str">
            <v>OBSOLETE</v>
          </cell>
          <cell r="I920">
            <v>40207</v>
          </cell>
        </row>
        <row r="921">
          <cell r="A921" t="str">
            <v>2GN08T-2</v>
          </cell>
          <cell r="B921" t="str">
            <v>BODY</v>
          </cell>
          <cell r="C921" t="str">
            <v>KG</v>
          </cell>
          <cell r="F921" t="str">
            <v>SBAVORI</v>
          </cell>
          <cell r="G921" t="str">
            <v>BODY</v>
          </cell>
          <cell r="H921" t="str">
            <v>OBSOLETE</v>
          </cell>
          <cell r="I921">
            <v>40217</v>
          </cell>
        </row>
        <row r="922">
          <cell r="A922" t="str">
            <v>2GN08T-3</v>
          </cell>
          <cell r="B922" t="str">
            <v>BODY</v>
          </cell>
          <cell r="C922" t="str">
            <v>KG</v>
          </cell>
          <cell r="F922" t="str">
            <v>SBAVORI</v>
          </cell>
          <cell r="G922" t="str">
            <v>BODY</v>
          </cell>
          <cell r="H922" t="str">
            <v>OBSOLETE</v>
          </cell>
          <cell r="I922">
            <v>40253</v>
          </cell>
        </row>
        <row r="923">
          <cell r="A923" t="str">
            <v>2GN08T-4</v>
          </cell>
          <cell r="B923" t="str">
            <v>BODY (TEST)</v>
          </cell>
          <cell r="C923" t="str">
            <v>KG</v>
          </cell>
          <cell r="F923" t="str">
            <v>SBAVORI</v>
          </cell>
          <cell r="G923" t="str">
            <v>BODY</v>
          </cell>
          <cell r="H923" t="str">
            <v>OBSOLETE</v>
          </cell>
          <cell r="I923">
            <v>40298</v>
          </cell>
        </row>
        <row r="924">
          <cell r="A924" t="str">
            <v>2GN08T-5</v>
          </cell>
          <cell r="B924" t="str">
            <v>BODY (TEST)</v>
          </cell>
          <cell r="C924" t="str">
            <v>KG</v>
          </cell>
          <cell r="F924" t="str">
            <v>SBAVORI</v>
          </cell>
          <cell r="G924" t="str">
            <v>BODY</v>
          </cell>
          <cell r="H924" t="str">
            <v>OBSOLETE</v>
          </cell>
          <cell r="I924">
            <v>40387</v>
          </cell>
        </row>
        <row r="925">
          <cell r="A925" t="str">
            <v>2GNO1RD050</v>
          </cell>
          <cell r="B925" t="str">
            <v>BODY TEST</v>
          </cell>
          <cell r="C925" t="str">
            <v>KG</v>
          </cell>
          <cell r="F925" t="str">
            <v>NEW PROD</v>
          </cell>
          <cell r="G925" t="str">
            <v>BODY</v>
          </cell>
          <cell r="H925" t="str">
            <v>PRELEASE</v>
          </cell>
          <cell r="I925">
            <v>39259</v>
          </cell>
        </row>
        <row r="926">
          <cell r="A926" t="str">
            <v>2GNO1RD060</v>
          </cell>
          <cell r="B926" t="str">
            <v>BODY TEST</v>
          </cell>
          <cell r="C926" t="str">
            <v>KG</v>
          </cell>
          <cell r="F926" t="str">
            <v>NEW PROD</v>
          </cell>
          <cell r="G926" t="str">
            <v>BODY</v>
          </cell>
          <cell r="H926" t="str">
            <v>PRELEASE</v>
          </cell>
          <cell r="I926">
            <v>39259</v>
          </cell>
        </row>
        <row r="927">
          <cell r="A927" t="str">
            <v>2GNO1RD610</v>
          </cell>
          <cell r="B927" t="str">
            <v>BODY TEST</v>
          </cell>
          <cell r="C927" t="str">
            <v>KG</v>
          </cell>
          <cell r="F927" t="str">
            <v>NEW PROD</v>
          </cell>
          <cell r="G927" t="str">
            <v>BODY</v>
          </cell>
          <cell r="H927" t="str">
            <v>PRELEASE</v>
          </cell>
          <cell r="I927">
            <v>39259</v>
          </cell>
        </row>
        <row r="928">
          <cell r="A928" t="str">
            <v>2GNT0</v>
          </cell>
          <cell r="B928" t="str">
            <v>BODY TEST</v>
          </cell>
          <cell r="C928" t="str">
            <v>KG</v>
          </cell>
          <cell r="F928" t="str">
            <v>SBAVORI</v>
          </cell>
          <cell r="G928" t="str">
            <v>BODY</v>
          </cell>
          <cell r="H928" t="str">
            <v>ACTIVE</v>
          </cell>
          <cell r="I928">
            <v>40718</v>
          </cell>
        </row>
        <row r="929">
          <cell r="A929" t="str">
            <v>2GP02-T</v>
          </cell>
          <cell r="B929" t="str">
            <v>BODY GRES PORCELAIN TEST</v>
          </cell>
          <cell r="C929" t="str">
            <v>KG</v>
          </cell>
          <cell r="F929" t="str">
            <v>ZZZ</v>
          </cell>
          <cell r="G929" t="str">
            <v>BODY</v>
          </cell>
          <cell r="H929" t="str">
            <v>PRELEASE</v>
          </cell>
          <cell r="I929">
            <v>40962</v>
          </cell>
        </row>
        <row r="930">
          <cell r="A930" t="str">
            <v>2GPT0</v>
          </cell>
          <cell r="B930" t="str">
            <v>BODY GRES PORCELAIN TEST</v>
          </cell>
          <cell r="C930" t="str">
            <v>KG</v>
          </cell>
          <cell r="F930" t="str">
            <v>SBGLAZED</v>
          </cell>
          <cell r="G930" t="str">
            <v>BODY</v>
          </cell>
          <cell r="H930" t="str">
            <v>ACTIVE</v>
          </cell>
          <cell r="I930">
            <v>40964</v>
          </cell>
        </row>
        <row r="931">
          <cell r="A931" t="str">
            <v>2GS01-03</v>
          </cell>
          <cell r="B931" t="str">
            <v>BODY</v>
          </cell>
          <cell r="C931" t="str">
            <v>KG</v>
          </cell>
          <cell r="F931" t="str">
            <v>ZZZ</v>
          </cell>
          <cell r="G931" t="str">
            <v>BODY</v>
          </cell>
          <cell r="H931" t="str">
            <v>PRELEASE</v>
          </cell>
          <cell r="I931">
            <v>39602</v>
          </cell>
        </row>
        <row r="932">
          <cell r="A932" t="str">
            <v>2GS01-04</v>
          </cell>
          <cell r="B932" t="str">
            <v>BODY</v>
          </cell>
          <cell r="C932" t="str">
            <v>KG</v>
          </cell>
          <cell r="F932" t="str">
            <v>SBHOWLIT</v>
          </cell>
          <cell r="G932" t="str">
            <v>BODY</v>
          </cell>
          <cell r="H932" t="str">
            <v>OBSOLETE</v>
          </cell>
          <cell r="I932">
            <v>39602</v>
          </cell>
        </row>
        <row r="933">
          <cell r="A933" t="str">
            <v>2GS01-05</v>
          </cell>
          <cell r="B933" t="str">
            <v>TEST</v>
          </cell>
          <cell r="C933" t="str">
            <v>KG</v>
          </cell>
          <cell r="F933" t="str">
            <v>SBHOWLIT</v>
          </cell>
          <cell r="G933" t="str">
            <v>BODY</v>
          </cell>
          <cell r="H933" t="str">
            <v>OBSOLETE</v>
          </cell>
          <cell r="I933">
            <v>39608</v>
          </cell>
        </row>
        <row r="934">
          <cell r="A934" t="str">
            <v>2GS01-T</v>
          </cell>
          <cell r="B934" t="str">
            <v>BODY HOWLITE(TEST)</v>
          </cell>
          <cell r="C934" t="str">
            <v>KG</v>
          </cell>
          <cell r="F934" t="str">
            <v>SBHOWLIT</v>
          </cell>
          <cell r="G934" t="str">
            <v>BODY</v>
          </cell>
          <cell r="H934" t="str">
            <v>ACTIVE</v>
          </cell>
          <cell r="I934">
            <v>40063</v>
          </cell>
        </row>
        <row r="935">
          <cell r="A935" t="str">
            <v>2GS01T</v>
          </cell>
          <cell r="B935" t="str">
            <v>GS-01TEST</v>
          </cell>
          <cell r="C935" t="str">
            <v>KG</v>
          </cell>
          <cell r="F935" t="str">
            <v>SBHOWLIT</v>
          </cell>
          <cell r="G935" t="str">
            <v>BODY</v>
          </cell>
          <cell r="H935" t="str">
            <v>OBSOLETE</v>
          </cell>
          <cell r="I935">
            <v>39261</v>
          </cell>
        </row>
        <row r="936">
          <cell r="B936" t="str">
            <v>SUPER WHITE</v>
          </cell>
        </row>
        <row r="937">
          <cell r="A937" t="str">
            <v>2GS01T2</v>
          </cell>
          <cell r="B937" t="str">
            <v>GS01-TEST2</v>
          </cell>
          <cell r="C937" t="str">
            <v>KG</v>
          </cell>
          <cell r="F937" t="str">
            <v>SBHOWLIT</v>
          </cell>
          <cell r="G937" t="str">
            <v>BODY</v>
          </cell>
          <cell r="H937" t="str">
            <v>OBSOLETE</v>
          </cell>
          <cell r="I937">
            <v>39287</v>
          </cell>
        </row>
        <row r="938">
          <cell r="A938" t="str">
            <v>2GS04T-1</v>
          </cell>
          <cell r="B938" t="str">
            <v>BODY (TEST)</v>
          </cell>
          <cell r="C938" t="str">
            <v>KG</v>
          </cell>
          <cell r="F938" t="str">
            <v>SBHOWLIT</v>
          </cell>
          <cell r="G938" t="str">
            <v>BODY</v>
          </cell>
          <cell r="H938" t="str">
            <v>OBSOLETE</v>
          </cell>
          <cell r="I938">
            <v>40207</v>
          </cell>
        </row>
        <row r="939">
          <cell r="A939" t="str">
            <v>2Gs04T-2</v>
          </cell>
          <cell r="B939" t="str">
            <v>BODY</v>
          </cell>
          <cell r="C939" t="str">
            <v>KG</v>
          </cell>
          <cell r="F939" t="str">
            <v>SBHOWLIT</v>
          </cell>
          <cell r="G939" t="str">
            <v>BODY</v>
          </cell>
          <cell r="H939" t="str">
            <v>OBSOLETE</v>
          </cell>
          <cell r="I939">
            <v>40217</v>
          </cell>
        </row>
        <row r="940">
          <cell r="A940" t="str">
            <v>2GS04T-3</v>
          </cell>
          <cell r="B940" t="str">
            <v>BODY</v>
          </cell>
          <cell r="C940" t="str">
            <v>KG</v>
          </cell>
          <cell r="F940" t="str">
            <v>SBHOWLIT</v>
          </cell>
          <cell r="G940" t="str">
            <v>BODY</v>
          </cell>
          <cell r="H940" t="str">
            <v>OBSOLETE</v>
          </cell>
          <cell r="I940">
            <v>40253</v>
          </cell>
        </row>
        <row r="941">
          <cell r="A941" t="str">
            <v>2GS04T-4</v>
          </cell>
          <cell r="B941" t="str">
            <v>BODY (TEST)</v>
          </cell>
          <cell r="C941" t="str">
            <v>KG</v>
          </cell>
          <cell r="F941" t="str">
            <v>SBHOWLIT</v>
          </cell>
          <cell r="G941" t="str">
            <v>BODY</v>
          </cell>
          <cell r="H941" t="str">
            <v>OBSOLETE</v>
          </cell>
          <cell r="I941">
            <v>40288</v>
          </cell>
        </row>
        <row r="942">
          <cell r="A942" t="str">
            <v>2GT002</v>
          </cell>
          <cell r="B942" t="str">
            <v>GT-002</v>
          </cell>
          <cell r="C942" t="str">
            <v>KG</v>
          </cell>
          <cell r="F942" t="str">
            <v>SGGLAZED</v>
          </cell>
          <cell r="G942" t="str">
            <v>GLAZE</v>
          </cell>
          <cell r="H942" t="str">
            <v>OBSOLETE</v>
          </cell>
          <cell r="I942">
            <v>39640</v>
          </cell>
        </row>
        <row r="943">
          <cell r="B943" t="str">
            <v>GLAZE</v>
          </cell>
        </row>
        <row r="944">
          <cell r="A944" t="str">
            <v>_x000C_ppptrp11.p 2+</v>
          </cell>
          <cell r="B944" t="str">
            <v>1.5.2 Item D</v>
          </cell>
          <cell r="C944" t="str">
            <v>at</v>
          </cell>
          <cell r="D944" t="str">
            <v>a Rep</v>
          </cell>
          <cell r="E944" t="str">
            <v>ort</v>
          </cell>
          <cell r="H944" t="str">
            <v>Dat</v>
          </cell>
          <cell r="I944" t="str">
            <v>e: 09/07</v>
          </cell>
        </row>
        <row r="945">
          <cell r="A945" t="str">
            <v>Page:    18</v>
          </cell>
          <cell r="B945" t="str">
            <v>T.T. CERAMIC</v>
          </cell>
          <cell r="C945" t="str">
            <v>C</v>
          </cell>
          <cell r="D945" t="str">
            <v>O.,LT</v>
          </cell>
          <cell r="E945" t="str">
            <v>D.</v>
          </cell>
          <cell r="H945" t="str">
            <v>Time</v>
          </cell>
          <cell r="I945" t="str">
            <v>: 08:55:</v>
          </cell>
        </row>
        <row r="946">
          <cell r="A946" t="str">
            <v>2200 R&amp;D TESTING SE</v>
          </cell>
          <cell r="B946" t="str">
            <v>MI PART     (Continued)</v>
          </cell>
        </row>
        <row r="947">
          <cell r="E947" t="str">
            <v>Drawing</v>
          </cell>
        </row>
        <row r="948">
          <cell r="A948" t="str">
            <v>Item Number</v>
          </cell>
          <cell r="B948" t="str">
            <v>Description</v>
          </cell>
          <cell r="C948" t="str">
            <v>UM</v>
          </cell>
          <cell r="D948" t="str">
            <v>Rev</v>
          </cell>
          <cell r="E948" t="str">
            <v>Brk Cat</v>
          </cell>
          <cell r="F948" t="str">
            <v>Group</v>
          </cell>
          <cell r="G948" t="str">
            <v>Type</v>
          </cell>
          <cell r="H948" t="str">
            <v>St</v>
          </cell>
          <cell r="I948" t="str">
            <v>Added</v>
          </cell>
        </row>
        <row r="949">
          <cell r="A949" t="str">
            <v>------------------</v>
          </cell>
          <cell r="B949" t="str">
            <v>------------------------------------------------</v>
          </cell>
          <cell r="C949" t="str">
            <v>--</v>
          </cell>
          <cell r="D949" t="str">
            <v>----</v>
          </cell>
          <cell r="E949" t="str">
            <v>------------------</v>
          </cell>
          <cell r="F949" t="str">
            <v>--------</v>
          </cell>
          <cell r="G949" t="str">
            <v>--------</v>
          </cell>
          <cell r="H949" t="str">
            <v>--------</v>
          </cell>
          <cell r="I949" t="str">
            <v>--------</v>
          </cell>
        </row>
        <row r="950">
          <cell r="A950" t="str">
            <v>2GT003</v>
          </cell>
          <cell r="B950" t="str">
            <v>2GT-003</v>
          </cell>
          <cell r="C950" t="str">
            <v>KG</v>
          </cell>
          <cell r="F950" t="str">
            <v>SGGLAZED</v>
          </cell>
          <cell r="G950" t="str">
            <v>GLAZE</v>
          </cell>
          <cell r="H950" t="str">
            <v>OBSOLETE</v>
          </cell>
          <cell r="I950">
            <v>39405</v>
          </cell>
        </row>
        <row r="951">
          <cell r="B951" t="str">
            <v>GLAZE</v>
          </cell>
        </row>
        <row r="952">
          <cell r="A952" t="str">
            <v>2GT004</v>
          </cell>
          <cell r="B952" t="str">
            <v>GLAZE</v>
          </cell>
          <cell r="C952" t="str">
            <v>KG</v>
          </cell>
          <cell r="F952" t="str">
            <v>SGGLAZED</v>
          </cell>
          <cell r="G952" t="str">
            <v>GLAZE</v>
          </cell>
          <cell r="H952" t="str">
            <v>OBSOLETE</v>
          </cell>
          <cell r="I952">
            <v>39668</v>
          </cell>
        </row>
        <row r="953">
          <cell r="A953" t="str">
            <v>2GT006</v>
          </cell>
          <cell r="B953" t="str">
            <v>GLAZE (TEST)</v>
          </cell>
          <cell r="C953" t="str">
            <v>KG</v>
          </cell>
          <cell r="F953" t="str">
            <v>SGGLAZED</v>
          </cell>
          <cell r="G953" t="str">
            <v>GLAZE</v>
          </cell>
          <cell r="H953" t="str">
            <v>OBSOLETE</v>
          </cell>
          <cell r="I953">
            <v>39904</v>
          </cell>
        </row>
        <row r="954">
          <cell r="A954" t="str">
            <v>2GT01BS01</v>
          </cell>
          <cell r="B954" t="str">
            <v>BODY COLOR TEST</v>
          </cell>
          <cell r="C954" t="str">
            <v>KG</v>
          </cell>
          <cell r="F954" t="str">
            <v>SBAVORI</v>
          </cell>
          <cell r="G954" t="str">
            <v>BODY</v>
          </cell>
          <cell r="H954" t="str">
            <v>OBSOLETE</v>
          </cell>
          <cell r="I954">
            <v>39590</v>
          </cell>
        </row>
        <row r="955">
          <cell r="A955" t="str">
            <v>2GT01BS02</v>
          </cell>
          <cell r="B955" t="str">
            <v>BODY COLOR  TEST</v>
          </cell>
          <cell r="C955" t="str">
            <v>KG</v>
          </cell>
          <cell r="F955" t="str">
            <v>SBAVORI</v>
          </cell>
          <cell r="G955" t="str">
            <v>BODY</v>
          </cell>
          <cell r="H955" t="str">
            <v>OBSOLETE</v>
          </cell>
          <cell r="I955">
            <v>39608</v>
          </cell>
        </row>
        <row r="956">
          <cell r="A956" t="str">
            <v>2ROSA-P2</v>
          </cell>
          <cell r="B956" t="str">
            <v>ROSA/PR2</v>
          </cell>
          <cell r="C956" t="str">
            <v>KG</v>
          </cell>
          <cell r="F956" t="str">
            <v>SGSCREEN</v>
          </cell>
          <cell r="G956" t="str">
            <v>ZZZ</v>
          </cell>
          <cell r="H956" t="str">
            <v>OBSOLETE</v>
          </cell>
          <cell r="I956">
            <v>39604</v>
          </cell>
        </row>
        <row r="957">
          <cell r="A957" t="str">
            <v>2S042T</v>
          </cell>
          <cell r="B957" t="str">
            <v>PRINTING (WALDORF-AVORIO) TEST</v>
          </cell>
          <cell r="C957" t="str">
            <v>KG</v>
          </cell>
          <cell r="F957" t="str">
            <v>SGSCREEN</v>
          </cell>
          <cell r="G957" t="str">
            <v>SCREEN</v>
          </cell>
          <cell r="H957" t="str">
            <v>OBSOLETE</v>
          </cell>
          <cell r="I957">
            <v>39413</v>
          </cell>
        </row>
        <row r="958">
          <cell r="A958" t="str">
            <v>2SINGA BEIGE</v>
          </cell>
          <cell r="B958" t="str">
            <v>BEIGE GLAZE</v>
          </cell>
          <cell r="C958" t="str">
            <v>KG</v>
          </cell>
          <cell r="F958" t="str">
            <v>NEW PROD</v>
          </cell>
          <cell r="G958" t="str">
            <v>GLAZE</v>
          </cell>
          <cell r="H958" t="str">
            <v>PRELEASE</v>
          </cell>
          <cell r="I958">
            <v>39633</v>
          </cell>
        </row>
        <row r="959">
          <cell r="A959" t="str">
            <v>2SINGA/BE1</v>
          </cell>
          <cell r="B959" t="str">
            <v>YELLOW COLOR</v>
          </cell>
          <cell r="C959" t="str">
            <v>KG</v>
          </cell>
          <cell r="F959" t="str">
            <v>SGSCREEN</v>
          </cell>
          <cell r="G959" t="str">
            <v>SCREEN</v>
          </cell>
          <cell r="H959" t="str">
            <v>OBSOLETE</v>
          </cell>
          <cell r="I959">
            <v>39633</v>
          </cell>
        </row>
        <row r="960">
          <cell r="A960" t="str">
            <v>2SINGA/BE2</v>
          </cell>
          <cell r="B960" t="str">
            <v>BEIGE COLOR</v>
          </cell>
          <cell r="C960" t="str">
            <v>KG</v>
          </cell>
          <cell r="F960" t="str">
            <v>SGSCREEN</v>
          </cell>
          <cell r="G960" t="str">
            <v>SCREEN</v>
          </cell>
          <cell r="H960" t="str">
            <v>OBSOLETE</v>
          </cell>
          <cell r="I960">
            <v>39633</v>
          </cell>
        </row>
        <row r="961">
          <cell r="A961" t="str">
            <v>2T484/105</v>
          </cell>
          <cell r="B961" t="str">
            <v>BEIGE PRINTING</v>
          </cell>
          <cell r="C961" t="str">
            <v>KG</v>
          </cell>
          <cell r="F961" t="str">
            <v>NEW PROD</v>
          </cell>
          <cell r="G961" t="str">
            <v>SCREEN</v>
          </cell>
          <cell r="H961" t="str">
            <v>PRELEASE</v>
          </cell>
          <cell r="I961">
            <v>39611</v>
          </cell>
        </row>
        <row r="962">
          <cell r="A962" t="str">
            <v>2T484/106</v>
          </cell>
          <cell r="B962" t="str">
            <v>BEIGE PRINTING</v>
          </cell>
          <cell r="C962" t="str">
            <v>KG</v>
          </cell>
          <cell r="F962" t="str">
            <v>NEW PROD</v>
          </cell>
          <cell r="G962" t="str">
            <v>SCREEN</v>
          </cell>
          <cell r="H962" t="str">
            <v>PRELEASE</v>
          </cell>
          <cell r="I962">
            <v>39611</v>
          </cell>
        </row>
        <row r="963">
          <cell r="A963" t="str">
            <v>2T484/47</v>
          </cell>
          <cell r="B963" t="str">
            <v>BROWN GLAZE</v>
          </cell>
          <cell r="C963" t="str">
            <v>KG</v>
          </cell>
          <cell r="F963" t="str">
            <v>NEW PROD</v>
          </cell>
          <cell r="G963" t="str">
            <v>GLAZE</v>
          </cell>
          <cell r="H963" t="str">
            <v>PRELEASE</v>
          </cell>
          <cell r="I963">
            <v>39611</v>
          </cell>
        </row>
        <row r="964">
          <cell r="A964" t="str">
            <v>2T484/52</v>
          </cell>
          <cell r="B964" t="str">
            <v>GREY GLAZE</v>
          </cell>
          <cell r="C964" t="str">
            <v>KG</v>
          </cell>
          <cell r="F964" t="str">
            <v>NEW PROD</v>
          </cell>
          <cell r="G964" t="str">
            <v>GLAZE</v>
          </cell>
          <cell r="H964" t="str">
            <v>PRELEASE</v>
          </cell>
          <cell r="I964">
            <v>39611</v>
          </cell>
        </row>
        <row r="965">
          <cell r="A965" t="str">
            <v>2T484/66</v>
          </cell>
          <cell r="B965" t="str">
            <v>YELLOW GLAZE</v>
          </cell>
          <cell r="C965" t="str">
            <v>KG</v>
          </cell>
          <cell r="F965" t="str">
            <v>NEW PROD</v>
          </cell>
          <cell r="G965" t="str">
            <v>GLAZE</v>
          </cell>
          <cell r="H965" t="str">
            <v>PRELEASE</v>
          </cell>
          <cell r="I965">
            <v>39611</v>
          </cell>
        </row>
        <row r="966">
          <cell r="A966" t="str">
            <v>2T484/78</v>
          </cell>
          <cell r="B966" t="str">
            <v>GREY PRINTING</v>
          </cell>
          <cell r="C966" t="str">
            <v>KG</v>
          </cell>
          <cell r="F966" t="str">
            <v>NEW PROD</v>
          </cell>
          <cell r="G966" t="str">
            <v>SCREEN</v>
          </cell>
          <cell r="H966" t="str">
            <v>PRELEASE</v>
          </cell>
          <cell r="I966">
            <v>39611</v>
          </cell>
        </row>
        <row r="967">
          <cell r="A967" t="str">
            <v>2T484/79</v>
          </cell>
          <cell r="B967" t="str">
            <v>GREY PRINTING</v>
          </cell>
          <cell r="C967" t="str">
            <v>KG</v>
          </cell>
          <cell r="F967" t="str">
            <v>NEW PROD</v>
          </cell>
          <cell r="G967" t="str">
            <v>SCREEN</v>
          </cell>
          <cell r="H967" t="str">
            <v>PRELEASE</v>
          </cell>
          <cell r="I967">
            <v>39611</v>
          </cell>
        </row>
        <row r="968">
          <cell r="A968" t="str">
            <v>2T484/81</v>
          </cell>
          <cell r="B968" t="str">
            <v>YELLOW PRINTING</v>
          </cell>
          <cell r="C968" t="str">
            <v>KG</v>
          </cell>
          <cell r="F968" t="str">
            <v>NEW PROD</v>
          </cell>
          <cell r="G968" t="str">
            <v>SCREEN</v>
          </cell>
          <cell r="H968" t="str">
            <v>PRELEASE</v>
          </cell>
          <cell r="I968">
            <v>39611</v>
          </cell>
        </row>
        <row r="969">
          <cell r="A969" t="str">
            <v>2T484/86</v>
          </cell>
          <cell r="B969" t="str">
            <v>BEIGE PRINTING</v>
          </cell>
          <cell r="C969" t="str">
            <v>KG</v>
          </cell>
          <cell r="F969" t="str">
            <v>NEW PROD</v>
          </cell>
          <cell r="G969" t="str">
            <v>SCREEN</v>
          </cell>
          <cell r="H969" t="str">
            <v>PRELEASE</v>
          </cell>
          <cell r="I969">
            <v>39611</v>
          </cell>
        </row>
        <row r="970">
          <cell r="A970" t="str">
            <v>2T484/91</v>
          </cell>
          <cell r="B970" t="str">
            <v>GREY PRINTING</v>
          </cell>
          <cell r="C970" t="str">
            <v>KG</v>
          </cell>
          <cell r="F970" t="str">
            <v>NEW PROD</v>
          </cell>
          <cell r="G970" t="str">
            <v>SCREEN</v>
          </cell>
          <cell r="H970" t="str">
            <v>PRELEASE</v>
          </cell>
          <cell r="I970">
            <v>39611</v>
          </cell>
        </row>
        <row r="971">
          <cell r="A971" t="str">
            <v>2T484/92</v>
          </cell>
          <cell r="B971" t="str">
            <v>GREY PRINTING</v>
          </cell>
          <cell r="C971" t="str">
            <v>KG</v>
          </cell>
          <cell r="F971" t="str">
            <v>NEW PROD</v>
          </cell>
          <cell r="G971" t="str">
            <v>SCREEN</v>
          </cell>
          <cell r="H971" t="str">
            <v>PRELEASE</v>
          </cell>
          <cell r="I971">
            <v>39611</v>
          </cell>
        </row>
        <row r="972">
          <cell r="A972" t="str">
            <v>2TEN-001</v>
          </cell>
          <cell r="B972" t="str">
            <v>ENGOBE TEST</v>
          </cell>
          <cell r="C972" t="str">
            <v>KG</v>
          </cell>
          <cell r="F972" t="str">
            <v>SGENGOBE</v>
          </cell>
          <cell r="G972" t="str">
            <v>ZZZ</v>
          </cell>
          <cell r="H972" t="str">
            <v>OBSOLETE</v>
          </cell>
          <cell r="I972">
            <v>39701</v>
          </cell>
        </row>
        <row r="973">
          <cell r="B973" t="str">
            <v>เคลือบโรเลอร์เตา</v>
          </cell>
        </row>
        <row r="974">
          <cell r="A974" t="str">
            <v>2TGE-001</v>
          </cell>
          <cell r="B974" t="str">
            <v>ENGOBE (GRES PORCELAIN) (TEST)</v>
          </cell>
          <cell r="C974" t="str">
            <v>KG</v>
          </cell>
          <cell r="F974" t="str">
            <v>zzz</v>
          </cell>
          <cell r="G974" t="str">
            <v>zzz</v>
          </cell>
          <cell r="H974" t="str">
            <v>PRELEASE</v>
          </cell>
          <cell r="I974">
            <v>39905</v>
          </cell>
        </row>
        <row r="975">
          <cell r="A975" t="str">
            <v>2TGN01-02</v>
          </cell>
          <cell r="B975" t="str">
            <v>BODY TEST</v>
          </cell>
          <cell r="C975" t="str">
            <v>KG</v>
          </cell>
          <cell r="F975" t="str">
            <v>SBAVORI</v>
          </cell>
          <cell r="G975" t="str">
            <v>BODY</v>
          </cell>
          <cell r="H975" t="str">
            <v>OBSOLETE</v>
          </cell>
          <cell r="I975">
            <v>39454</v>
          </cell>
        </row>
        <row r="976">
          <cell r="A976" t="str">
            <v>2TGN01-03</v>
          </cell>
          <cell r="B976" t="str">
            <v>BODY TEST</v>
          </cell>
          <cell r="C976" t="str">
            <v>KG</v>
          </cell>
          <cell r="F976" t="str">
            <v>SBAVORI</v>
          </cell>
          <cell r="G976" t="str">
            <v>BODY</v>
          </cell>
          <cell r="H976" t="str">
            <v>OBSOLETE</v>
          </cell>
          <cell r="I976">
            <v>39503</v>
          </cell>
        </row>
        <row r="977">
          <cell r="A977" t="str">
            <v>2TGN01-04</v>
          </cell>
          <cell r="B977" t="str">
            <v>BODY TEST</v>
          </cell>
          <cell r="C977" t="str">
            <v>KG</v>
          </cell>
          <cell r="F977" t="str">
            <v>SBAVORI</v>
          </cell>
          <cell r="G977" t="str">
            <v>BODY</v>
          </cell>
          <cell r="H977" t="str">
            <v>OBSOLETE</v>
          </cell>
          <cell r="I977">
            <v>39511</v>
          </cell>
        </row>
        <row r="978">
          <cell r="A978" t="str">
            <v>2TGN01-05</v>
          </cell>
          <cell r="B978" t="str">
            <v>BODY TEST</v>
          </cell>
          <cell r="C978" t="str">
            <v>KG</v>
          </cell>
          <cell r="F978" t="str">
            <v>SBAVORI</v>
          </cell>
          <cell r="G978" t="str">
            <v>BODY</v>
          </cell>
          <cell r="H978" t="str">
            <v>OBSOLETE</v>
          </cell>
          <cell r="I978">
            <v>39528</v>
          </cell>
        </row>
        <row r="979">
          <cell r="A979" t="str">
            <v>2TGN01-06</v>
          </cell>
          <cell r="B979" t="str">
            <v>BODY TEST</v>
          </cell>
          <cell r="C979" t="str">
            <v>KG</v>
          </cell>
          <cell r="F979" t="str">
            <v>ZZZ</v>
          </cell>
          <cell r="G979" t="str">
            <v>BODY</v>
          </cell>
          <cell r="H979" t="str">
            <v>PRELEASE</v>
          </cell>
          <cell r="I979">
            <v>39533</v>
          </cell>
        </row>
        <row r="980">
          <cell r="A980" t="str">
            <v>2TGN04-01</v>
          </cell>
          <cell r="B980" t="str">
            <v>BODY TEST</v>
          </cell>
          <cell r="C980" t="str">
            <v>KG</v>
          </cell>
          <cell r="F980" t="str">
            <v>SBAVORI</v>
          </cell>
          <cell r="G980" t="str">
            <v>BODY</v>
          </cell>
          <cell r="H980" t="str">
            <v>OBSOLETE</v>
          </cell>
          <cell r="I980">
            <v>39773</v>
          </cell>
        </row>
        <row r="981">
          <cell r="A981" t="str">
            <v>2TGS01-01</v>
          </cell>
          <cell r="B981" t="str">
            <v>BODY TEST</v>
          </cell>
          <cell r="C981" t="str">
            <v>KG</v>
          </cell>
          <cell r="F981" t="str">
            <v>SBHOWLIT</v>
          </cell>
          <cell r="G981" t="str">
            <v>BODY</v>
          </cell>
          <cell r="H981" t="str">
            <v>OBSOLETE</v>
          </cell>
          <cell r="I981">
            <v>39507</v>
          </cell>
        </row>
        <row r="982">
          <cell r="A982" t="str">
            <v>2TWB-001</v>
          </cell>
          <cell r="B982" t="str">
            <v>WALL TILE BODY</v>
          </cell>
          <cell r="C982" t="str">
            <v>KG</v>
          </cell>
          <cell r="F982" t="str">
            <v>SBWALLTI</v>
          </cell>
          <cell r="G982" t="str">
            <v>BODY</v>
          </cell>
          <cell r="H982" t="str">
            <v>OBSOLETE</v>
          </cell>
          <cell r="I982">
            <v>39420</v>
          </cell>
        </row>
        <row r="983">
          <cell r="A983" t="str">
            <v>2TWB-001/1</v>
          </cell>
          <cell r="B983" t="str">
            <v>WALL TILE BODY</v>
          </cell>
          <cell r="C983" t="str">
            <v>KG</v>
          </cell>
          <cell r="F983" t="str">
            <v>SBWALLTI</v>
          </cell>
          <cell r="G983" t="str">
            <v>BODY</v>
          </cell>
          <cell r="H983" t="str">
            <v>OBSOLETE</v>
          </cell>
          <cell r="I983">
            <v>39486</v>
          </cell>
        </row>
        <row r="984">
          <cell r="A984" t="str">
            <v>2TWB-001/2</v>
          </cell>
          <cell r="B984" t="str">
            <v>BODY DFF(E3)</v>
          </cell>
          <cell r="C984" t="str">
            <v>KG</v>
          </cell>
          <cell r="F984" t="str">
            <v>SBWALLTI</v>
          </cell>
          <cell r="G984" t="str">
            <v>BODY</v>
          </cell>
          <cell r="H984" t="str">
            <v>OBSOLETE</v>
          </cell>
          <cell r="I984">
            <v>39518</v>
          </cell>
        </row>
        <row r="985">
          <cell r="A985" t="str">
            <v>2TWB-001/3</v>
          </cell>
          <cell r="B985" t="str">
            <v>BODY DFF(G1)</v>
          </cell>
          <cell r="C985" t="str">
            <v>KG</v>
          </cell>
          <cell r="F985" t="str">
            <v>SBWALLTI</v>
          </cell>
          <cell r="G985" t="str">
            <v>BODY</v>
          </cell>
          <cell r="H985" t="str">
            <v>OBSOLETE</v>
          </cell>
          <cell r="I985">
            <v>39541</v>
          </cell>
        </row>
        <row r="986">
          <cell r="A986" t="str">
            <v>2TWB-001/4</v>
          </cell>
          <cell r="B986" t="str">
            <v>BODY DFF</v>
          </cell>
          <cell r="C986" t="str">
            <v>KG</v>
          </cell>
          <cell r="F986" t="str">
            <v>SBWALLTI</v>
          </cell>
          <cell r="G986" t="str">
            <v>BODY</v>
          </cell>
          <cell r="H986" t="str">
            <v>OBSOLETE</v>
          </cell>
          <cell r="I986">
            <v>39549</v>
          </cell>
        </row>
        <row r="987">
          <cell r="A987" t="str">
            <v>2TWB-001/5</v>
          </cell>
          <cell r="B987" t="str">
            <v>BODY DFF</v>
          </cell>
          <cell r="C987" t="str">
            <v>KG</v>
          </cell>
          <cell r="F987" t="str">
            <v>SBWALLTI</v>
          </cell>
          <cell r="G987" t="str">
            <v>BODY</v>
          </cell>
          <cell r="H987" t="str">
            <v>OBSOLETE</v>
          </cell>
          <cell r="I987">
            <v>39574</v>
          </cell>
        </row>
        <row r="988">
          <cell r="A988" t="str">
            <v>2TWB-001/6</v>
          </cell>
          <cell r="B988" t="str">
            <v>BODY DFF</v>
          </cell>
          <cell r="C988" t="str">
            <v>KG</v>
          </cell>
          <cell r="F988" t="str">
            <v>SBWALLTI</v>
          </cell>
          <cell r="G988" t="str">
            <v>BODY</v>
          </cell>
          <cell r="H988" t="str">
            <v>OBSOLETE</v>
          </cell>
          <cell r="I988">
            <v>39578</v>
          </cell>
        </row>
        <row r="989">
          <cell r="A989" t="str">
            <v>2TWB-001/8</v>
          </cell>
          <cell r="B989" t="str">
            <v>BODY DFF</v>
          </cell>
          <cell r="C989" t="str">
            <v>KG</v>
          </cell>
          <cell r="F989" t="str">
            <v>SBWALLTI</v>
          </cell>
          <cell r="G989" t="str">
            <v>BODY</v>
          </cell>
          <cell r="H989" t="str">
            <v>OBSOLETE</v>
          </cell>
          <cell r="I989">
            <v>39594</v>
          </cell>
        </row>
        <row r="990">
          <cell r="A990" t="str">
            <v>2TWE-001</v>
          </cell>
          <cell r="B990" t="str">
            <v>ENGOBE/SIL (FERRO)</v>
          </cell>
          <cell r="C990" t="str">
            <v>KG</v>
          </cell>
          <cell r="F990" t="str">
            <v>ZZZ</v>
          </cell>
          <cell r="G990" t="str">
            <v>ENGOBE</v>
          </cell>
          <cell r="H990" t="str">
            <v>PRELEASE</v>
          </cell>
          <cell r="I990">
            <v>39564</v>
          </cell>
        </row>
        <row r="991">
          <cell r="A991" t="str">
            <v>2TWG-001</v>
          </cell>
          <cell r="B991" t="str">
            <v>GLAZE OPAQUE (FERRO)</v>
          </cell>
          <cell r="C991" t="str">
            <v>KG</v>
          </cell>
          <cell r="F991" t="str">
            <v>SGGLAZED</v>
          </cell>
          <cell r="G991" t="str">
            <v>GLAZE</v>
          </cell>
          <cell r="H991" t="str">
            <v>OBSOLETE</v>
          </cell>
          <cell r="I991">
            <v>39553</v>
          </cell>
        </row>
        <row r="992">
          <cell r="A992" t="str">
            <v>2TWG-002</v>
          </cell>
          <cell r="B992" t="str">
            <v>GLAZE TRANSP (FERRO)</v>
          </cell>
          <cell r="C992" t="str">
            <v>KG</v>
          </cell>
          <cell r="F992" t="str">
            <v>SGGLAZED</v>
          </cell>
          <cell r="G992" t="str">
            <v>GLAZE</v>
          </cell>
          <cell r="H992" t="str">
            <v>OBSOLETE</v>
          </cell>
          <cell r="I992">
            <v>39553</v>
          </cell>
        </row>
        <row r="993">
          <cell r="A993" t="str">
            <v>2TWG-003</v>
          </cell>
          <cell r="B993" t="str">
            <v>SEMI TRANSP</v>
          </cell>
          <cell r="C993" t="str">
            <v>KG</v>
          </cell>
          <cell r="F993" t="str">
            <v>SGGLAZED</v>
          </cell>
          <cell r="G993" t="str">
            <v>GLAZE</v>
          </cell>
          <cell r="H993" t="str">
            <v>OBSOLETE</v>
          </cell>
          <cell r="I993">
            <v>39555</v>
          </cell>
        </row>
        <row r="994">
          <cell r="A994" t="str">
            <v>2TWG-004</v>
          </cell>
          <cell r="B994" t="str">
            <v>IVORY GLAZE SEMI TRANSP</v>
          </cell>
          <cell r="C994" t="str">
            <v>KG</v>
          </cell>
          <cell r="F994" t="str">
            <v>SGGLAZED</v>
          </cell>
          <cell r="G994" t="str">
            <v>GLAZE</v>
          </cell>
          <cell r="H994" t="str">
            <v>OBSOLETE</v>
          </cell>
          <cell r="I994">
            <v>39557</v>
          </cell>
        </row>
        <row r="995">
          <cell r="A995" t="str">
            <v>2TWG-005</v>
          </cell>
          <cell r="B995" t="str">
            <v>GLAZE MATT</v>
          </cell>
          <cell r="C995" t="str">
            <v>KG</v>
          </cell>
          <cell r="F995" t="str">
            <v>SGGLAZED</v>
          </cell>
          <cell r="G995" t="str">
            <v>GLAZE</v>
          </cell>
          <cell r="H995" t="str">
            <v>OBSOLETE</v>
          </cell>
          <cell r="I995">
            <v>39561</v>
          </cell>
        </row>
        <row r="996">
          <cell r="A996" t="str">
            <v>2TWG-006</v>
          </cell>
          <cell r="B996" t="str">
            <v>GLAZE MATT(Baby Face)</v>
          </cell>
          <cell r="C996" t="str">
            <v>KG</v>
          </cell>
          <cell r="F996" t="str">
            <v>NEW PROD</v>
          </cell>
          <cell r="G996" t="str">
            <v>GLAZE</v>
          </cell>
          <cell r="H996" t="str">
            <v>PRELEASE</v>
          </cell>
          <cell r="I996">
            <v>39564</v>
          </cell>
        </row>
        <row r="997">
          <cell r="A997" t="str">
            <v>2TWG-007</v>
          </cell>
          <cell r="B997" t="str">
            <v>GLAZE MATT(Satin)</v>
          </cell>
          <cell r="C997" t="str">
            <v>KG</v>
          </cell>
          <cell r="F997" t="str">
            <v>NEW PROD</v>
          </cell>
          <cell r="G997" t="str">
            <v>GLAZE</v>
          </cell>
          <cell r="H997" t="str">
            <v>PRELEASE</v>
          </cell>
          <cell r="I997">
            <v>39564</v>
          </cell>
        </row>
        <row r="998">
          <cell r="A998" t="str">
            <v>2TWG-008</v>
          </cell>
          <cell r="B998" t="str">
            <v>GLAZE IVORY MATT</v>
          </cell>
          <cell r="C998" t="str">
            <v>KG</v>
          </cell>
          <cell r="F998" t="str">
            <v>SGGLAZED</v>
          </cell>
          <cell r="G998" t="str">
            <v>GLAZE</v>
          </cell>
          <cell r="H998" t="str">
            <v>OBSOLETE</v>
          </cell>
          <cell r="I998">
            <v>39568</v>
          </cell>
        </row>
        <row r="999">
          <cell r="A999" t="str">
            <v>_x000C_ppptrp11.p 2+</v>
          </cell>
          <cell r="B999" t="str">
            <v>1.5.2 Item D</v>
          </cell>
          <cell r="C999" t="str">
            <v>at</v>
          </cell>
          <cell r="D999" t="str">
            <v>a Rep</v>
          </cell>
          <cell r="E999" t="str">
            <v>ort</v>
          </cell>
          <cell r="H999" t="str">
            <v>Dat</v>
          </cell>
          <cell r="I999" t="str">
            <v>e: 09/07</v>
          </cell>
        </row>
        <row r="1000">
          <cell r="A1000" t="str">
            <v>Page:    19</v>
          </cell>
          <cell r="B1000" t="str">
            <v>T.T. CERAMIC</v>
          </cell>
          <cell r="C1000" t="str">
            <v>C</v>
          </cell>
          <cell r="D1000" t="str">
            <v>O.,LT</v>
          </cell>
          <cell r="E1000" t="str">
            <v>D.</v>
          </cell>
          <cell r="H1000" t="str">
            <v>Time</v>
          </cell>
          <cell r="I1000" t="str">
            <v>: 08:55:</v>
          </cell>
        </row>
        <row r="1001">
          <cell r="A1001" t="str">
            <v>2200 R&amp;D TESTING SE</v>
          </cell>
          <cell r="B1001" t="str">
            <v>MI PART     (Continued)</v>
          </cell>
        </row>
        <row r="1002">
          <cell r="E1002" t="str">
            <v>Drawing</v>
          </cell>
        </row>
        <row r="1003">
          <cell r="A1003" t="str">
            <v>Item Number</v>
          </cell>
          <cell r="B1003" t="str">
            <v>Description</v>
          </cell>
          <cell r="C1003" t="str">
            <v>UM</v>
          </cell>
          <cell r="D1003" t="str">
            <v>Rev</v>
          </cell>
          <cell r="E1003" t="str">
            <v>Brk Cat</v>
          </cell>
          <cell r="F1003" t="str">
            <v>Group</v>
          </cell>
          <cell r="G1003" t="str">
            <v>Type</v>
          </cell>
          <cell r="H1003" t="str">
            <v>St</v>
          </cell>
          <cell r="I1003" t="str">
            <v>Added</v>
          </cell>
        </row>
        <row r="1004">
          <cell r="A1004" t="str">
            <v>------------------</v>
          </cell>
          <cell r="B1004" t="str">
            <v>------------------------------------------------</v>
          </cell>
          <cell r="C1004" t="str">
            <v>--</v>
          </cell>
          <cell r="D1004" t="str">
            <v>----</v>
          </cell>
          <cell r="E1004" t="str">
            <v>------------------</v>
          </cell>
          <cell r="F1004" t="str">
            <v>--------</v>
          </cell>
          <cell r="G1004" t="str">
            <v>--------</v>
          </cell>
          <cell r="H1004" t="str">
            <v>--------</v>
          </cell>
          <cell r="I1004" t="str">
            <v>--------</v>
          </cell>
        </row>
        <row r="1005">
          <cell r="A1005" t="str">
            <v>2TWG-009</v>
          </cell>
          <cell r="B1005" t="str">
            <v>ROSA BLUE</v>
          </cell>
          <cell r="C1005" t="str">
            <v>KG</v>
          </cell>
          <cell r="F1005" t="str">
            <v>NEW PROD</v>
          </cell>
          <cell r="G1005" t="str">
            <v>GLAZE</v>
          </cell>
          <cell r="H1005" t="str">
            <v>PRELEASE</v>
          </cell>
          <cell r="I1005">
            <v>39604</v>
          </cell>
        </row>
        <row r="1006">
          <cell r="A1006" t="str">
            <v>2WBT0</v>
          </cell>
          <cell r="B1006" t="str">
            <v>TEST WALL TILE</v>
          </cell>
          <cell r="C1006" t="str">
            <v>KG</v>
          </cell>
          <cell r="F1006" t="str">
            <v>SBWALLTI</v>
          </cell>
          <cell r="G1006" t="str">
            <v>BODY</v>
          </cell>
          <cell r="H1006" t="str">
            <v>ACTIVE</v>
          </cell>
          <cell r="I1006">
            <v>40840</v>
          </cell>
        </row>
        <row r="1007">
          <cell r="A1007" t="str">
            <v>_x000C_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  <sheetName val="Depreciation"/>
      <sheetName val="หน้า 1"/>
      <sheetName val="Incidental Cost"/>
      <sheetName val="ReFormat"/>
      <sheetName val="Lightning"/>
      <sheetName val="#Lookup"/>
      <sheetName val="ForcastImportNET"/>
      <sheetName val="Links"/>
      <sheetName val="Taux"/>
      <sheetName val="PMT P&amp;L"/>
      <sheetName val="Selling and Admins (DONE)"/>
      <sheetName val="Error_Checklist"/>
      <sheetName val="Bangkapi_Tri"/>
      <sheetName val="Fashion_Island"/>
      <sheetName val="Seacon_Square_Cinema"/>
      <sheetName val="Seacon_Square_Premier"/>
      <sheetName val="Seacon_Square_Consol"/>
      <sheetName val="Head_Office"/>
      <sheetName val="Balance_Sheet"/>
      <sheetName val="Qtly_WC_Analysis"/>
      <sheetName val="Loan_details"/>
      <sheetName val="Location_Codes"/>
      <sheetName val="Bangkapi_Tri-Bud"/>
      <sheetName val="Fashion_Island-Bud"/>
      <sheetName val="Seacon_Square-Bud"/>
      <sheetName val="AGING_LOCAL"/>
      <sheetName val="Standing_data"/>
      <sheetName val="Drop_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  <sheetName val="segment classifications"/>
      <sheetName val="ExRate"/>
      <sheetName val="11"/>
      <sheetName val="10K4"/>
      <sheetName val="공정가치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st centre expenditure"/>
      <sheetName val="Conso"/>
      <sheetName val="200-110"/>
      <sheetName val="เงินกู้ธนชาติ"/>
      <sheetName val="เงินกู้ MGC"/>
      <sheetName val="exp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STart"/>
      <sheetName val="Val_Ind"/>
      <sheetName val="\Users\yuthadet\AppData\Local\T"/>
      <sheetName val="\C\Users\yuthadet\AppData\Local"/>
      <sheetName val="ลูกค้าถ่านหิน"/>
      <sheetName val="cost4-47"/>
      <sheetName val="CFP-BK2"/>
      <sheetName val="TO_-_SP"/>
      <sheetName val="FF_2 _1_"/>
      <sheetName val="B"/>
      <sheetName val="BPR"/>
      <sheetName val="GL"/>
      <sheetName val="DEP C2001"/>
      <sheetName val="M_Maincomp"/>
      <sheetName val="I"/>
      <sheetName val="DG "/>
      <sheetName val="vehicle"/>
      <sheetName val="PJ List"/>
      <sheetName val="GL CB"/>
      <sheetName val="GL M"/>
      <sheetName val="InventTableModule_1-1"/>
      <sheetName val="B140"/>
      <sheetName val="Sheet1"/>
      <sheetName val="Stock Aging"/>
      <sheetName val="IFS"/>
      <sheetName val="UF"/>
      <sheetName val="ADMIN"/>
      <sheetName val="Asp"/>
      <sheetName val="FF_3"/>
      <sheetName val="Links"/>
      <sheetName val="Lead"/>
      <sheetName val="อัตรามรณะ"/>
      <sheetName val="DPLA"/>
      <sheetName val="detail-T 05"/>
      <sheetName val="FF_6"/>
      <sheetName val="D"/>
      <sheetName val="Energy(update)"/>
      <sheetName val="J2"/>
      <sheetName val="J1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ie"/>
      <sheetName val="สายเหนือ"/>
      <sheetName val="NORTH (ENGLISH)"/>
      <sheetName val="สายตะวันออก"/>
      <sheetName val="EAST (ENGLISH)"/>
      <sheetName val="สายใต้"/>
      <sheetName val="SOUTH (ENGLISH)"/>
      <sheetName val="สายอีสาน"/>
      <sheetName val="NORTHEAST (ENGLISH)"/>
    </sheetNames>
    <sheetDataSet>
      <sheetData sheetId="0" refreshError="1">
        <row r="3">
          <cell r="L3">
            <v>0</v>
          </cell>
        </row>
        <row r="4">
          <cell r="L4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DB"/>
      <sheetName val="B-1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w"/>
      <sheetName val="A"/>
      <sheetName val="finance"/>
      <sheetName val="DB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ยานพาหนะ"/>
      <sheetName val="อาคาร"/>
      <sheetName val="Sale 0501"/>
      <sheetName val="BGT97STAFF"/>
      <sheetName val="Header"/>
      <sheetName val="TrialBalance Q3-2002"/>
      <sheetName val="ELEC45-01"/>
      <sheetName val="Lead"/>
      <sheetName val="Selling and Admins (DONE)"/>
      <sheetName val="BSLA"/>
      <sheetName val="D-02&amp;D-03"/>
      <sheetName val="ABP1 input &amp; output for account"/>
      <sheetName val="01'06-3_1_61"/>
      <sheetName val="RATE"/>
      <sheetName val="01000(A)"/>
      <sheetName val="10-1_Media"/>
      <sheetName val="name"/>
      <sheetName val="Mthly"/>
      <sheetName val="01'06-3_1_62"/>
      <sheetName val="10-1_Media1"/>
      <sheetName val="Sale_0502"/>
      <sheetName val="Sale_0501"/>
      <sheetName val="TrialBalance_Q3-2002"/>
      <sheetName val="ops tb"/>
      <sheetName val="Trial Balance"/>
      <sheetName val="Data_MS_2"/>
      <sheetName val="MMAsst"/>
      <sheetName val="ExRate"/>
      <sheetName val="Sheet_Name_List"/>
      <sheetName val="PASA 2-2008 TPR"/>
      <sheetName val="資金繰り表 (9)"/>
      <sheetName val="PASA_2-2008_TPR"/>
      <sheetName val="資金繰り表_(9)"/>
      <sheetName val="資金繰り表･CASH FLOW（９）"/>
      <sheetName val="JV"/>
      <sheetName val="PROD SUMMARY"/>
      <sheetName val="FG-ISSUED"/>
      <sheetName val="Tabelle1"/>
      <sheetName val="cu_วัน"/>
      <sheetName val="cu_รหัส"/>
      <sheetName val="S33"/>
      <sheetName val="Sheet1"/>
      <sheetName val="14.9月分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Sale0406"/>
      <sheetName val="Sale 0407"/>
      <sheetName val="Sale 0404"/>
      <sheetName val="承認票"/>
      <sheetName val="F_OH"/>
      <sheetName val="PD"/>
      <sheetName val="Scorecard"/>
      <sheetName val="Wkgs_BS Lead"/>
      <sheetName val="Deck D"/>
      <sheetName val="SAP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Peroid"/>
      <sheetName val="Home"/>
      <sheetName val="หน้าปก"/>
      <sheetName val="Diagram"/>
      <sheetName val="Explain"/>
      <sheetName val="Maint&gt;50,000"/>
      <sheetName val="VarBw"/>
      <sheetName val="VarProduct"/>
      <sheetName val="VarProcess"/>
      <sheetName val="descrip"/>
      <sheetName val="SumVar"/>
      <sheetName val="AllReel"/>
      <sheetName val="AllRoll"/>
      <sheetName val="AllFg"/>
      <sheetName val="TotDp"/>
      <sheetName val="TotDpR"/>
      <sheetName val="TotDpFg"/>
      <sheetName val="Dp270"/>
      <sheetName val="DpR270"/>
      <sheetName val="DpFg270"/>
      <sheetName val="Dp310"/>
      <sheetName val="DpR310"/>
      <sheetName val="DpFg310"/>
      <sheetName val="Dp350"/>
      <sheetName val="DpR350"/>
      <sheetName val="DpFg350"/>
      <sheetName val="Dp400"/>
      <sheetName val="DpR400"/>
      <sheetName val="DpFg400"/>
      <sheetName val="Dp450"/>
      <sheetName val="DpR450"/>
      <sheetName val="DpFg450"/>
      <sheetName val="TotGyp"/>
      <sheetName val="TotGypFg"/>
      <sheetName val="Gb"/>
      <sheetName val="GbFg"/>
      <sheetName val="Gf"/>
      <sheetName val="GfFg"/>
      <sheetName val="Cb"/>
      <sheetName val="CbFg"/>
      <sheetName val="TotCol"/>
      <sheetName val="Col270"/>
      <sheetName val="Col310"/>
      <sheetName val="Col350"/>
      <sheetName val="Col400"/>
      <sheetName val="Col45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JJDHT"/>
      <sheetName val="BAL"/>
      <sheetName val="TB as of Sep 2002"/>
    </sheetNames>
    <sheetDataSet>
      <sheetData sheetId="0">
        <row r="7">
          <cell r="B7">
            <v>2970084.1599999997</v>
          </cell>
        </row>
      </sheetData>
      <sheetData sheetId="1">
        <row r="7">
          <cell r="B7">
            <v>2970084.1599999997</v>
          </cell>
        </row>
      </sheetData>
      <sheetData sheetId="2">
        <row r="7">
          <cell r="B7">
            <v>2970084.1599999997</v>
          </cell>
        </row>
      </sheetData>
      <sheetData sheetId="3" refreshError="1">
        <row r="7">
          <cell r="B7">
            <v>2970084.1599999997</v>
          </cell>
        </row>
        <row r="255">
          <cell r="B255">
            <v>-6916.28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DATA"/>
      <sheetName val="DB"/>
      <sheetName val="Detail"/>
      <sheetName val=""/>
      <sheetName val="Vi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dec L"/>
      <sheetName val="7dec L"/>
      <sheetName val="8dec L"/>
      <sheetName val="9dec L"/>
      <sheetName val="10dec L"/>
      <sheetName val="11dec L"/>
      <sheetName val="12dec L"/>
      <sheetName val="13dec L"/>
      <sheetName val="14dec L"/>
      <sheetName val="15dec L"/>
      <sheetName val="16dec L"/>
      <sheetName val="17dec L"/>
      <sheetName val="18dec L"/>
      <sheetName val="19dec L"/>
      <sheetName val="20dec L"/>
      <sheetName val="21dec L"/>
      <sheetName val="22dec L"/>
      <sheetName val="23dec L"/>
      <sheetName val="24dec L"/>
      <sheetName val="25dec L"/>
      <sheetName val="26dec L"/>
      <sheetName val="27dec L"/>
      <sheetName val="28dec L"/>
      <sheetName val="29dec L"/>
      <sheetName val="30dec L"/>
      <sheetName val="data"/>
      <sheetName val="กราฟปริมาณผลิต"/>
      <sheetName val="กราฟLOSS"/>
      <sheetName val="YIELD"/>
      <sheetName val="AC&amp;DOWN8 62,124"/>
      <sheetName val="AC&amp;DOWN  12"/>
      <sheetName val="AC&amp;DOWN  13"/>
      <sheetName val="Sheet13"/>
      <sheetName val="Sheet14"/>
      <sheetName val="Sheet15"/>
      <sheetName val="Sheet16"/>
      <sheetName val="Module1"/>
      <sheetName val="Module2"/>
      <sheetName val="W(14apr)"/>
      <sheetName val="W(14)"/>
      <sheetName val="W(15)"/>
      <sheetName val="W(16)"/>
      <sheetName val="W(17)"/>
      <sheetName val="W(18)"/>
      <sheetName val="W(18apr)"/>
      <sheetName val="Sep"/>
      <sheetName val="1nov L"/>
      <sheetName val="2nov L"/>
      <sheetName val="3nov L"/>
      <sheetName val="4nov L"/>
      <sheetName val="5nov L"/>
      <sheetName val="6nov L"/>
      <sheetName val="7nov L"/>
      <sheetName val="8nov L"/>
      <sheetName val="9nov L"/>
      <sheetName val="10nov L"/>
      <sheetName val="11nov L"/>
      <sheetName val="12nov L"/>
      <sheetName val="13nov L"/>
      <sheetName val="14nov L"/>
      <sheetName val="15nov L"/>
      <sheetName val="16nov L"/>
      <sheetName val="17nov L"/>
      <sheetName val="18nov L"/>
      <sheetName val="19nov L"/>
      <sheetName val="20nov L"/>
      <sheetName val="21nov L"/>
      <sheetName val="22nov L"/>
      <sheetName val="23nov L"/>
      <sheetName val="24nov L"/>
      <sheetName val="25nov L"/>
      <sheetName val="26nov L"/>
      <sheetName val="27nov L"/>
      <sheetName val="28nov L"/>
      <sheetName val="29nov L"/>
      <sheetName val="30nov L"/>
      <sheetName val="W(49)"/>
      <sheetName val="W(50)"/>
      <sheetName val="W(51)"/>
      <sheetName val="W(52)"/>
      <sheetName val="W(53)"/>
      <sheetName val="6jan L"/>
      <sheetName val="7jan L"/>
      <sheetName val="8jan L"/>
      <sheetName val="9jan L"/>
      <sheetName val="10jan L"/>
      <sheetName val="11jan L"/>
      <sheetName val="12jan L"/>
      <sheetName val="13jan L"/>
      <sheetName val="14jan L"/>
      <sheetName val="15jan L"/>
      <sheetName val="16jan L"/>
      <sheetName val="17jan L"/>
      <sheetName val="18jan L"/>
      <sheetName val="19jan L"/>
      <sheetName val="20jan L"/>
      <sheetName val="21jan L"/>
      <sheetName val="22jan L"/>
      <sheetName val="23jan L"/>
      <sheetName val="24jan L"/>
      <sheetName val="25jan L"/>
      <sheetName val="26jan L"/>
      <sheetName val="27jan L"/>
      <sheetName val="28jan L"/>
      <sheetName val="29jan L"/>
      <sheetName val="30jan L"/>
      <sheetName val="31jan L"/>
      <sheetName val="AC&amp;DOWN5"/>
      <sheetName val="W(185)"/>
      <sheetName val="W(19)"/>
      <sheetName val="W(20)"/>
      <sheetName val="W(21)"/>
      <sheetName val="W(22)"/>
      <sheetName val="W(23)"/>
      <sheetName val="WEEK(369)"/>
      <sheetName val="WEEK(37)"/>
      <sheetName val="WEEK(38)"/>
      <sheetName val="WEEK(39)"/>
      <sheetName val="WEEK(409)"/>
      <sheetName val="WEEK(40)"/>
      <sheetName val="1aug"/>
      <sheetName val="2aug"/>
      <sheetName val="3aug"/>
      <sheetName val="4aug"/>
      <sheetName val="5aug"/>
      <sheetName val="6aug"/>
      <sheetName val="7aug"/>
      <sheetName val="8aug"/>
      <sheetName val="9aug"/>
      <sheetName val="10aug"/>
      <sheetName val="11aug"/>
      <sheetName val="12aug"/>
      <sheetName val="13aug"/>
      <sheetName val="14aug"/>
      <sheetName val="15aug"/>
      <sheetName val="16aug"/>
      <sheetName val="17aug"/>
      <sheetName val="18aug"/>
      <sheetName val="19aug"/>
      <sheetName val="20aug"/>
      <sheetName val="21aug"/>
      <sheetName val="22aug"/>
      <sheetName val="23aug"/>
      <sheetName val="24aug"/>
      <sheetName val="25aug"/>
      <sheetName val="26aug"/>
      <sheetName val="27aug"/>
      <sheetName val="28aug"/>
      <sheetName val="29aug"/>
      <sheetName val="30aug"/>
      <sheetName val="31aug"/>
      <sheetName val="กราฟ Daily Press,glaze,kiln,A+B"/>
      <sheetName val="กราฟ green&amp;glaze tile loss"/>
      <sheetName val="กราฟ yield by process"/>
      <sheetName val="5jan"/>
      <sheetName val="6jan"/>
      <sheetName val="7jan"/>
      <sheetName val="8jan"/>
      <sheetName val="9jan"/>
      <sheetName val="10jan"/>
      <sheetName val="11jan"/>
      <sheetName val="12jan"/>
      <sheetName val="13jan"/>
      <sheetName val="14jan"/>
      <sheetName val="15jan"/>
      <sheetName val="16jan"/>
      <sheetName val="17jan"/>
      <sheetName val="18jan"/>
      <sheetName val="19jan"/>
      <sheetName val="20jan"/>
      <sheetName val="21jan"/>
      <sheetName val="22jan"/>
      <sheetName val="23jan"/>
      <sheetName val="24jan"/>
      <sheetName val="25jan"/>
      <sheetName val="26jan"/>
      <sheetName val="27jan"/>
      <sheetName val="28jan"/>
      <sheetName val="29jan"/>
      <sheetName val="30jan"/>
      <sheetName val="31jan"/>
      <sheetName val="#REF"/>
    </sheetNames>
    <definedNames>
      <definedName name="มาโคร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2060"/>
  </sheetPr>
  <dimension ref="A1:M136"/>
  <sheetViews>
    <sheetView showGridLines="0" topLeftCell="A70" zoomScaleNormal="100" zoomScaleSheetLayoutView="85" workbookViewId="0">
      <selection activeCell="I134" sqref="I134"/>
    </sheetView>
  </sheetViews>
  <sheetFormatPr defaultColWidth="9.109375" defaultRowHeight="18.600000000000001" x14ac:dyDescent="0.3"/>
  <cols>
    <col min="1" max="3" width="1.44140625" style="70" customWidth="1"/>
    <col min="4" max="4" width="25.33203125" style="70" customWidth="1"/>
    <col min="5" max="5" width="7.44140625" style="70" customWidth="1"/>
    <col min="6" max="6" width="0.88671875" style="70" customWidth="1"/>
    <col min="7" max="7" width="14.33203125" style="9" customWidth="1"/>
    <col min="8" max="8" width="0.88671875" style="9" customWidth="1"/>
    <col min="9" max="9" width="12.6640625" style="9" customWidth="1"/>
    <col min="10" max="10" width="0.88671875" style="9" customWidth="1"/>
    <col min="11" max="11" width="14.33203125" style="9" customWidth="1"/>
    <col min="12" max="12" width="0.88671875" style="9" customWidth="1"/>
    <col min="13" max="13" width="12.6640625" style="9" customWidth="1"/>
    <col min="14" max="16384" width="9.109375" style="70"/>
  </cols>
  <sheetData>
    <row r="1" spans="1:13" ht="21.75" customHeight="1" x14ac:dyDescent="0.3">
      <c r="A1" s="394" t="s">
        <v>0</v>
      </c>
      <c r="B1" s="394"/>
      <c r="C1" s="394"/>
      <c r="D1" s="394"/>
      <c r="E1" s="394"/>
      <c r="F1" s="394"/>
      <c r="G1" s="394"/>
      <c r="M1" s="43"/>
    </row>
    <row r="2" spans="1:13" ht="21.75" customHeight="1" x14ac:dyDescent="0.3">
      <c r="A2" s="40" t="s">
        <v>1</v>
      </c>
      <c r="B2" s="40"/>
      <c r="C2" s="40"/>
      <c r="D2" s="40"/>
      <c r="E2" s="81"/>
      <c r="F2" s="81"/>
      <c r="G2" s="83"/>
    </row>
    <row r="3" spans="1:13" ht="21.75" customHeight="1" x14ac:dyDescent="0.3">
      <c r="A3" s="114" t="s">
        <v>221</v>
      </c>
      <c r="B3" s="114"/>
      <c r="C3" s="114"/>
      <c r="D3" s="114"/>
      <c r="E3" s="84"/>
      <c r="F3" s="84"/>
      <c r="G3" s="115"/>
      <c r="H3" s="116"/>
      <c r="I3" s="115"/>
      <c r="J3" s="116"/>
      <c r="K3" s="115"/>
      <c r="L3" s="116"/>
      <c r="M3" s="115"/>
    </row>
    <row r="4" spans="1:13" ht="21.75" customHeight="1" x14ac:dyDescent="0.3">
      <c r="A4" s="364"/>
      <c r="B4" s="364"/>
      <c r="C4" s="364"/>
      <c r="D4" s="364"/>
      <c r="E4" s="117"/>
      <c r="F4" s="117"/>
      <c r="G4" s="66"/>
      <c r="H4" s="66"/>
      <c r="I4" s="66"/>
      <c r="J4" s="66"/>
      <c r="K4" s="66"/>
      <c r="L4" s="66"/>
      <c r="M4" s="66"/>
    </row>
    <row r="5" spans="1:13" ht="20.100000000000001" customHeight="1" x14ac:dyDescent="0.3">
      <c r="A5" s="364"/>
      <c r="B5" s="364"/>
      <c r="C5" s="364"/>
      <c r="D5" s="364"/>
      <c r="E5" s="117"/>
      <c r="F5" s="117"/>
      <c r="G5" s="391" t="s">
        <v>2</v>
      </c>
      <c r="H5" s="391"/>
      <c r="I5" s="391"/>
      <c r="J5" s="391"/>
      <c r="K5" s="391"/>
      <c r="L5" s="391"/>
      <c r="M5" s="391"/>
    </row>
    <row r="6" spans="1:13" s="99" customFormat="1" ht="20.100000000000001" customHeight="1" x14ac:dyDescent="0.3">
      <c r="E6" s="97"/>
      <c r="F6" s="97"/>
      <c r="G6" s="392" t="s">
        <v>3</v>
      </c>
      <c r="H6" s="392"/>
      <c r="I6" s="392"/>
      <c r="J6" s="118"/>
      <c r="K6" s="393" t="s">
        <v>4</v>
      </c>
      <c r="L6" s="393"/>
      <c r="M6" s="393"/>
    </row>
    <row r="7" spans="1:13" s="99" customFormat="1" ht="20.100000000000001" customHeight="1" x14ac:dyDescent="0.3">
      <c r="E7" s="97"/>
      <c r="F7" s="97"/>
      <c r="G7" s="43" t="s">
        <v>5</v>
      </c>
      <c r="H7" s="43"/>
      <c r="I7" s="43" t="s">
        <v>6</v>
      </c>
      <c r="J7" s="119"/>
      <c r="K7" s="43" t="s">
        <v>5</v>
      </c>
      <c r="L7" s="43"/>
      <c r="M7" s="43" t="s">
        <v>6</v>
      </c>
    </row>
    <row r="8" spans="1:13" s="99" customFormat="1" ht="20.100000000000001" customHeight="1" x14ac:dyDescent="0.3">
      <c r="E8" s="89"/>
      <c r="F8" s="89"/>
      <c r="G8" s="21" t="s">
        <v>173</v>
      </c>
      <c r="H8" s="83"/>
      <c r="I8" s="21" t="s">
        <v>7</v>
      </c>
      <c r="J8" s="83"/>
      <c r="K8" s="21" t="s">
        <v>173</v>
      </c>
      <c r="L8" s="83"/>
      <c r="M8" s="21" t="s">
        <v>7</v>
      </c>
    </row>
    <row r="9" spans="1:13" s="99" customFormat="1" ht="20.100000000000001" customHeight="1" x14ac:dyDescent="0.3">
      <c r="E9" s="24" t="s">
        <v>8</v>
      </c>
      <c r="F9" s="89"/>
      <c r="G9" s="55" t="s">
        <v>185</v>
      </c>
      <c r="H9" s="33"/>
      <c r="I9" s="55" t="s">
        <v>128</v>
      </c>
      <c r="J9" s="33"/>
      <c r="K9" s="55" t="s">
        <v>185</v>
      </c>
      <c r="L9" s="33"/>
      <c r="M9" s="55" t="s">
        <v>128</v>
      </c>
    </row>
    <row r="10" spans="1:13" ht="6" customHeight="1" x14ac:dyDescent="0.3">
      <c r="A10" s="124"/>
      <c r="B10" s="124"/>
      <c r="C10" s="124"/>
      <c r="D10" s="120"/>
      <c r="E10" s="125"/>
      <c r="F10" s="125"/>
      <c r="G10" s="296"/>
      <c r="H10" s="123"/>
      <c r="J10" s="123"/>
      <c r="K10" s="296"/>
      <c r="L10" s="123"/>
    </row>
    <row r="11" spans="1:13" s="99" customFormat="1" ht="20.100000000000001" customHeight="1" x14ac:dyDescent="0.3">
      <c r="A11" s="273" t="s">
        <v>9</v>
      </c>
      <c r="B11" s="273"/>
      <c r="C11" s="273"/>
      <c r="D11" s="273"/>
      <c r="E11" s="274"/>
      <c r="F11" s="274"/>
      <c r="G11" s="297"/>
      <c r="H11" s="276"/>
      <c r="I11" s="275"/>
      <c r="J11" s="275"/>
      <c r="K11" s="297"/>
      <c r="L11" s="275"/>
      <c r="M11" s="275"/>
    </row>
    <row r="12" spans="1:13" ht="6" customHeight="1" x14ac:dyDescent="0.3">
      <c r="A12" s="277"/>
      <c r="B12" s="277"/>
      <c r="C12" s="277"/>
      <c r="D12" s="273"/>
      <c r="E12" s="278"/>
      <c r="F12" s="278"/>
      <c r="G12" s="297"/>
      <c r="H12" s="275"/>
      <c r="I12" s="275"/>
      <c r="J12" s="275"/>
      <c r="K12" s="297"/>
      <c r="L12" s="275"/>
      <c r="M12" s="275"/>
    </row>
    <row r="13" spans="1:13" ht="20.100000000000001" customHeight="1" x14ac:dyDescent="0.3">
      <c r="A13" s="273" t="s">
        <v>10</v>
      </c>
      <c r="B13" s="273"/>
      <c r="C13" s="273"/>
      <c r="D13" s="273"/>
      <c r="E13" s="278"/>
      <c r="F13" s="278"/>
      <c r="G13" s="297"/>
      <c r="H13" s="275"/>
      <c r="I13" s="275"/>
      <c r="J13" s="275"/>
      <c r="K13" s="297"/>
      <c r="L13" s="275"/>
      <c r="M13" s="275"/>
    </row>
    <row r="14" spans="1:13" ht="6" customHeight="1" x14ac:dyDescent="0.3">
      <c r="A14" s="273"/>
      <c r="B14" s="273"/>
      <c r="C14" s="273"/>
      <c r="D14" s="273"/>
      <c r="E14" s="278"/>
      <c r="F14" s="278"/>
      <c r="G14" s="297"/>
      <c r="H14" s="275"/>
      <c r="I14" s="275"/>
      <c r="J14" s="275"/>
      <c r="K14" s="297"/>
      <c r="L14" s="275"/>
      <c r="M14" s="275"/>
    </row>
    <row r="15" spans="1:13" ht="20.100000000000001" customHeight="1" x14ac:dyDescent="0.3">
      <c r="A15" s="279" t="s">
        <v>11</v>
      </c>
      <c r="B15" s="279"/>
      <c r="C15" s="279"/>
      <c r="D15" s="279"/>
      <c r="E15" s="278"/>
      <c r="F15" s="278"/>
      <c r="G15" s="297">
        <v>94837</v>
      </c>
      <c r="H15" s="275"/>
      <c r="I15" s="275">
        <v>94723</v>
      </c>
      <c r="J15" s="275"/>
      <c r="K15" s="297">
        <v>14480</v>
      </c>
      <c r="L15" s="275"/>
      <c r="M15" s="275">
        <v>16413</v>
      </c>
    </row>
    <row r="16" spans="1:13" ht="20.100000000000001" customHeight="1" x14ac:dyDescent="0.3">
      <c r="A16" s="279" t="s">
        <v>12</v>
      </c>
      <c r="B16" s="279"/>
      <c r="C16" s="277"/>
      <c r="D16" s="279"/>
      <c r="E16" s="278">
        <v>6</v>
      </c>
      <c r="F16" s="278"/>
      <c r="G16" s="297">
        <v>91031</v>
      </c>
      <c r="H16" s="275"/>
      <c r="I16" s="275">
        <v>203011</v>
      </c>
      <c r="J16" s="275"/>
      <c r="K16" s="297">
        <v>1052</v>
      </c>
      <c r="L16" s="275"/>
      <c r="M16" s="275">
        <v>1575</v>
      </c>
    </row>
    <row r="17" spans="1:13" s="127" customFormat="1" ht="20.100000000000001" customHeight="1" x14ac:dyDescent="0.3">
      <c r="A17" s="279" t="s">
        <v>187</v>
      </c>
      <c r="B17" s="279"/>
      <c r="C17" s="279"/>
      <c r="D17" s="280"/>
      <c r="E17" s="278">
        <v>13.4</v>
      </c>
      <c r="F17" s="278"/>
      <c r="G17" s="297">
        <v>0</v>
      </c>
      <c r="H17" s="275"/>
      <c r="I17" s="275">
        <v>0</v>
      </c>
      <c r="J17" s="275"/>
      <c r="K17" s="297">
        <v>134000</v>
      </c>
      <c r="L17" s="275"/>
      <c r="M17" s="275">
        <v>134000</v>
      </c>
    </row>
    <row r="18" spans="1:13" ht="20.100000000000001" customHeight="1" x14ac:dyDescent="0.3">
      <c r="A18" s="277" t="s">
        <v>13</v>
      </c>
      <c r="B18" s="277"/>
      <c r="C18" s="277"/>
      <c r="D18" s="277"/>
      <c r="E18" s="278">
        <v>10</v>
      </c>
      <c r="F18" s="278"/>
      <c r="G18" s="297">
        <v>110216</v>
      </c>
      <c r="H18" s="275"/>
      <c r="I18" s="275">
        <v>107210</v>
      </c>
      <c r="J18" s="275"/>
      <c r="K18" s="297">
        <v>0</v>
      </c>
      <c r="L18" s="275"/>
      <c r="M18" s="275">
        <v>0</v>
      </c>
    </row>
    <row r="19" spans="1:13" ht="20.100000000000001" customHeight="1" x14ac:dyDescent="0.3">
      <c r="A19" s="279" t="s">
        <v>14</v>
      </c>
      <c r="B19" s="279"/>
      <c r="C19" s="279"/>
      <c r="D19" s="279"/>
      <c r="E19" s="278"/>
      <c r="F19" s="278"/>
      <c r="G19" s="297">
        <v>9410</v>
      </c>
      <c r="H19" s="275"/>
      <c r="I19" s="275">
        <v>7864</v>
      </c>
      <c r="J19" s="275"/>
      <c r="K19" s="297">
        <v>0</v>
      </c>
      <c r="L19" s="275"/>
      <c r="M19" s="275">
        <v>0</v>
      </c>
    </row>
    <row r="20" spans="1:13" ht="20.100000000000001" customHeight="1" x14ac:dyDescent="0.3">
      <c r="A20" s="279" t="s">
        <v>15</v>
      </c>
      <c r="B20" s="279"/>
      <c r="C20" s="279"/>
      <c r="D20" s="279"/>
      <c r="E20" s="278"/>
      <c r="F20" s="278"/>
      <c r="G20" s="297">
        <v>19896</v>
      </c>
      <c r="H20" s="275"/>
      <c r="I20" s="275">
        <v>24607</v>
      </c>
      <c r="J20" s="275"/>
      <c r="K20" s="297">
        <v>674</v>
      </c>
      <c r="L20" s="275"/>
      <c r="M20" s="275">
        <v>430</v>
      </c>
    </row>
    <row r="21" spans="1:13" ht="20.100000000000001" customHeight="1" x14ac:dyDescent="0.3">
      <c r="A21" s="279" t="s">
        <v>16</v>
      </c>
      <c r="B21" s="279"/>
      <c r="C21" s="279"/>
      <c r="D21" s="279"/>
      <c r="E21" s="278"/>
      <c r="F21" s="278"/>
      <c r="G21" s="298">
        <v>299</v>
      </c>
      <c r="H21" s="275"/>
      <c r="I21" s="281">
        <v>2038</v>
      </c>
      <c r="J21" s="275"/>
      <c r="K21" s="298">
        <v>17</v>
      </c>
      <c r="L21" s="275"/>
      <c r="M21" s="281">
        <v>16</v>
      </c>
    </row>
    <row r="22" spans="1:13" ht="6" customHeight="1" x14ac:dyDescent="0.3">
      <c r="A22" s="273"/>
      <c r="B22" s="273"/>
      <c r="C22" s="273"/>
      <c r="D22" s="273"/>
      <c r="E22" s="278"/>
      <c r="F22" s="278"/>
      <c r="G22" s="297"/>
      <c r="H22" s="275"/>
      <c r="I22" s="275"/>
      <c r="J22" s="275"/>
      <c r="K22" s="297"/>
      <c r="L22" s="275"/>
      <c r="M22" s="275"/>
    </row>
    <row r="23" spans="1:13" ht="19.8" x14ac:dyDescent="0.3">
      <c r="A23" s="280" t="s">
        <v>17</v>
      </c>
      <c r="B23" s="280"/>
      <c r="C23" s="280"/>
      <c r="D23" s="277"/>
      <c r="E23" s="278"/>
      <c r="F23" s="278"/>
      <c r="G23" s="298">
        <f>SUM(G15:G21)</f>
        <v>325689</v>
      </c>
      <c r="H23" s="275"/>
      <c r="I23" s="281">
        <f>SUM(I15:I21)</f>
        <v>439453</v>
      </c>
      <c r="J23" s="275"/>
      <c r="K23" s="298">
        <f>SUM(K15:K21)</f>
        <v>150223</v>
      </c>
      <c r="L23" s="275"/>
      <c r="M23" s="281">
        <f>SUM(M15:M21)</f>
        <v>152434</v>
      </c>
    </row>
    <row r="24" spans="1:13" ht="20.100000000000001" customHeight="1" x14ac:dyDescent="0.3">
      <c r="A24" s="279"/>
      <c r="B24" s="279"/>
      <c r="C24" s="279"/>
      <c r="D24" s="279"/>
      <c r="E24" s="278"/>
      <c r="F24" s="278"/>
      <c r="G24" s="297"/>
      <c r="H24" s="275"/>
      <c r="I24" s="275"/>
      <c r="J24" s="275"/>
      <c r="K24" s="297"/>
      <c r="L24" s="275"/>
      <c r="M24" s="275"/>
    </row>
    <row r="25" spans="1:13" ht="20.100000000000001" customHeight="1" x14ac:dyDescent="0.3">
      <c r="A25" s="280" t="s">
        <v>18</v>
      </c>
      <c r="B25" s="280"/>
      <c r="C25" s="280"/>
      <c r="D25" s="280"/>
      <c r="E25" s="278"/>
      <c r="F25" s="278"/>
      <c r="G25" s="297"/>
      <c r="H25" s="275"/>
      <c r="I25" s="275"/>
      <c r="J25" s="275"/>
      <c r="K25" s="297"/>
      <c r="L25" s="275"/>
      <c r="M25" s="275"/>
    </row>
    <row r="26" spans="1:13" ht="6" customHeight="1" x14ac:dyDescent="0.3">
      <c r="A26" s="273"/>
      <c r="B26" s="273"/>
      <c r="C26" s="273"/>
      <c r="D26" s="273"/>
      <c r="E26" s="278"/>
      <c r="F26" s="278"/>
      <c r="G26" s="297"/>
      <c r="H26" s="275"/>
      <c r="I26" s="275"/>
      <c r="J26" s="275"/>
      <c r="K26" s="297"/>
      <c r="L26" s="275"/>
      <c r="M26" s="275"/>
    </row>
    <row r="27" spans="1:13" ht="19.8" x14ac:dyDescent="0.3">
      <c r="A27" s="279" t="s">
        <v>19</v>
      </c>
      <c r="B27" s="279"/>
      <c r="C27" s="279"/>
      <c r="D27" s="280"/>
      <c r="E27" s="278"/>
      <c r="F27" s="278"/>
      <c r="G27" s="297">
        <v>0</v>
      </c>
      <c r="H27" s="275"/>
      <c r="I27" s="275">
        <v>0</v>
      </c>
      <c r="J27" s="275"/>
      <c r="K27" s="297">
        <v>237130</v>
      </c>
      <c r="L27" s="275"/>
      <c r="M27" s="275">
        <v>237130</v>
      </c>
    </row>
    <row r="28" spans="1:13" ht="20.100000000000001" customHeight="1" x14ac:dyDescent="0.3">
      <c r="A28" s="279" t="s">
        <v>115</v>
      </c>
      <c r="B28" s="279"/>
      <c r="C28" s="279"/>
      <c r="D28" s="280"/>
      <c r="E28" s="278">
        <v>7</v>
      </c>
      <c r="F28" s="278"/>
      <c r="G28" s="297">
        <v>40545</v>
      </c>
      <c r="H28" s="275"/>
      <c r="I28" s="275">
        <v>44556</v>
      </c>
      <c r="J28" s="275"/>
      <c r="K28" s="297">
        <v>10457</v>
      </c>
      <c r="L28" s="275"/>
      <c r="M28" s="275">
        <v>8457</v>
      </c>
    </row>
    <row r="29" spans="1:13" ht="20.100000000000001" customHeight="1" x14ac:dyDescent="0.3">
      <c r="A29" s="279" t="s">
        <v>126</v>
      </c>
      <c r="B29" s="279"/>
      <c r="C29" s="279"/>
      <c r="D29" s="280"/>
      <c r="E29" s="278">
        <v>8</v>
      </c>
      <c r="F29" s="278"/>
      <c r="G29" s="297">
        <v>44415</v>
      </c>
      <c r="H29" s="275"/>
      <c r="I29" s="275">
        <v>46348</v>
      </c>
      <c r="J29" s="275"/>
      <c r="K29" s="297">
        <v>36304</v>
      </c>
      <c r="L29" s="275"/>
      <c r="M29" s="275">
        <v>36304</v>
      </c>
    </row>
    <row r="30" spans="1:13" ht="20.100000000000001" customHeight="1" x14ac:dyDescent="0.3">
      <c r="A30" s="279" t="s">
        <v>20</v>
      </c>
      <c r="B30" s="279"/>
      <c r="C30" s="279"/>
      <c r="D30" s="279"/>
      <c r="E30" s="278">
        <v>9</v>
      </c>
      <c r="F30" s="278"/>
      <c r="G30" s="297">
        <v>12194</v>
      </c>
      <c r="H30" s="275"/>
      <c r="I30" s="275">
        <v>13471</v>
      </c>
      <c r="J30" s="275"/>
      <c r="K30" s="297">
        <v>767</v>
      </c>
      <c r="L30" s="275"/>
      <c r="M30" s="275">
        <v>1065</v>
      </c>
    </row>
    <row r="31" spans="1:13" ht="20.100000000000001" customHeight="1" x14ac:dyDescent="0.3">
      <c r="A31" s="279" t="s">
        <v>170</v>
      </c>
      <c r="B31" s="279"/>
      <c r="C31" s="279"/>
      <c r="D31" s="279"/>
      <c r="E31" s="278"/>
      <c r="F31" s="278"/>
      <c r="G31" s="297">
        <v>10078</v>
      </c>
      <c r="H31" s="275"/>
      <c r="I31" s="275">
        <v>11069</v>
      </c>
      <c r="J31" s="275"/>
      <c r="K31" s="297">
        <v>0</v>
      </c>
      <c r="L31" s="275"/>
      <c r="M31" s="275">
        <v>0</v>
      </c>
    </row>
    <row r="32" spans="1:13" ht="20.100000000000001" customHeight="1" x14ac:dyDescent="0.3">
      <c r="A32" s="279" t="s">
        <v>21</v>
      </c>
      <c r="B32" s="279"/>
      <c r="C32" s="279"/>
      <c r="D32" s="279"/>
      <c r="E32" s="278"/>
      <c r="F32" s="278"/>
      <c r="G32" s="297">
        <v>139143</v>
      </c>
      <c r="H32" s="292"/>
      <c r="I32" s="292">
        <v>139143</v>
      </c>
      <c r="J32" s="292"/>
      <c r="K32" s="297">
        <v>0</v>
      </c>
      <c r="L32" s="275"/>
      <c r="M32" s="275">
        <v>0</v>
      </c>
    </row>
    <row r="33" spans="1:13" ht="20.100000000000001" customHeight="1" x14ac:dyDescent="0.3">
      <c r="A33" s="277" t="s">
        <v>22</v>
      </c>
      <c r="B33" s="277"/>
      <c r="C33" s="277"/>
      <c r="D33" s="277"/>
      <c r="E33" s="278">
        <v>10</v>
      </c>
      <c r="F33" s="278"/>
      <c r="G33" s="297">
        <v>438</v>
      </c>
      <c r="H33" s="292"/>
      <c r="I33" s="292">
        <v>516</v>
      </c>
      <c r="J33" s="292"/>
      <c r="K33" s="297">
        <v>68</v>
      </c>
      <c r="L33" s="275"/>
      <c r="M33" s="275">
        <v>80</v>
      </c>
    </row>
    <row r="34" spans="1:13" ht="20.100000000000001" customHeight="1" x14ac:dyDescent="0.3">
      <c r="A34" s="279" t="s">
        <v>23</v>
      </c>
      <c r="B34" s="279"/>
      <c r="C34" s="279"/>
      <c r="D34" s="279"/>
      <c r="E34" s="278">
        <v>10</v>
      </c>
      <c r="F34" s="278"/>
      <c r="G34" s="297">
        <v>39725</v>
      </c>
      <c r="H34" s="292"/>
      <c r="I34" s="292">
        <v>41932</v>
      </c>
      <c r="J34" s="292"/>
      <c r="K34" s="297">
        <v>0</v>
      </c>
      <c r="L34" s="275"/>
      <c r="M34" s="275">
        <v>0</v>
      </c>
    </row>
    <row r="35" spans="1:13" ht="20.100000000000001" customHeight="1" x14ac:dyDescent="0.3">
      <c r="A35" s="279" t="s">
        <v>24</v>
      </c>
      <c r="B35" s="279"/>
      <c r="C35" s="279"/>
      <c r="D35" s="279"/>
      <c r="E35" s="278"/>
      <c r="F35" s="278"/>
      <c r="G35" s="297">
        <v>12460</v>
      </c>
      <c r="H35" s="292"/>
      <c r="I35" s="292">
        <v>13929</v>
      </c>
      <c r="J35" s="292"/>
      <c r="K35" s="297">
        <v>652</v>
      </c>
      <c r="L35" s="275"/>
      <c r="M35" s="275">
        <v>1225</v>
      </c>
    </row>
    <row r="36" spans="1:13" ht="20.100000000000001" customHeight="1" x14ac:dyDescent="0.3">
      <c r="A36" s="277" t="s">
        <v>25</v>
      </c>
      <c r="B36" s="277"/>
      <c r="C36" s="277"/>
      <c r="D36" s="277"/>
      <c r="E36" s="278"/>
      <c r="F36" s="278"/>
      <c r="G36" s="298">
        <v>11</v>
      </c>
      <c r="H36" s="275"/>
      <c r="I36" s="281">
        <v>11</v>
      </c>
      <c r="J36" s="275"/>
      <c r="K36" s="298">
        <v>11</v>
      </c>
      <c r="L36" s="275"/>
      <c r="M36" s="281">
        <v>11</v>
      </c>
    </row>
    <row r="37" spans="1:13" ht="6" customHeight="1" x14ac:dyDescent="0.3">
      <c r="A37" s="273"/>
      <c r="B37" s="273"/>
      <c r="C37" s="273"/>
      <c r="D37" s="273"/>
      <c r="E37" s="278"/>
      <c r="F37" s="278"/>
      <c r="G37" s="297"/>
      <c r="H37" s="275"/>
      <c r="I37" s="275"/>
      <c r="J37" s="275"/>
      <c r="K37" s="297"/>
      <c r="L37" s="275"/>
      <c r="M37" s="275"/>
    </row>
    <row r="38" spans="1:13" ht="19.8" x14ac:dyDescent="0.3">
      <c r="A38" s="273" t="s">
        <v>26</v>
      </c>
      <c r="B38" s="273"/>
      <c r="C38" s="273"/>
      <c r="D38" s="277"/>
      <c r="E38" s="278"/>
      <c r="F38" s="278"/>
      <c r="G38" s="298">
        <f>SUM(G27:G36)</f>
        <v>299009</v>
      </c>
      <c r="H38" s="275"/>
      <c r="I38" s="281">
        <f>SUM(I27:I36)</f>
        <v>310975</v>
      </c>
      <c r="J38" s="275"/>
      <c r="K38" s="298">
        <f>SUM(K27:K36)</f>
        <v>285389</v>
      </c>
      <c r="L38" s="275"/>
      <c r="M38" s="281">
        <f>SUM(M27:M36)</f>
        <v>284272</v>
      </c>
    </row>
    <row r="39" spans="1:13" ht="6" customHeight="1" x14ac:dyDescent="0.3">
      <c r="A39" s="273"/>
      <c r="B39" s="273"/>
      <c r="C39" s="273"/>
      <c r="D39" s="273"/>
      <c r="E39" s="278"/>
      <c r="F39" s="278"/>
      <c r="G39" s="297"/>
      <c r="H39" s="275"/>
      <c r="I39" s="275"/>
      <c r="J39" s="275"/>
      <c r="K39" s="297"/>
      <c r="L39" s="275"/>
      <c r="M39" s="275"/>
    </row>
    <row r="40" spans="1:13" ht="20.399999999999999" thickBot="1" x14ac:dyDescent="0.35">
      <c r="A40" s="273" t="s">
        <v>27</v>
      </c>
      <c r="B40" s="273"/>
      <c r="C40" s="273"/>
      <c r="D40" s="273"/>
      <c r="E40" s="278"/>
      <c r="F40" s="278"/>
      <c r="G40" s="299">
        <f>SUM(G38,G23)</f>
        <v>624698</v>
      </c>
      <c r="H40" s="275"/>
      <c r="I40" s="282">
        <f>SUM(I38,I23)</f>
        <v>750428</v>
      </c>
      <c r="J40" s="275"/>
      <c r="K40" s="299">
        <f>SUM(K38,K23)</f>
        <v>435612</v>
      </c>
      <c r="L40" s="275"/>
      <c r="M40" s="282">
        <f>SUM(M38,M23)</f>
        <v>436706</v>
      </c>
    </row>
    <row r="41" spans="1:13" ht="20.399999999999999" thickTop="1" x14ac:dyDescent="0.3">
      <c r="A41" s="273"/>
      <c r="B41" s="273"/>
      <c r="C41" s="273"/>
      <c r="D41" s="273"/>
      <c r="E41" s="278"/>
      <c r="F41" s="278"/>
      <c r="G41" s="291"/>
      <c r="H41" s="275"/>
      <c r="I41" s="291"/>
      <c r="J41" s="275"/>
      <c r="K41" s="291"/>
      <c r="L41" s="275"/>
      <c r="M41" s="291"/>
    </row>
    <row r="42" spans="1:13" ht="19.8" x14ac:dyDescent="0.3">
      <c r="A42" s="273"/>
      <c r="B42" s="273"/>
      <c r="C42" s="273"/>
      <c r="D42" s="273"/>
      <c r="E42" s="278"/>
      <c r="F42" s="278"/>
      <c r="G42" s="291"/>
      <c r="H42" s="275"/>
      <c r="I42" s="291"/>
      <c r="J42" s="275"/>
      <c r="K42" s="291"/>
      <c r="L42" s="275"/>
      <c r="M42" s="291"/>
    </row>
    <row r="43" spans="1:13" ht="19.8" x14ac:dyDescent="0.3">
      <c r="A43" s="273"/>
      <c r="B43" s="273"/>
      <c r="C43" s="273"/>
      <c r="D43" s="273"/>
      <c r="E43" s="278"/>
      <c r="F43" s="278"/>
      <c r="G43" s="291"/>
      <c r="H43" s="275"/>
      <c r="I43" s="291"/>
      <c r="J43" s="275"/>
      <c r="K43" s="291"/>
      <c r="L43" s="275"/>
      <c r="M43" s="291"/>
    </row>
    <row r="44" spans="1:13" ht="21" customHeight="1" x14ac:dyDescent="0.3">
      <c r="A44" s="273"/>
      <c r="B44" s="273"/>
      <c r="C44" s="273"/>
      <c r="D44" s="273"/>
      <c r="E44" s="278"/>
      <c r="F44" s="278"/>
      <c r="G44" s="291"/>
      <c r="H44" s="275"/>
      <c r="I44" s="291"/>
      <c r="J44" s="275"/>
      <c r="K44" s="291"/>
      <c r="L44" s="275"/>
      <c r="M44" s="291"/>
    </row>
    <row r="45" spans="1:13" ht="21" customHeight="1" x14ac:dyDescent="0.3">
      <c r="A45" s="273"/>
      <c r="B45" s="273"/>
      <c r="C45" s="273"/>
      <c r="D45" s="273"/>
      <c r="E45" s="278"/>
      <c r="F45" s="278"/>
      <c r="G45" s="291"/>
      <c r="H45" s="275"/>
      <c r="I45" s="291"/>
      <c r="J45" s="275"/>
      <c r="K45" s="291"/>
      <c r="L45" s="275"/>
      <c r="M45" s="291"/>
    </row>
    <row r="46" spans="1:13" ht="10.5" customHeight="1" x14ac:dyDescent="0.3">
      <c r="A46" s="120"/>
      <c r="B46" s="120"/>
      <c r="C46" s="120"/>
      <c r="D46" s="120"/>
      <c r="E46" s="125"/>
      <c r="F46" s="125"/>
      <c r="G46" s="113"/>
      <c r="H46" s="126"/>
      <c r="I46" s="113"/>
      <c r="J46" s="126"/>
      <c r="K46" s="113"/>
      <c r="L46" s="126"/>
      <c r="M46" s="113"/>
    </row>
    <row r="47" spans="1:13" ht="21.9" customHeight="1" x14ac:dyDescent="0.3">
      <c r="A47" s="395" t="s">
        <v>125</v>
      </c>
      <c r="B47" s="395"/>
      <c r="C47" s="395"/>
      <c r="D47" s="395"/>
      <c r="E47" s="395"/>
      <c r="F47" s="395"/>
      <c r="G47" s="395"/>
      <c r="H47" s="395"/>
      <c r="I47" s="395"/>
      <c r="J47" s="395"/>
      <c r="K47" s="395"/>
      <c r="L47" s="395"/>
      <c r="M47" s="395"/>
    </row>
    <row r="48" spans="1:13" ht="21.75" customHeight="1" x14ac:dyDescent="0.3">
      <c r="A48" s="99" t="str">
        <f>+A1</f>
        <v>บริษัท เอ็ม พิคเจอร์ส เอ็นเตอร์เทนเม้นท์ จำกัด (มหาชน)</v>
      </c>
      <c r="B48" s="131"/>
      <c r="C48" s="131"/>
      <c r="D48" s="131"/>
      <c r="E48" s="117"/>
      <c r="F48" s="117"/>
      <c r="G48" s="132"/>
      <c r="K48" s="132"/>
      <c r="M48" s="43"/>
    </row>
    <row r="49" spans="1:13" ht="21.75" customHeight="1" x14ac:dyDescent="0.3">
      <c r="A49" s="364" t="s">
        <v>129</v>
      </c>
      <c r="B49" s="364"/>
      <c r="C49" s="364"/>
      <c r="D49" s="364"/>
      <c r="E49" s="117"/>
      <c r="F49" s="117"/>
    </row>
    <row r="50" spans="1:13" ht="21.75" customHeight="1" x14ac:dyDescent="0.3">
      <c r="A50" s="133" t="str">
        <f>A3</f>
        <v>ณ วันที่ 30 มิถุนายน พ.ศ. 2564</v>
      </c>
      <c r="B50" s="133"/>
      <c r="C50" s="133"/>
      <c r="D50" s="133"/>
      <c r="E50" s="134"/>
      <c r="F50" s="134"/>
      <c r="G50" s="7"/>
      <c r="H50" s="7"/>
      <c r="I50" s="7"/>
      <c r="J50" s="7"/>
      <c r="K50" s="7"/>
      <c r="L50" s="7"/>
      <c r="M50" s="7"/>
    </row>
    <row r="51" spans="1:13" s="99" customFormat="1" ht="21.75" customHeight="1" x14ac:dyDescent="0.3">
      <c r="A51" s="364"/>
      <c r="B51" s="364"/>
      <c r="C51" s="364"/>
      <c r="D51" s="364"/>
      <c r="E51" s="117"/>
      <c r="F51" s="117"/>
      <c r="G51" s="66"/>
      <c r="H51" s="66"/>
      <c r="I51" s="66"/>
      <c r="J51" s="66"/>
      <c r="K51" s="66"/>
      <c r="L51" s="66"/>
      <c r="M51" s="66"/>
    </row>
    <row r="52" spans="1:13" ht="21.75" customHeight="1" x14ac:dyDescent="0.3">
      <c r="A52" s="364"/>
      <c r="B52" s="364"/>
      <c r="C52" s="364"/>
      <c r="D52" s="364"/>
      <c r="E52" s="117"/>
      <c r="F52" s="117"/>
      <c r="G52" s="391" t="s">
        <v>2</v>
      </c>
      <c r="H52" s="391"/>
      <c r="I52" s="391"/>
      <c r="J52" s="391"/>
      <c r="K52" s="391"/>
      <c r="L52" s="391"/>
      <c r="M52" s="391"/>
    </row>
    <row r="53" spans="1:13" s="99" customFormat="1" ht="21.75" customHeight="1" x14ac:dyDescent="0.3">
      <c r="A53" s="364"/>
      <c r="B53" s="364"/>
      <c r="C53" s="364"/>
      <c r="D53" s="364"/>
      <c r="E53" s="97"/>
      <c r="F53" s="97"/>
      <c r="G53" s="392" t="s">
        <v>3</v>
      </c>
      <c r="H53" s="392"/>
      <c r="I53" s="392"/>
      <c r="J53" s="118"/>
      <c r="K53" s="393" t="s">
        <v>4</v>
      </c>
      <c r="L53" s="393"/>
      <c r="M53" s="393"/>
    </row>
    <row r="54" spans="1:13" ht="21.75" customHeight="1" x14ac:dyDescent="0.3">
      <c r="A54" s="99"/>
      <c r="B54" s="99"/>
      <c r="C54" s="99"/>
      <c r="D54" s="99"/>
      <c r="E54" s="97"/>
      <c r="F54" s="97"/>
      <c r="G54" s="43" t="s">
        <v>5</v>
      </c>
      <c r="H54" s="43"/>
      <c r="I54" s="43" t="s">
        <v>6</v>
      </c>
      <c r="J54" s="119"/>
      <c r="K54" s="43" t="s">
        <v>5</v>
      </c>
      <c r="L54" s="43"/>
      <c r="M54" s="43" t="s">
        <v>6</v>
      </c>
    </row>
    <row r="55" spans="1:13" ht="21.75" customHeight="1" x14ac:dyDescent="0.3">
      <c r="A55" s="364"/>
      <c r="B55" s="364"/>
      <c r="C55" s="364"/>
      <c r="D55" s="364"/>
      <c r="E55" s="89"/>
      <c r="F55" s="89"/>
      <c r="G55" s="21" t="s">
        <v>173</v>
      </c>
      <c r="H55" s="83"/>
      <c r="I55" s="21" t="s">
        <v>7</v>
      </c>
      <c r="J55" s="83"/>
      <c r="K55" s="21" t="s">
        <v>173</v>
      </c>
      <c r="L55" s="83"/>
      <c r="M55" s="21" t="s">
        <v>7</v>
      </c>
    </row>
    <row r="56" spans="1:13" ht="21.75" customHeight="1" x14ac:dyDescent="0.3">
      <c r="A56" s="99"/>
      <c r="B56" s="99"/>
      <c r="C56" s="99"/>
      <c r="D56" s="99"/>
      <c r="E56" s="47"/>
      <c r="F56" s="89"/>
      <c r="G56" s="55" t="s">
        <v>185</v>
      </c>
      <c r="H56" s="33"/>
      <c r="I56" s="55" t="s">
        <v>128</v>
      </c>
      <c r="J56" s="33"/>
      <c r="K56" s="55" t="s">
        <v>185</v>
      </c>
      <c r="L56" s="33"/>
      <c r="M56" s="55" t="s">
        <v>128</v>
      </c>
    </row>
    <row r="57" spans="1:13" ht="8.25" customHeight="1" x14ac:dyDescent="0.3">
      <c r="A57" s="124"/>
      <c r="B57" s="124"/>
      <c r="C57" s="124"/>
      <c r="D57" s="128"/>
      <c r="E57" s="125"/>
      <c r="F57" s="125"/>
      <c r="G57" s="296"/>
      <c r="H57" s="123"/>
      <c r="J57" s="123"/>
      <c r="K57" s="296"/>
      <c r="L57" s="123"/>
    </row>
    <row r="58" spans="1:13" ht="21.75" customHeight="1" x14ac:dyDescent="0.3">
      <c r="A58" s="280" t="s">
        <v>28</v>
      </c>
      <c r="B58" s="280"/>
      <c r="C58" s="280"/>
      <c r="D58" s="273"/>
      <c r="E58" s="274"/>
      <c r="F58" s="274"/>
      <c r="G58" s="297"/>
      <c r="H58" s="276"/>
      <c r="I58" s="275"/>
      <c r="J58" s="275"/>
      <c r="K58" s="297"/>
      <c r="L58" s="275"/>
      <c r="M58" s="275"/>
    </row>
    <row r="59" spans="1:13" ht="8.25" customHeight="1" x14ac:dyDescent="0.3">
      <c r="A59" s="277"/>
      <c r="B59" s="277"/>
      <c r="C59" s="277"/>
      <c r="D59" s="280"/>
      <c r="E59" s="278"/>
      <c r="F59" s="278"/>
      <c r="G59" s="297"/>
      <c r="H59" s="275"/>
      <c r="I59" s="275"/>
      <c r="J59" s="275"/>
      <c r="K59" s="297"/>
      <c r="L59" s="275"/>
      <c r="M59" s="275"/>
    </row>
    <row r="60" spans="1:13" ht="21.75" customHeight="1" x14ac:dyDescent="0.3">
      <c r="A60" s="273" t="s">
        <v>29</v>
      </c>
      <c r="B60" s="273"/>
      <c r="C60" s="273"/>
      <c r="D60" s="273"/>
      <c r="E60" s="283"/>
      <c r="F60" s="283"/>
      <c r="G60" s="297"/>
      <c r="H60" s="275"/>
      <c r="I60" s="275"/>
      <c r="J60" s="275"/>
      <c r="K60" s="297"/>
      <c r="L60" s="275"/>
      <c r="M60" s="275"/>
    </row>
    <row r="61" spans="1:13" ht="8.25" customHeight="1" x14ac:dyDescent="0.3">
      <c r="A61" s="273"/>
      <c r="B61" s="273"/>
      <c r="C61" s="273"/>
      <c r="D61" s="273"/>
      <c r="E61" s="283"/>
      <c r="F61" s="283"/>
      <c r="G61" s="297"/>
      <c r="H61" s="275"/>
      <c r="I61" s="275"/>
      <c r="J61" s="275"/>
      <c r="K61" s="297"/>
      <c r="L61" s="275"/>
      <c r="M61" s="275"/>
    </row>
    <row r="62" spans="1:13" ht="21.75" customHeight="1" x14ac:dyDescent="0.3">
      <c r="A62" s="279" t="s">
        <v>188</v>
      </c>
      <c r="B62" s="279"/>
      <c r="C62" s="279"/>
      <c r="D62" s="279"/>
      <c r="E62" s="283"/>
      <c r="F62" s="283"/>
      <c r="G62" s="297"/>
      <c r="H62" s="275"/>
      <c r="I62" s="275"/>
      <c r="J62" s="275"/>
      <c r="K62" s="297"/>
      <c r="L62" s="275"/>
      <c r="M62" s="275"/>
    </row>
    <row r="63" spans="1:13" ht="21.75" customHeight="1" x14ac:dyDescent="0.3">
      <c r="A63" s="277"/>
      <c r="B63" s="279" t="s">
        <v>189</v>
      </c>
      <c r="C63" s="277"/>
      <c r="D63" s="277"/>
      <c r="E63" s="283"/>
      <c r="F63" s="283"/>
      <c r="G63" s="297">
        <v>35000</v>
      </c>
      <c r="H63" s="275"/>
      <c r="I63" s="275">
        <v>35000</v>
      </c>
      <c r="J63" s="275"/>
      <c r="K63" s="297">
        <v>0</v>
      </c>
      <c r="L63" s="275"/>
      <c r="M63" s="275">
        <v>0</v>
      </c>
    </row>
    <row r="64" spans="1:13" ht="21.75" customHeight="1" x14ac:dyDescent="0.3">
      <c r="A64" s="277" t="s">
        <v>30</v>
      </c>
      <c r="B64" s="277"/>
      <c r="C64" s="277"/>
      <c r="D64" s="277"/>
      <c r="E64" s="283"/>
      <c r="F64" s="278"/>
      <c r="G64" s="297">
        <v>100231</v>
      </c>
      <c r="H64" s="275"/>
      <c r="I64" s="275">
        <v>202452</v>
      </c>
      <c r="J64" s="275"/>
      <c r="K64" s="297">
        <v>2431</v>
      </c>
      <c r="L64" s="275"/>
      <c r="M64" s="275">
        <v>3424</v>
      </c>
    </row>
    <row r="65" spans="1:13" ht="21.75" customHeight="1" x14ac:dyDescent="0.3">
      <c r="A65" s="277" t="s">
        <v>127</v>
      </c>
      <c r="B65" s="277"/>
      <c r="C65" s="277"/>
      <c r="D65" s="277"/>
      <c r="E65" s="283"/>
      <c r="F65" s="278"/>
      <c r="G65" s="297">
        <v>37508</v>
      </c>
      <c r="H65" s="275"/>
      <c r="I65" s="275">
        <v>36819</v>
      </c>
      <c r="J65" s="275"/>
      <c r="K65" s="297">
        <v>0</v>
      </c>
      <c r="L65" s="275"/>
      <c r="M65" s="275">
        <v>0</v>
      </c>
    </row>
    <row r="66" spans="1:13" ht="21.75" customHeight="1" x14ac:dyDescent="0.3">
      <c r="A66" s="284" t="s">
        <v>190</v>
      </c>
      <c r="B66" s="284"/>
      <c r="C66" s="284"/>
      <c r="D66" s="285"/>
      <c r="E66" s="277"/>
      <c r="F66" s="277"/>
      <c r="G66" s="297"/>
      <c r="H66" s="275"/>
      <c r="I66" s="275"/>
      <c r="J66" s="275"/>
      <c r="K66" s="297"/>
      <c r="L66" s="275"/>
      <c r="M66" s="275"/>
    </row>
    <row r="67" spans="1:13" ht="21.75" customHeight="1" x14ac:dyDescent="0.3">
      <c r="A67" s="284"/>
      <c r="B67" s="285" t="s">
        <v>191</v>
      </c>
      <c r="C67" s="284"/>
      <c r="D67" s="277"/>
      <c r="E67" s="283"/>
      <c r="F67" s="283"/>
      <c r="G67" s="297">
        <v>1828</v>
      </c>
      <c r="H67" s="275"/>
      <c r="I67" s="275">
        <v>1726</v>
      </c>
      <c r="J67" s="275"/>
      <c r="K67" s="297">
        <v>0</v>
      </c>
      <c r="L67" s="275"/>
      <c r="M67" s="275">
        <v>0</v>
      </c>
    </row>
    <row r="68" spans="1:13" ht="21.75" customHeight="1" x14ac:dyDescent="0.3">
      <c r="A68" s="277" t="s">
        <v>31</v>
      </c>
      <c r="B68" s="277"/>
      <c r="C68" s="277"/>
      <c r="D68" s="279"/>
      <c r="E68" s="278"/>
      <c r="F68" s="278"/>
      <c r="G68" s="297">
        <v>1264</v>
      </c>
      <c r="H68" s="275"/>
      <c r="I68" s="275">
        <v>3794</v>
      </c>
      <c r="J68" s="275"/>
      <c r="K68" s="297">
        <v>3</v>
      </c>
      <c r="L68" s="275"/>
      <c r="M68" s="275">
        <v>0</v>
      </c>
    </row>
    <row r="69" spans="1:13" x14ac:dyDescent="0.3">
      <c r="A69" s="279" t="s">
        <v>32</v>
      </c>
      <c r="B69" s="279"/>
      <c r="C69" s="279"/>
      <c r="D69" s="279"/>
      <c r="E69" s="283"/>
      <c r="F69" s="283"/>
      <c r="G69" s="298">
        <v>1159</v>
      </c>
      <c r="H69" s="275"/>
      <c r="I69" s="281">
        <v>2775</v>
      </c>
      <c r="J69" s="275"/>
      <c r="K69" s="298">
        <v>111</v>
      </c>
      <c r="L69" s="275"/>
      <c r="M69" s="281">
        <v>147</v>
      </c>
    </row>
    <row r="70" spans="1:13" ht="6" customHeight="1" x14ac:dyDescent="0.3">
      <c r="A70" s="273"/>
      <c r="B70" s="273"/>
      <c r="C70" s="273"/>
      <c r="D70" s="273"/>
      <c r="E70" s="278"/>
      <c r="F70" s="278"/>
      <c r="G70" s="297"/>
      <c r="H70" s="275"/>
      <c r="I70" s="275"/>
      <c r="J70" s="275"/>
      <c r="K70" s="297"/>
      <c r="L70" s="275"/>
      <c r="M70" s="275"/>
    </row>
    <row r="71" spans="1:13" ht="21.75" customHeight="1" x14ac:dyDescent="0.3">
      <c r="A71" s="273" t="s">
        <v>33</v>
      </c>
      <c r="B71" s="273"/>
      <c r="C71" s="273"/>
      <c r="D71" s="277"/>
      <c r="E71" s="283"/>
      <c r="F71" s="283"/>
      <c r="G71" s="298">
        <f>SUM(G63:G69)</f>
        <v>176990</v>
      </c>
      <c r="H71" s="275"/>
      <c r="I71" s="281">
        <f>SUM(I63:I69)</f>
        <v>282566</v>
      </c>
      <c r="J71" s="275"/>
      <c r="K71" s="298">
        <f>SUM(K63:K69)</f>
        <v>2545</v>
      </c>
      <c r="L71" s="275"/>
      <c r="M71" s="281">
        <f>SUM(M63:M69)</f>
        <v>3571</v>
      </c>
    </row>
    <row r="72" spans="1:13" ht="21.75" customHeight="1" x14ac:dyDescent="0.3">
      <c r="A72" s="277"/>
      <c r="B72" s="277"/>
      <c r="C72" s="277"/>
      <c r="D72" s="277"/>
      <c r="E72" s="283"/>
      <c r="F72" s="283"/>
      <c r="G72" s="297"/>
      <c r="H72" s="275"/>
      <c r="I72" s="275"/>
      <c r="J72" s="275"/>
      <c r="K72" s="297"/>
      <c r="L72" s="275"/>
      <c r="M72" s="275"/>
    </row>
    <row r="73" spans="1:13" ht="21.75" customHeight="1" x14ac:dyDescent="0.3">
      <c r="A73" s="280" t="s">
        <v>34</v>
      </c>
      <c r="B73" s="280"/>
      <c r="C73" s="280"/>
      <c r="D73" s="280"/>
      <c r="E73" s="283"/>
      <c r="F73" s="283"/>
      <c r="G73" s="297"/>
      <c r="H73" s="275"/>
      <c r="I73" s="275"/>
      <c r="J73" s="275"/>
      <c r="K73" s="297"/>
      <c r="L73" s="275"/>
      <c r="M73" s="275"/>
    </row>
    <row r="74" spans="1:13" ht="8.25" customHeight="1" x14ac:dyDescent="0.3">
      <c r="A74" s="273"/>
      <c r="B74" s="273"/>
      <c r="C74" s="273"/>
      <c r="D74" s="273"/>
      <c r="E74" s="278"/>
      <c r="F74" s="278"/>
      <c r="G74" s="297"/>
      <c r="H74" s="275"/>
      <c r="I74" s="275"/>
      <c r="J74" s="275"/>
      <c r="K74" s="297"/>
      <c r="L74" s="275"/>
      <c r="M74" s="275"/>
    </row>
    <row r="75" spans="1:13" ht="21.75" customHeight="1" x14ac:dyDescent="0.3">
      <c r="A75" s="284" t="s">
        <v>171</v>
      </c>
      <c r="B75" s="280"/>
      <c r="C75" s="280"/>
      <c r="D75" s="280"/>
      <c r="E75" s="283"/>
      <c r="F75" s="283"/>
      <c r="G75" s="297">
        <v>8513</v>
      </c>
      <c r="H75" s="275"/>
      <c r="I75" s="275">
        <v>9469</v>
      </c>
      <c r="J75" s="275"/>
      <c r="K75" s="297">
        <v>0</v>
      </c>
      <c r="L75" s="275"/>
      <c r="M75" s="275">
        <v>0</v>
      </c>
    </row>
    <row r="76" spans="1:13" x14ac:dyDescent="0.3">
      <c r="A76" s="284" t="s">
        <v>35</v>
      </c>
      <c r="B76" s="284"/>
      <c r="C76" s="284"/>
      <c r="D76" s="277"/>
      <c r="E76" s="278"/>
      <c r="F76" s="278"/>
      <c r="G76" s="298">
        <v>5059</v>
      </c>
      <c r="H76" s="275"/>
      <c r="I76" s="281">
        <v>4803</v>
      </c>
      <c r="J76" s="275"/>
      <c r="K76" s="298">
        <v>3214</v>
      </c>
      <c r="L76" s="275"/>
      <c r="M76" s="281">
        <v>3078</v>
      </c>
    </row>
    <row r="77" spans="1:13" ht="6" customHeight="1" x14ac:dyDescent="0.3">
      <c r="A77" s="273"/>
      <c r="B77" s="273"/>
      <c r="C77" s="273"/>
      <c r="D77" s="273"/>
      <c r="E77" s="278"/>
      <c r="F77" s="278"/>
      <c r="G77" s="297"/>
      <c r="H77" s="275"/>
      <c r="I77" s="275"/>
      <c r="J77" s="275"/>
      <c r="K77" s="297"/>
      <c r="L77" s="275"/>
      <c r="M77" s="275"/>
    </row>
    <row r="78" spans="1:13" ht="19.8" x14ac:dyDescent="0.3">
      <c r="A78" s="273" t="s">
        <v>36</v>
      </c>
      <c r="B78" s="273"/>
      <c r="C78" s="273"/>
      <c r="D78" s="277"/>
      <c r="E78" s="283"/>
      <c r="F78" s="283"/>
      <c r="G78" s="298">
        <f>SUM(G75:G76)</f>
        <v>13572</v>
      </c>
      <c r="H78" s="275"/>
      <c r="I78" s="281">
        <f>SUM(I75:I76)</f>
        <v>14272</v>
      </c>
      <c r="J78" s="275"/>
      <c r="K78" s="298">
        <f>SUM(K75:K76)</f>
        <v>3214</v>
      </c>
      <c r="L78" s="275"/>
      <c r="M78" s="281">
        <f>SUM(M75:M76)</f>
        <v>3078</v>
      </c>
    </row>
    <row r="79" spans="1:13" ht="6" customHeight="1" x14ac:dyDescent="0.3">
      <c r="A79" s="273"/>
      <c r="B79" s="273"/>
      <c r="C79" s="273"/>
      <c r="D79" s="273"/>
      <c r="E79" s="278"/>
      <c r="F79" s="278"/>
      <c r="G79" s="297"/>
      <c r="H79" s="275"/>
      <c r="I79" s="275"/>
      <c r="J79" s="275"/>
      <c r="K79" s="297"/>
      <c r="L79" s="275"/>
      <c r="M79" s="275"/>
    </row>
    <row r="80" spans="1:13" ht="21.75" customHeight="1" x14ac:dyDescent="0.3">
      <c r="A80" s="273" t="s">
        <v>37</v>
      </c>
      <c r="B80" s="273"/>
      <c r="C80" s="273"/>
      <c r="D80" s="277"/>
      <c r="E80" s="286"/>
      <c r="F80" s="286"/>
      <c r="G80" s="298">
        <f>SUM(G78,G71)</f>
        <v>190562</v>
      </c>
      <c r="H80" s="275"/>
      <c r="I80" s="281">
        <f>SUM(I78,I71)</f>
        <v>296838</v>
      </c>
      <c r="J80" s="275"/>
      <c r="K80" s="298">
        <f>SUM(K78,K71)</f>
        <v>5759</v>
      </c>
      <c r="L80" s="275"/>
      <c r="M80" s="281">
        <f>SUM(M78,M71)</f>
        <v>6649</v>
      </c>
    </row>
    <row r="81" spans="1:13" ht="21.75" customHeight="1" x14ac:dyDescent="0.3">
      <c r="A81" s="99"/>
      <c r="E81" s="136"/>
      <c r="F81" s="136"/>
      <c r="G81" s="129"/>
      <c r="H81" s="130"/>
      <c r="I81" s="129"/>
      <c r="J81" s="135"/>
      <c r="K81" s="129"/>
      <c r="L81" s="130"/>
      <c r="M81" s="129"/>
    </row>
    <row r="82" spans="1:13" ht="21.75" customHeight="1" x14ac:dyDescent="0.3">
      <c r="A82" s="99"/>
      <c r="E82" s="136"/>
      <c r="F82" s="136"/>
      <c r="G82" s="129"/>
      <c r="H82" s="130"/>
      <c r="I82" s="129"/>
      <c r="J82" s="135"/>
      <c r="K82" s="129"/>
      <c r="L82" s="130"/>
      <c r="M82" s="129"/>
    </row>
    <row r="83" spans="1:13" ht="21.75" customHeight="1" x14ac:dyDescent="0.3">
      <c r="A83" s="99"/>
      <c r="E83" s="136"/>
      <c r="F83" s="136"/>
      <c r="G83" s="129"/>
      <c r="H83" s="130"/>
      <c r="I83" s="129"/>
      <c r="J83" s="135"/>
      <c r="K83" s="129"/>
      <c r="L83" s="130"/>
      <c r="M83" s="129"/>
    </row>
    <row r="84" spans="1:13" ht="21.75" customHeight="1" x14ac:dyDescent="0.3">
      <c r="E84" s="91"/>
      <c r="F84" s="91"/>
      <c r="H84" s="123"/>
      <c r="J84" s="135"/>
      <c r="L84" s="123"/>
    </row>
    <row r="85" spans="1:13" ht="21.75" customHeight="1" x14ac:dyDescent="0.3">
      <c r="E85" s="91"/>
      <c r="F85" s="91"/>
      <c r="H85" s="123"/>
      <c r="J85" s="135"/>
      <c r="L85" s="123"/>
    </row>
    <row r="86" spans="1:13" ht="19.2" customHeight="1" x14ac:dyDescent="0.3">
      <c r="E86" s="91"/>
      <c r="F86" s="91"/>
    </row>
    <row r="87" spans="1:13" ht="19.2" customHeight="1" x14ac:dyDescent="0.3">
      <c r="E87" s="91"/>
      <c r="F87" s="91"/>
    </row>
    <row r="88" spans="1:13" ht="22.65" customHeight="1" x14ac:dyDescent="0.3">
      <c r="E88" s="91"/>
      <c r="F88" s="91"/>
    </row>
    <row r="89" spans="1:13" ht="19.2" customHeight="1" x14ac:dyDescent="0.3">
      <c r="E89" s="91"/>
      <c r="F89" s="91"/>
    </row>
    <row r="90" spans="1:13" ht="21" customHeight="1" x14ac:dyDescent="0.3">
      <c r="E90" s="91"/>
      <c r="F90" s="91"/>
    </row>
    <row r="91" spans="1:13" ht="21.9" customHeight="1" x14ac:dyDescent="0.3">
      <c r="A91" s="137" t="str">
        <f>A47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1" s="137"/>
      <c r="C91" s="137"/>
      <c r="D91" s="137"/>
      <c r="E91" s="138"/>
      <c r="F91" s="138"/>
      <c r="G91" s="7"/>
      <c r="H91" s="7"/>
      <c r="I91" s="7"/>
      <c r="J91" s="7"/>
      <c r="K91" s="7"/>
      <c r="L91" s="7"/>
      <c r="M91" s="7"/>
    </row>
    <row r="92" spans="1:13" ht="21.75" customHeight="1" x14ac:dyDescent="0.3">
      <c r="A92" s="99" t="str">
        <f>+A1</f>
        <v>บริษัท เอ็ม พิคเจอร์ส เอ็นเตอร์เทนเม้นท์ จำกัด (มหาชน)</v>
      </c>
      <c r="B92" s="131"/>
      <c r="C92" s="131"/>
      <c r="D92" s="131"/>
      <c r="E92" s="117"/>
      <c r="F92" s="117"/>
      <c r="G92" s="132"/>
      <c r="K92" s="132"/>
      <c r="M92" s="43"/>
    </row>
    <row r="93" spans="1:13" ht="21.75" customHeight="1" x14ac:dyDescent="0.3">
      <c r="A93" s="364" t="s">
        <v>129</v>
      </c>
      <c r="B93" s="364"/>
      <c r="C93" s="364"/>
      <c r="D93" s="364"/>
      <c r="E93" s="117"/>
      <c r="F93" s="117"/>
    </row>
    <row r="94" spans="1:13" ht="21.75" customHeight="1" x14ac:dyDescent="0.3">
      <c r="A94" s="133" t="str">
        <f>A3</f>
        <v>ณ วันที่ 30 มิถุนายน พ.ศ. 2564</v>
      </c>
      <c r="B94" s="133"/>
      <c r="C94" s="133"/>
      <c r="D94" s="133"/>
      <c r="E94" s="134"/>
      <c r="F94" s="134"/>
      <c r="G94" s="7"/>
      <c r="H94" s="7"/>
      <c r="I94" s="7"/>
      <c r="J94" s="7"/>
      <c r="K94" s="7"/>
      <c r="L94" s="7"/>
      <c r="M94" s="7"/>
    </row>
    <row r="95" spans="1:13" ht="21.75" customHeight="1" x14ac:dyDescent="0.3">
      <c r="A95" s="364"/>
      <c r="B95" s="364"/>
      <c r="C95" s="364"/>
      <c r="D95" s="364"/>
      <c r="E95" s="117"/>
      <c r="F95" s="117"/>
      <c r="G95" s="66"/>
      <c r="H95" s="66"/>
      <c r="I95" s="66"/>
      <c r="J95" s="66"/>
      <c r="K95" s="66"/>
      <c r="L95" s="66"/>
      <c r="M95" s="66"/>
    </row>
    <row r="96" spans="1:13" ht="20.399999999999999" customHeight="1" x14ac:dyDescent="0.3">
      <c r="A96" s="364"/>
      <c r="B96" s="364"/>
      <c r="C96" s="364"/>
      <c r="D96" s="364"/>
      <c r="E96" s="117"/>
      <c r="F96" s="117"/>
      <c r="G96" s="391" t="s">
        <v>2</v>
      </c>
      <c r="H96" s="391"/>
      <c r="I96" s="391"/>
      <c r="J96" s="391"/>
      <c r="K96" s="391"/>
      <c r="L96" s="391"/>
      <c r="M96" s="391"/>
    </row>
    <row r="97" spans="1:13" ht="20.399999999999999" customHeight="1" x14ac:dyDescent="0.3">
      <c r="A97" s="364"/>
      <c r="B97" s="364"/>
      <c r="C97" s="364"/>
      <c r="D97" s="364"/>
      <c r="E97" s="97"/>
      <c r="F97" s="97"/>
      <c r="G97" s="392" t="s">
        <v>3</v>
      </c>
      <c r="H97" s="392"/>
      <c r="I97" s="392"/>
      <c r="J97" s="118"/>
      <c r="K97" s="393" t="s">
        <v>4</v>
      </c>
      <c r="L97" s="393"/>
      <c r="M97" s="393"/>
    </row>
    <row r="98" spans="1:13" ht="20.399999999999999" customHeight="1" x14ac:dyDescent="0.3">
      <c r="A98" s="99"/>
      <c r="B98" s="99"/>
      <c r="C98" s="99"/>
      <c r="D98" s="99"/>
      <c r="E98" s="97"/>
      <c r="F98" s="97"/>
      <c r="G98" s="43" t="s">
        <v>5</v>
      </c>
      <c r="H98" s="43"/>
      <c r="I98" s="43" t="s">
        <v>6</v>
      </c>
      <c r="J98" s="119"/>
      <c r="K98" s="43" t="s">
        <v>5</v>
      </c>
      <c r="L98" s="43"/>
      <c r="M98" s="43" t="s">
        <v>6</v>
      </c>
    </row>
    <row r="99" spans="1:13" ht="20.399999999999999" customHeight="1" x14ac:dyDescent="0.3">
      <c r="A99" s="364"/>
      <c r="B99" s="364"/>
      <c r="C99" s="364"/>
      <c r="D99" s="364"/>
      <c r="E99" s="89"/>
      <c r="F99" s="89"/>
      <c r="G99" s="21" t="s">
        <v>173</v>
      </c>
      <c r="H99" s="83"/>
      <c r="I99" s="21" t="s">
        <v>7</v>
      </c>
      <c r="J99" s="83"/>
      <c r="K99" s="21" t="s">
        <v>173</v>
      </c>
      <c r="L99" s="83"/>
      <c r="M99" s="21" t="s">
        <v>7</v>
      </c>
    </row>
    <row r="100" spans="1:13" ht="20.399999999999999" customHeight="1" x14ac:dyDescent="0.3">
      <c r="E100" s="24" t="s">
        <v>8</v>
      </c>
      <c r="F100" s="89"/>
      <c r="G100" s="55" t="s">
        <v>185</v>
      </c>
      <c r="H100" s="33"/>
      <c r="I100" s="55" t="s">
        <v>128</v>
      </c>
      <c r="J100" s="33"/>
      <c r="K100" s="55" t="s">
        <v>185</v>
      </c>
      <c r="L100" s="33"/>
      <c r="M100" s="55" t="s">
        <v>128</v>
      </c>
    </row>
    <row r="101" spans="1:13" ht="8.25" customHeight="1" x14ac:dyDescent="0.3">
      <c r="A101" s="124"/>
      <c r="B101" s="124"/>
      <c r="C101" s="124"/>
      <c r="D101" s="124"/>
      <c r="E101" s="121"/>
      <c r="F101" s="121"/>
      <c r="G101" s="296"/>
      <c r="H101" s="122"/>
      <c r="J101" s="123"/>
      <c r="K101" s="296"/>
      <c r="L101" s="123"/>
    </row>
    <row r="102" spans="1:13" ht="20.399999999999999" customHeight="1" x14ac:dyDescent="0.3">
      <c r="A102" s="280" t="s">
        <v>192</v>
      </c>
      <c r="B102" s="280"/>
      <c r="C102" s="280"/>
      <c r="D102" s="277"/>
      <c r="E102" s="274"/>
      <c r="F102" s="274"/>
      <c r="G102" s="297"/>
      <c r="H102" s="276"/>
      <c r="I102" s="275"/>
      <c r="J102" s="275"/>
      <c r="K102" s="297"/>
      <c r="L102" s="275"/>
      <c r="M102" s="275"/>
    </row>
    <row r="103" spans="1:13" ht="8.25" customHeight="1" x14ac:dyDescent="0.3">
      <c r="A103" s="277"/>
      <c r="B103" s="277"/>
      <c r="C103" s="277"/>
      <c r="D103" s="277"/>
      <c r="E103" s="274"/>
      <c r="F103" s="274"/>
      <c r="G103" s="297"/>
      <c r="H103" s="276"/>
      <c r="I103" s="275"/>
      <c r="J103" s="275"/>
      <c r="K103" s="297"/>
      <c r="L103" s="275"/>
      <c r="M103" s="275"/>
    </row>
    <row r="104" spans="1:13" ht="20.399999999999999" customHeight="1" x14ac:dyDescent="0.3">
      <c r="A104" s="280" t="s">
        <v>38</v>
      </c>
      <c r="B104" s="280"/>
      <c r="C104" s="280"/>
      <c r="D104" s="280"/>
      <c r="E104" s="278"/>
      <c r="F104" s="278"/>
      <c r="G104" s="297"/>
      <c r="H104" s="275"/>
      <c r="I104" s="275"/>
      <c r="J104" s="275"/>
      <c r="K104" s="297"/>
      <c r="L104" s="275"/>
      <c r="M104" s="275"/>
    </row>
    <row r="105" spans="1:13" ht="8.25" customHeight="1" x14ac:dyDescent="0.3">
      <c r="A105" s="277"/>
      <c r="B105" s="277"/>
      <c r="C105" s="277"/>
      <c r="D105" s="277"/>
      <c r="E105" s="274"/>
      <c r="F105" s="274"/>
      <c r="G105" s="297"/>
      <c r="H105" s="276"/>
      <c r="I105" s="275"/>
      <c r="J105" s="275"/>
      <c r="K105" s="297"/>
      <c r="L105" s="275"/>
      <c r="M105" s="275"/>
    </row>
    <row r="106" spans="1:13" ht="20.399999999999999" customHeight="1" x14ac:dyDescent="0.3">
      <c r="A106" s="277" t="s">
        <v>39</v>
      </c>
      <c r="B106" s="277"/>
      <c r="C106" s="277"/>
      <c r="D106" s="277"/>
      <c r="E106" s="278"/>
      <c r="F106" s="278"/>
      <c r="G106" s="297"/>
      <c r="H106" s="275"/>
      <c r="I106" s="275"/>
      <c r="J106" s="275"/>
      <c r="K106" s="297"/>
      <c r="L106" s="275"/>
      <c r="M106" s="275"/>
    </row>
    <row r="107" spans="1:13" ht="20.399999999999999" customHeight="1" x14ac:dyDescent="0.3">
      <c r="A107" s="277"/>
      <c r="B107" s="277" t="s">
        <v>40</v>
      </c>
      <c r="C107" s="277"/>
      <c r="D107" s="277"/>
      <c r="E107" s="278"/>
      <c r="F107" s="278"/>
      <c r="G107" s="297"/>
      <c r="H107" s="275"/>
      <c r="I107" s="275"/>
      <c r="J107" s="275"/>
      <c r="K107" s="297"/>
      <c r="L107" s="275"/>
      <c r="M107" s="275"/>
    </row>
    <row r="108" spans="1:13" ht="20.399999999999999" customHeight="1" x14ac:dyDescent="0.3">
      <c r="A108" s="277"/>
      <c r="B108" s="277"/>
      <c r="C108" s="277" t="s">
        <v>121</v>
      </c>
      <c r="D108" s="277"/>
      <c r="E108" s="278"/>
      <c r="F108" s="278"/>
      <c r="G108" s="297"/>
      <c r="H108" s="275"/>
      <c r="I108" s="275"/>
      <c r="J108" s="275"/>
      <c r="K108" s="297"/>
      <c r="L108" s="275"/>
      <c r="M108" s="275"/>
    </row>
    <row r="109" spans="1:13" ht="20.399999999999999" customHeight="1" thickBot="1" x14ac:dyDescent="0.35">
      <c r="A109" s="277"/>
      <c r="B109" s="277"/>
      <c r="C109" s="277"/>
      <c r="D109" s="277" t="s">
        <v>119</v>
      </c>
      <c r="E109" s="278"/>
      <c r="F109" s="278"/>
      <c r="G109" s="299">
        <v>656559</v>
      </c>
      <c r="H109" s="275"/>
      <c r="I109" s="282">
        <v>656559</v>
      </c>
      <c r="J109" s="275"/>
      <c r="K109" s="299">
        <v>656559</v>
      </c>
      <c r="L109" s="275"/>
      <c r="M109" s="282">
        <v>656559</v>
      </c>
    </row>
    <row r="110" spans="1:13" ht="6" customHeight="1" thickTop="1" x14ac:dyDescent="0.3">
      <c r="A110" s="273"/>
      <c r="B110" s="273"/>
      <c r="C110" s="273"/>
      <c r="D110" s="273"/>
      <c r="E110" s="278"/>
      <c r="F110" s="278"/>
      <c r="G110" s="297"/>
      <c r="H110" s="275"/>
      <c r="I110" s="275"/>
      <c r="J110" s="275"/>
      <c r="K110" s="297"/>
      <c r="L110" s="275"/>
      <c r="M110" s="275"/>
    </row>
    <row r="111" spans="1:13" ht="20.399999999999999" customHeight="1" x14ac:dyDescent="0.3">
      <c r="A111" s="277"/>
      <c r="B111" s="277" t="s">
        <v>41</v>
      </c>
      <c r="C111" s="277"/>
      <c r="D111" s="277"/>
      <c r="E111" s="278"/>
      <c r="F111" s="278"/>
      <c r="G111" s="297"/>
      <c r="H111" s="275"/>
      <c r="I111" s="275"/>
      <c r="J111" s="275"/>
      <c r="K111" s="297"/>
      <c r="L111" s="275"/>
      <c r="M111" s="275"/>
    </row>
    <row r="112" spans="1:13" ht="20.399999999999999" customHeight="1" x14ac:dyDescent="0.3">
      <c r="A112" s="277"/>
      <c r="B112" s="277"/>
      <c r="C112" s="277" t="s">
        <v>42</v>
      </c>
      <c r="D112" s="277"/>
      <c r="E112" s="278"/>
      <c r="F112" s="278"/>
      <c r="G112" s="297"/>
      <c r="H112" s="275"/>
      <c r="I112" s="275"/>
      <c r="J112" s="275"/>
      <c r="K112" s="297"/>
      <c r="L112" s="275"/>
      <c r="M112" s="275"/>
    </row>
    <row r="113" spans="1:13" ht="20.399999999999999" customHeight="1" x14ac:dyDescent="0.3">
      <c r="A113" s="277"/>
      <c r="B113" s="277"/>
      <c r="C113" s="277"/>
      <c r="D113" s="277" t="s">
        <v>200</v>
      </c>
      <c r="E113" s="278"/>
      <c r="F113" s="278"/>
      <c r="G113" s="297">
        <v>650060</v>
      </c>
      <c r="H113" s="275"/>
      <c r="I113" s="275">
        <v>650060</v>
      </c>
      <c r="J113" s="275"/>
      <c r="K113" s="297">
        <v>650060</v>
      </c>
      <c r="L113" s="275"/>
      <c r="M113" s="275">
        <v>650060</v>
      </c>
    </row>
    <row r="114" spans="1:13" ht="20.399999999999999" customHeight="1" x14ac:dyDescent="0.3">
      <c r="A114" s="279" t="s">
        <v>43</v>
      </c>
      <c r="B114" s="279"/>
      <c r="C114" s="279"/>
      <c r="D114" s="279"/>
      <c r="E114" s="278"/>
      <c r="F114" s="278"/>
      <c r="G114" s="297">
        <v>132612</v>
      </c>
      <c r="H114" s="275"/>
      <c r="I114" s="275">
        <v>132612</v>
      </c>
      <c r="J114" s="275"/>
      <c r="K114" s="297">
        <v>132612</v>
      </c>
      <c r="L114" s="275"/>
      <c r="M114" s="275">
        <v>132612</v>
      </c>
    </row>
    <row r="115" spans="1:13" ht="20.399999999999999" customHeight="1" x14ac:dyDescent="0.3">
      <c r="A115" s="279" t="s">
        <v>44</v>
      </c>
      <c r="B115" s="279"/>
      <c r="C115" s="279"/>
      <c r="D115" s="279"/>
      <c r="E115" s="278"/>
      <c r="F115" s="278"/>
      <c r="G115" s="297"/>
      <c r="H115" s="275"/>
      <c r="I115" s="275"/>
      <c r="J115" s="275"/>
      <c r="K115" s="297"/>
      <c r="L115" s="275"/>
      <c r="M115" s="275"/>
    </row>
    <row r="116" spans="1:13" ht="20.399999999999999" customHeight="1" x14ac:dyDescent="0.45">
      <c r="A116" s="287"/>
      <c r="B116" s="279" t="s">
        <v>45</v>
      </c>
      <c r="C116" s="279"/>
      <c r="D116" s="279"/>
      <c r="E116" s="278"/>
      <c r="F116" s="278"/>
      <c r="G116" s="297">
        <v>-20106</v>
      </c>
      <c r="H116" s="292"/>
      <c r="I116" s="292">
        <v>-20106</v>
      </c>
      <c r="J116" s="292"/>
      <c r="K116" s="297">
        <v>0</v>
      </c>
      <c r="L116" s="275"/>
      <c r="M116" s="275">
        <v>0</v>
      </c>
    </row>
    <row r="117" spans="1:13" ht="20.399999999999999" customHeight="1" x14ac:dyDescent="0.3">
      <c r="A117" s="279" t="s">
        <v>118</v>
      </c>
      <c r="B117" s="279"/>
      <c r="C117" s="279"/>
      <c r="D117" s="279"/>
      <c r="E117" s="389" t="s">
        <v>247</v>
      </c>
      <c r="F117" s="279"/>
      <c r="G117" s="297">
        <v>0</v>
      </c>
      <c r="H117" s="292"/>
      <c r="I117" s="292">
        <v>387835</v>
      </c>
      <c r="J117" s="292"/>
      <c r="K117" s="297">
        <v>0</v>
      </c>
      <c r="L117" s="275"/>
      <c r="M117" s="275">
        <v>387835</v>
      </c>
    </row>
    <row r="118" spans="1:13" x14ac:dyDescent="0.3">
      <c r="A118" s="277" t="s">
        <v>74</v>
      </c>
      <c r="B118" s="277"/>
      <c r="C118" s="277"/>
      <c r="D118" s="277"/>
      <c r="E118" s="278"/>
      <c r="F118" s="277"/>
      <c r="G118" s="297"/>
      <c r="H118" s="292"/>
      <c r="I118" s="292"/>
      <c r="J118" s="292"/>
      <c r="K118" s="297"/>
      <c r="L118" s="275"/>
      <c r="M118" s="275"/>
    </row>
    <row r="119" spans="1:13" ht="20.399999999999999" customHeight="1" x14ac:dyDescent="0.3">
      <c r="A119" s="277"/>
      <c r="B119" s="277"/>
      <c r="C119" s="277" t="s">
        <v>46</v>
      </c>
      <c r="D119" s="277"/>
      <c r="E119" s="278"/>
      <c r="F119" s="278"/>
      <c r="G119" s="297">
        <v>0</v>
      </c>
      <c r="H119" s="292"/>
      <c r="I119" s="292">
        <v>0</v>
      </c>
      <c r="J119" s="292"/>
      <c r="K119" s="297">
        <v>0</v>
      </c>
      <c r="L119" s="275"/>
      <c r="M119" s="275">
        <v>0</v>
      </c>
    </row>
    <row r="120" spans="1:13" ht="20.399999999999999" customHeight="1" x14ac:dyDescent="0.3">
      <c r="A120" s="277"/>
      <c r="B120" s="277"/>
      <c r="C120" s="277" t="s">
        <v>47</v>
      </c>
      <c r="D120" s="277"/>
      <c r="E120" s="278"/>
      <c r="F120" s="278"/>
      <c r="G120" s="297">
        <v>-301230</v>
      </c>
      <c r="H120" s="292"/>
      <c r="I120" s="292">
        <v>-669048</v>
      </c>
      <c r="J120" s="292"/>
      <c r="K120" s="297">
        <v>-352819</v>
      </c>
      <c r="L120" s="275"/>
      <c r="M120" s="275">
        <v>-740450</v>
      </c>
    </row>
    <row r="121" spans="1:13" x14ac:dyDescent="0.3">
      <c r="A121" s="277" t="s">
        <v>111</v>
      </c>
      <c r="B121" s="277"/>
      <c r="C121" s="277"/>
      <c r="D121" s="277"/>
      <c r="E121" s="278"/>
      <c r="F121" s="278"/>
      <c r="G121" s="298">
        <v>-27200</v>
      </c>
      <c r="H121" s="292"/>
      <c r="I121" s="293">
        <v>-27763</v>
      </c>
      <c r="J121" s="292"/>
      <c r="K121" s="298">
        <v>0</v>
      </c>
      <c r="L121" s="275"/>
      <c r="M121" s="281">
        <v>0</v>
      </c>
    </row>
    <row r="122" spans="1:13" ht="6" customHeight="1" x14ac:dyDescent="0.3">
      <c r="A122" s="273"/>
      <c r="B122" s="273"/>
      <c r="C122" s="273"/>
      <c r="D122" s="273"/>
      <c r="E122" s="278"/>
      <c r="F122" s="278"/>
      <c r="G122" s="297"/>
      <c r="H122" s="275"/>
      <c r="I122" s="275"/>
      <c r="J122" s="275"/>
      <c r="K122" s="297"/>
      <c r="L122" s="275"/>
      <c r="M122" s="275"/>
    </row>
    <row r="123" spans="1:13" ht="19.8" x14ac:dyDescent="0.3">
      <c r="A123" s="288" t="s">
        <v>48</v>
      </c>
      <c r="B123" s="280"/>
      <c r="C123" s="280"/>
      <c r="D123" s="279"/>
      <c r="E123" s="289"/>
      <c r="F123" s="289"/>
      <c r="G123" s="297">
        <f>SUM(G113:G121)</f>
        <v>434136</v>
      </c>
      <c r="H123" s="275"/>
      <c r="I123" s="275">
        <f>SUM(I113:I121)</f>
        <v>453590</v>
      </c>
      <c r="J123" s="275"/>
      <c r="K123" s="297">
        <f>SUM(K113:K121)</f>
        <v>429853</v>
      </c>
      <c r="L123" s="275"/>
      <c r="M123" s="275">
        <f>SUM(M113:M121)</f>
        <v>430057</v>
      </c>
    </row>
    <row r="124" spans="1:13" ht="20.399999999999999" customHeight="1" x14ac:dyDescent="0.3">
      <c r="A124" s="279" t="s">
        <v>49</v>
      </c>
      <c r="B124" s="279"/>
      <c r="C124" s="279"/>
      <c r="D124" s="279"/>
      <c r="E124" s="278"/>
      <c r="F124" s="290"/>
      <c r="G124" s="298">
        <v>0</v>
      </c>
      <c r="H124" s="275"/>
      <c r="I124" s="281">
        <v>0</v>
      </c>
      <c r="J124" s="275"/>
      <c r="K124" s="298">
        <v>0</v>
      </c>
      <c r="L124" s="275"/>
      <c r="M124" s="281">
        <v>0</v>
      </c>
    </row>
    <row r="125" spans="1:13" ht="6" customHeight="1" x14ac:dyDescent="0.3">
      <c r="A125" s="273"/>
      <c r="B125" s="273"/>
      <c r="C125" s="273"/>
      <c r="D125" s="273"/>
      <c r="E125" s="278"/>
      <c r="F125" s="278"/>
      <c r="G125" s="297"/>
      <c r="H125" s="275"/>
      <c r="I125" s="275"/>
      <c r="J125" s="275"/>
      <c r="K125" s="297"/>
      <c r="L125" s="275"/>
      <c r="M125" s="275"/>
    </row>
    <row r="126" spans="1:13" ht="21.75" customHeight="1" x14ac:dyDescent="0.3">
      <c r="A126" s="280" t="s">
        <v>50</v>
      </c>
      <c r="B126" s="280"/>
      <c r="C126" s="280"/>
      <c r="D126" s="277"/>
      <c r="E126" s="278"/>
      <c r="F126" s="289"/>
      <c r="G126" s="298">
        <f>SUM(G123:G124)</f>
        <v>434136</v>
      </c>
      <c r="H126" s="275"/>
      <c r="I126" s="281">
        <f>SUM(I123:I124)</f>
        <v>453590</v>
      </c>
      <c r="J126" s="275"/>
      <c r="K126" s="298">
        <f>SUM(K123:K124)</f>
        <v>429853</v>
      </c>
      <c r="L126" s="275"/>
      <c r="M126" s="281">
        <f>SUM(M123:M124)</f>
        <v>430057</v>
      </c>
    </row>
    <row r="127" spans="1:13" ht="6" customHeight="1" x14ac:dyDescent="0.3">
      <c r="A127" s="273"/>
      <c r="B127" s="273"/>
      <c r="C127" s="273"/>
      <c r="D127" s="273"/>
      <c r="E127" s="278"/>
      <c r="F127" s="278"/>
      <c r="G127" s="297"/>
      <c r="H127" s="275"/>
      <c r="I127" s="275"/>
      <c r="J127" s="275"/>
      <c r="K127" s="297"/>
      <c r="L127" s="275"/>
      <c r="M127" s="275"/>
    </row>
    <row r="128" spans="1:13" ht="24.75" customHeight="1" thickBot="1" x14ac:dyDescent="0.35">
      <c r="A128" s="280" t="s">
        <v>51</v>
      </c>
      <c r="B128" s="280"/>
      <c r="C128" s="280"/>
      <c r="D128" s="280"/>
      <c r="E128" s="278"/>
      <c r="F128" s="278"/>
      <c r="G128" s="299">
        <f>SUM(G80,G126)</f>
        <v>624698</v>
      </c>
      <c r="H128" s="275"/>
      <c r="I128" s="282">
        <f>SUM(I80,I126)</f>
        <v>750428</v>
      </c>
      <c r="J128" s="275"/>
      <c r="K128" s="299">
        <f>SUM(K80,K126)</f>
        <v>435612</v>
      </c>
      <c r="L128" s="275"/>
      <c r="M128" s="282">
        <f>SUM(M80,M126)</f>
        <v>436706</v>
      </c>
    </row>
    <row r="129" spans="1:13" ht="24.75" customHeight="1" thickTop="1" x14ac:dyDescent="0.3">
      <c r="A129" s="280"/>
      <c r="B129" s="280"/>
      <c r="C129" s="280"/>
      <c r="D129" s="280"/>
      <c r="E129" s="278"/>
      <c r="F129" s="278"/>
      <c r="G129" s="291"/>
      <c r="H129" s="275"/>
      <c r="I129" s="291"/>
      <c r="J129" s="275"/>
      <c r="K129" s="291"/>
      <c r="L129" s="275"/>
      <c r="M129" s="291"/>
    </row>
    <row r="130" spans="1:13" ht="24.75" customHeight="1" x14ac:dyDescent="0.3">
      <c r="A130" s="280"/>
      <c r="B130" s="280"/>
      <c r="C130" s="280"/>
      <c r="D130" s="280"/>
      <c r="E130" s="278"/>
      <c r="F130" s="278"/>
      <c r="G130" s="291"/>
      <c r="H130" s="275"/>
      <c r="I130" s="291"/>
      <c r="J130" s="275"/>
      <c r="K130" s="291"/>
      <c r="L130" s="275"/>
      <c r="M130" s="291"/>
    </row>
    <row r="131" spans="1:13" ht="24.75" customHeight="1" x14ac:dyDescent="0.3">
      <c r="A131" s="280"/>
      <c r="B131" s="280"/>
      <c r="C131" s="280"/>
      <c r="D131" s="280"/>
      <c r="E131" s="278"/>
      <c r="F131" s="278"/>
      <c r="G131" s="291"/>
      <c r="H131" s="275"/>
      <c r="I131" s="291"/>
      <c r="J131" s="275"/>
      <c r="K131" s="291"/>
      <c r="L131" s="275"/>
      <c r="M131" s="291"/>
    </row>
    <row r="132" spans="1:13" ht="24.75" customHeight="1" x14ac:dyDescent="0.3">
      <c r="A132" s="280"/>
      <c r="B132" s="280"/>
      <c r="C132" s="280"/>
      <c r="D132" s="280"/>
      <c r="E132" s="278"/>
      <c r="F132" s="278"/>
      <c r="G132" s="291"/>
      <c r="H132" s="275"/>
      <c r="I132" s="291"/>
      <c r="J132" s="275"/>
      <c r="K132" s="291"/>
      <c r="L132" s="275"/>
      <c r="M132" s="291"/>
    </row>
    <row r="133" spans="1:13" ht="24.75" customHeight="1" x14ac:dyDescent="0.3">
      <c r="A133" s="280"/>
      <c r="B133" s="280"/>
      <c r="C133" s="280"/>
      <c r="D133" s="280"/>
      <c r="E133" s="278"/>
      <c r="F133" s="278"/>
      <c r="G133" s="291"/>
      <c r="H133" s="275"/>
      <c r="I133" s="291"/>
      <c r="J133" s="275"/>
      <c r="K133" s="291"/>
      <c r="L133" s="275"/>
      <c r="M133" s="291"/>
    </row>
    <row r="134" spans="1:13" ht="24.75" customHeight="1" x14ac:dyDescent="0.3">
      <c r="A134" s="280"/>
      <c r="B134" s="280"/>
      <c r="C134" s="280"/>
      <c r="D134" s="280"/>
      <c r="E134" s="278"/>
      <c r="F134" s="278"/>
      <c r="G134" s="291"/>
      <c r="H134" s="275"/>
      <c r="I134" s="291"/>
      <c r="J134" s="275"/>
      <c r="K134" s="291"/>
      <c r="L134" s="275"/>
      <c r="M134" s="291"/>
    </row>
    <row r="135" spans="1:13" ht="21.9" customHeight="1" x14ac:dyDescent="0.3">
      <c r="A135" s="139" t="str">
        <f>A91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35" s="11"/>
      <c r="C135" s="11"/>
      <c r="D135" s="11"/>
      <c r="E135" s="11"/>
      <c r="F135" s="11"/>
      <c r="G135" s="140"/>
      <c r="H135" s="11"/>
      <c r="I135" s="140"/>
      <c r="J135" s="11"/>
      <c r="K135" s="140"/>
      <c r="L135" s="11"/>
      <c r="M135" s="140"/>
    </row>
    <row r="136" spans="1:13" x14ac:dyDescent="0.3">
      <c r="G136" s="377">
        <f>G128-G40</f>
        <v>0</v>
      </c>
      <c r="I136" s="377">
        <f>I128-I40</f>
        <v>0</v>
      </c>
      <c r="J136" s="377"/>
      <c r="K136" s="377">
        <f>K128-K40</f>
        <v>0</v>
      </c>
      <c r="L136" s="377"/>
      <c r="M136" s="377">
        <f>M128-M40</f>
        <v>0</v>
      </c>
    </row>
  </sheetData>
  <mergeCells count="11">
    <mergeCell ref="A1:G1"/>
    <mergeCell ref="G5:M5"/>
    <mergeCell ref="G6:I6"/>
    <mergeCell ref="K6:M6"/>
    <mergeCell ref="A47:M47"/>
    <mergeCell ref="G52:M52"/>
    <mergeCell ref="G53:I53"/>
    <mergeCell ref="K53:M53"/>
    <mergeCell ref="G96:M96"/>
    <mergeCell ref="G97:I97"/>
    <mergeCell ref="K97:M97"/>
  </mergeCells>
  <pageMargins left="0.8" right="0.5" top="0.5" bottom="0.6" header="0.49" footer="0.4"/>
  <pageSetup paperSize="9" scale="89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249977111117893"/>
  </sheetPr>
  <dimension ref="A1:K45"/>
  <sheetViews>
    <sheetView showGridLines="0" tabSelected="1" zoomScaleNormal="100" zoomScaleSheetLayoutView="100" workbookViewId="0">
      <selection activeCell="C14" sqref="C14"/>
    </sheetView>
  </sheetViews>
  <sheetFormatPr defaultColWidth="9.109375" defaultRowHeight="21.75" customHeight="1" x14ac:dyDescent="0.3"/>
  <cols>
    <col min="1" max="1" width="1.44140625" style="148" customWidth="1"/>
    <col min="2" max="2" width="32.44140625" style="148" customWidth="1"/>
    <col min="3" max="3" width="7.109375" style="148" customWidth="1"/>
    <col min="4" max="4" width="0.88671875" style="148" customWidth="1"/>
    <col min="5" max="5" width="11.33203125" style="83" customWidth="1"/>
    <col min="6" max="6" width="0.88671875" style="83" customWidth="1"/>
    <col min="7" max="7" width="11.33203125" style="83" customWidth="1"/>
    <col min="8" max="8" width="0.88671875" style="83" customWidth="1"/>
    <col min="9" max="9" width="11.33203125" style="83" customWidth="1"/>
    <col min="10" max="10" width="0.88671875" style="83" customWidth="1"/>
    <col min="11" max="11" width="11.33203125" style="83" customWidth="1"/>
    <col min="12" max="16384" width="9.109375" style="148"/>
  </cols>
  <sheetData>
    <row r="1" spans="1:11" ht="21.75" customHeight="1" x14ac:dyDescent="0.3">
      <c r="A1" s="145" t="s">
        <v>0</v>
      </c>
      <c r="B1" s="146"/>
      <c r="C1" s="147"/>
      <c r="D1" s="147"/>
      <c r="E1" s="13"/>
      <c r="F1" s="13"/>
      <c r="G1" s="13"/>
      <c r="H1" s="13"/>
      <c r="I1" s="82"/>
      <c r="K1" s="82"/>
    </row>
    <row r="2" spans="1:11" ht="21.75" customHeight="1" x14ac:dyDescent="0.3">
      <c r="A2" s="149" t="s">
        <v>68</v>
      </c>
      <c r="B2" s="149"/>
      <c r="C2" s="147"/>
      <c r="D2" s="147"/>
      <c r="E2" s="13"/>
      <c r="F2" s="13"/>
      <c r="G2" s="13"/>
      <c r="H2" s="13"/>
    </row>
    <row r="3" spans="1:11" ht="21.75" customHeight="1" x14ac:dyDescent="0.3">
      <c r="A3" s="150" t="s">
        <v>248</v>
      </c>
      <c r="B3" s="150"/>
      <c r="C3" s="151"/>
      <c r="D3" s="151"/>
      <c r="E3" s="85"/>
      <c r="F3" s="85"/>
      <c r="G3" s="85"/>
      <c r="H3" s="85"/>
      <c r="I3" s="85"/>
      <c r="J3" s="85"/>
      <c r="K3" s="85"/>
    </row>
    <row r="4" spans="1:11" ht="21.75" customHeight="1" x14ac:dyDescent="0.3">
      <c r="A4" s="149"/>
      <c r="B4" s="149"/>
      <c r="C4" s="147"/>
      <c r="D4" s="147"/>
      <c r="E4" s="87"/>
      <c r="F4" s="87"/>
      <c r="G4" s="87"/>
      <c r="H4" s="87"/>
      <c r="I4" s="87"/>
      <c r="J4" s="87"/>
      <c r="K4" s="87"/>
    </row>
    <row r="5" spans="1:11" ht="19.2" customHeight="1" x14ac:dyDescent="0.3">
      <c r="A5" s="149"/>
      <c r="B5" s="149"/>
      <c r="C5" s="147"/>
      <c r="D5" s="147"/>
      <c r="E5" s="391" t="s">
        <v>2</v>
      </c>
      <c r="F5" s="391"/>
      <c r="G5" s="391"/>
      <c r="H5" s="391"/>
      <c r="I5" s="391"/>
      <c r="J5" s="391"/>
      <c r="K5" s="391"/>
    </row>
    <row r="6" spans="1:11" ht="19.2" customHeight="1" x14ac:dyDescent="0.3">
      <c r="A6" s="145"/>
      <c r="B6" s="145"/>
      <c r="C6" s="152"/>
      <c r="D6" s="152"/>
      <c r="E6" s="396" t="s">
        <v>3</v>
      </c>
      <c r="F6" s="396"/>
      <c r="G6" s="396" t="s">
        <v>3</v>
      </c>
      <c r="H6" s="88"/>
      <c r="I6" s="396" t="s">
        <v>4</v>
      </c>
      <c r="J6" s="396"/>
      <c r="K6" s="396" t="s">
        <v>4</v>
      </c>
    </row>
    <row r="7" spans="1:11" ht="19.2" customHeight="1" x14ac:dyDescent="0.3">
      <c r="C7" s="153"/>
      <c r="D7" s="153"/>
      <c r="E7" s="53" t="s">
        <v>173</v>
      </c>
      <c r="F7" s="54"/>
      <c r="G7" s="53" t="s">
        <v>173</v>
      </c>
      <c r="H7" s="54"/>
      <c r="I7" s="53" t="s">
        <v>173</v>
      </c>
      <c r="J7" s="54"/>
      <c r="K7" s="53" t="s">
        <v>173</v>
      </c>
    </row>
    <row r="8" spans="1:11" ht="19.2" customHeight="1" x14ac:dyDescent="0.3">
      <c r="C8" s="390"/>
      <c r="D8" s="153"/>
      <c r="E8" s="55" t="s">
        <v>185</v>
      </c>
      <c r="F8" s="21"/>
      <c r="G8" s="55" t="s">
        <v>128</v>
      </c>
      <c r="H8" s="21"/>
      <c r="I8" s="55" t="s">
        <v>185</v>
      </c>
      <c r="J8" s="21"/>
      <c r="K8" s="55" t="s">
        <v>128</v>
      </c>
    </row>
    <row r="9" spans="1:11" ht="19.2" customHeight="1" x14ac:dyDescent="0.3">
      <c r="A9" s="149" t="s">
        <v>53</v>
      </c>
      <c r="B9" s="155"/>
      <c r="C9" s="406"/>
      <c r="D9" s="156"/>
      <c r="E9" s="342"/>
      <c r="F9" s="28"/>
      <c r="G9" s="13"/>
      <c r="H9" s="28"/>
      <c r="I9" s="342"/>
      <c r="J9" s="28"/>
      <c r="K9" s="13"/>
    </row>
    <row r="10" spans="1:11" ht="6" customHeight="1" x14ac:dyDescent="0.3">
      <c r="A10" s="149"/>
      <c r="B10" s="155"/>
      <c r="C10" s="406"/>
      <c r="D10" s="156"/>
      <c r="E10" s="342"/>
      <c r="F10" s="28"/>
      <c r="G10" s="13"/>
      <c r="H10" s="28"/>
      <c r="I10" s="342"/>
      <c r="J10" s="28"/>
      <c r="K10" s="13"/>
    </row>
    <row r="11" spans="1:11" ht="19.2" customHeight="1" x14ac:dyDescent="0.3">
      <c r="A11" s="157" t="s">
        <v>54</v>
      </c>
      <c r="B11" s="158"/>
      <c r="C11" s="407"/>
      <c r="D11" s="159"/>
      <c r="E11" s="362">
        <v>323</v>
      </c>
      <c r="F11" s="94"/>
      <c r="G11" s="94">
        <v>372</v>
      </c>
      <c r="H11" s="94"/>
      <c r="I11" s="362">
        <v>3450</v>
      </c>
      <c r="J11" s="94"/>
      <c r="K11" s="94">
        <v>3510</v>
      </c>
    </row>
    <row r="12" spans="1:11" ht="19.2" customHeight="1" x14ac:dyDescent="0.3">
      <c r="A12" s="157" t="s">
        <v>205</v>
      </c>
      <c r="B12" s="158"/>
      <c r="C12" s="159"/>
      <c r="D12" s="159"/>
      <c r="E12" s="363"/>
      <c r="F12" s="148"/>
      <c r="G12" s="148"/>
      <c r="H12" s="148"/>
      <c r="I12" s="363"/>
      <c r="J12" s="148"/>
      <c r="K12" s="148"/>
    </row>
    <row r="13" spans="1:11" ht="19.2" customHeight="1" x14ac:dyDescent="0.3">
      <c r="A13" s="157"/>
      <c r="B13" s="158" t="s">
        <v>206</v>
      </c>
      <c r="C13" s="159"/>
      <c r="D13" s="159"/>
      <c r="E13" s="300">
        <v>21006</v>
      </c>
      <c r="F13" s="94"/>
      <c r="G13" s="94">
        <v>30152</v>
      </c>
      <c r="H13" s="94"/>
      <c r="I13" s="300">
        <v>0</v>
      </c>
      <c r="J13" s="94"/>
      <c r="K13" s="94">
        <v>0</v>
      </c>
    </row>
    <row r="14" spans="1:11" ht="19.2" customHeight="1" x14ac:dyDescent="0.3">
      <c r="A14" s="157" t="s">
        <v>116</v>
      </c>
      <c r="B14" s="158"/>
      <c r="C14" s="159"/>
      <c r="D14" s="159"/>
      <c r="E14" s="362">
        <v>0</v>
      </c>
      <c r="F14" s="94"/>
      <c r="G14" s="94">
        <v>150</v>
      </c>
      <c r="H14" s="94"/>
      <c r="I14" s="362">
        <v>0</v>
      </c>
      <c r="J14" s="94"/>
      <c r="K14" s="94">
        <v>0</v>
      </c>
    </row>
    <row r="15" spans="1:11" ht="19.2" customHeight="1" x14ac:dyDescent="0.3">
      <c r="A15" s="157" t="s">
        <v>55</v>
      </c>
      <c r="B15" s="158"/>
      <c r="C15" s="159"/>
      <c r="D15" s="159"/>
      <c r="E15" s="316">
        <v>1372</v>
      </c>
      <c r="F15" s="94"/>
      <c r="G15" s="160">
        <v>2002</v>
      </c>
      <c r="H15" s="94"/>
      <c r="I15" s="316">
        <v>0</v>
      </c>
      <c r="J15" s="94"/>
      <c r="K15" s="160">
        <v>176</v>
      </c>
    </row>
    <row r="16" spans="1:11" ht="6" customHeight="1" x14ac:dyDescent="0.3">
      <c r="A16" s="157"/>
      <c r="B16" s="158"/>
      <c r="C16" s="159"/>
      <c r="D16" s="159"/>
      <c r="E16" s="300"/>
      <c r="F16" s="6"/>
      <c r="G16" s="5"/>
      <c r="H16" s="6"/>
      <c r="I16" s="300"/>
      <c r="J16" s="6"/>
      <c r="K16" s="5"/>
    </row>
    <row r="17" spans="1:11" ht="19.2" customHeight="1" x14ac:dyDescent="0.3">
      <c r="A17" s="161" t="s">
        <v>56</v>
      </c>
      <c r="B17" s="162"/>
      <c r="C17" s="159"/>
      <c r="D17" s="159"/>
      <c r="E17" s="316">
        <f>SUM(E11:E15)</f>
        <v>22701</v>
      </c>
      <c r="F17" s="6"/>
      <c r="G17" s="7">
        <f>SUM(G11:G15)</f>
        <v>32676</v>
      </c>
      <c r="H17" s="6"/>
      <c r="I17" s="316">
        <f>SUM(I11:I15)</f>
        <v>3450</v>
      </c>
      <c r="J17" s="6"/>
      <c r="K17" s="7">
        <f>SUM(K11:K15)</f>
        <v>3686</v>
      </c>
    </row>
    <row r="18" spans="1:11" ht="19.2" customHeight="1" x14ac:dyDescent="0.3">
      <c r="A18" s="157"/>
      <c r="B18" s="158"/>
      <c r="C18" s="159"/>
      <c r="D18" s="159"/>
      <c r="E18" s="300"/>
      <c r="F18" s="6"/>
      <c r="G18" s="5"/>
      <c r="H18" s="6"/>
      <c r="I18" s="300"/>
      <c r="J18" s="6"/>
      <c r="K18" s="5"/>
    </row>
    <row r="19" spans="1:11" ht="19.2" customHeight="1" x14ac:dyDescent="0.3">
      <c r="A19" s="161" t="s">
        <v>57</v>
      </c>
      <c r="B19" s="158"/>
      <c r="C19" s="159"/>
      <c r="D19" s="159"/>
      <c r="E19" s="300"/>
      <c r="F19" s="6"/>
      <c r="G19" s="5"/>
      <c r="H19" s="6"/>
      <c r="I19" s="300"/>
      <c r="J19" s="6"/>
      <c r="K19" s="5"/>
    </row>
    <row r="20" spans="1:11" ht="6" customHeight="1" x14ac:dyDescent="0.3">
      <c r="A20" s="161"/>
      <c r="B20" s="158"/>
      <c r="C20" s="159"/>
      <c r="D20" s="159"/>
      <c r="E20" s="300"/>
      <c r="F20" s="6"/>
      <c r="G20" s="5"/>
      <c r="H20" s="6"/>
      <c r="I20" s="300"/>
      <c r="J20" s="6"/>
      <c r="K20" s="5"/>
    </row>
    <row r="21" spans="1:11" ht="19.2" customHeight="1" x14ac:dyDescent="0.3">
      <c r="A21" s="162" t="s">
        <v>175</v>
      </c>
      <c r="B21" s="158"/>
      <c r="C21" s="159"/>
      <c r="D21" s="159"/>
      <c r="E21" s="300">
        <v>9966</v>
      </c>
      <c r="F21" s="94"/>
      <c r="G21" s="94">
        <v>44860</v>
      </c>
      <c r="H21" s="94"/>
      <c r="I21" s="300">
        <v>0</v>
      </c>
      <c r="J21" s="94"/>
      <c r="K21" s="94">
        <v>0</v>
      </c>
    </row>
    <row r="22" spans="1:11" ht="19.2" customHeight="1" x14ac:dyDescent="0.3">
      <c r="A22" s="163" t="s">
        <v>117</v>
      </c>
      <c r="B22" s="158"/>
      <c r="C22" s="159"/>
      <c r="D22" s="159"/>
      <c r="E22" s="300">
        <v>0</v>
      </c>
      <c r="F22" s="94"/>
      <c r="G22" s="94">
        <v>146</v>
      </c>
      <c r="H22" s="94"/>
      <c r="I22" s="300">
        <v>0</v>
      </c>
      <c r="J22" s="94"/>
      <c r="K22" s="94">
        <v>0</v>
      </c>
    </row>
    <row r="23" spans="1:11" ht="19.2" customHeight="1" x14ac:dyDescent="0.3">
      <c r="A23" s="162" t="s">
        <v>58</v>
      </c>
      <c r="B23" s="158"/>
      <c r="C23" s="159"/>
      <c r="D23" s="159"/>
      <c r="E23" s="316">
        <v>0</v>
      </c>
      <c r="F23" s="94"/>
      <c r="G23" s="160">
        <v>104</v>
      </c>
      <c r="H23" s="94"/>
      <c r="I23" s="316">
        <v>0</v>
      </c>
      <c r="J23" s="94"/>
      <c r="K23" s="160">
        <v>0</v>
      </c>
    </row>
    <row r="24" spans="1:11" s="145" customFormat="1" ht="6" customHeight="1" x14ac:dyDescent="0.3">
      <c r="A24" s="162"/>
      <c r="B24" s="158"/>
      <c r="C24" s="159"/>
      <c r="D24" s="159"/>
      <c r="E24" s="300"/>
      <c r="F24" s="6"/>
      <c r="G24" s="5"/>
      <c r="H24" s="6"/>
      <c r="I24" s="300"/>
      <c r="J24" s="6"/>
      <c r="K24" s="5"/>
    </row>
    <row r="25" spans="1:11" s="145" customFormat="1" ht="19.2" customHeight="1" x14ac:dyDescent="0.3">
      <c r="A25" s="161" t="s">
        <v>59</v>
      </c>
      <c r="B25" s="162"/>
      <c r="C25" s="164"/>
      <c r="D25" s="164"/>
      <c r="E25" s="316">
        <f>SUM(E21:E23)</f>
        <v>9966</v>
      </c>
      <c r="F25" s="6"/>
      <c r="G25" s="7">
        <f>SUM(G21:G24)</f>
        <v>45110</v>
      </c>
      <c r="H25" s="6"/>
      <c r="I25" s="316">
        <f>SUM(I21:I23)</f>
        <v>0</v>
      </c>
      <c r="J25" s="6"/>
      <c r="K25" s="7">
        <f>SUM(K21:K24)</f>
        <v>0</v>
      </c>
    </row>
    <row r="26" spans="1:11" ht="19.2" customHeight="1" x14ac:dyDescent="0.3">
      <c r="A26" s="161"/>
      <c r="B26" s="158"/>
      <c r="C26" s="164"/>
      <c r="D26" s="164"/>
      <c r="E26" s="300"/>
      <c r="F26" s="6"/>
      <c r="G26" s="5"/>
      <c r="H26" s="6"/>
      <c r="I26" s="300"/>
      <c r="J26" s="6"/>
      <c r="K26" s="5"/>
    </row>
    <row r="27" spans="1:11" ht="19.2" customHeight="1" x14ac:dyDescent="0.3">
      <c r="A27" s="161" t="s">
        <v>237</v>
      </c>
      <c r="B27" s="158"/>
      <c r="C27" s="164"/>
      <c r="D27" s="164"/>
      <c r="E27" s="300">
        <f>E17-E25</f>
        <v>12735</v>
      </c>
      <c r="F27" s="6"/>
      <c r="G27" s="5">
        <f>G17-G25</f>
        <v>-12434</v>
      </c>
      <c r="H27" s="6"/>
      <c r="I27" s="300">
        <f>I17-I25</f>
        <v>3450</v>
      </c>
      <c r="J27" s="6"/>
      <c r="K27" s="5">
        <f>K17-K25</f>
        <v>3686</v>
      </c>
    </row>
    <row r="28" spans="1:11" ht="19.2" customHeight="1" x14ac:dyDescent="0.3">
      <c r="A28" s="157" t="s">
        <v>61</v>
      </c>
      <c r="B28" s="158"/>
      <c r="C28" s="159"/>
      <c r="D28" s="159"/>
      <c r="E28" s="300">
        <v>2867</v>
      </c>
      <c r="F28" s="94"/>
      <c r="G28" s="94">
        <v>785</v>
      </c>
      <c r="H28" s="94"/>
      <c r="I28" s="300">
        <v>1901</v>
      </c>
      <c r="J28" s="94"/>
      <c r="K28" s="94">
        <v>1910</v>
      </c>
    </row>
    <row r="29" spans="1:11" ht="19.2" customHeight="1" x14ac:dyDescent="0.3">
      <c r="A29" s="148" t="s">
        <v>62</v>
      </c>
      <c r="B29" s="158"/>
      <c r="C29" s="159"/>
      <c r="D29" s="159"/>
      <c r="E29" s="300">
        <v>-4400</v>
      </c>
      <c r="F29" s="94"/>
      <c r="G29" s="94">
        <v>-11083</v>
      </c>
      <c r="H29" s="94"/>
      <c r="I29" s="300">
        <v>0</v>
      </c>
      <c r="J29" s="94"/>
      <c r="K29" s="94">
        <v>-630</v>
      </c>
    </row>
    <row r="30" spans="1:11" ht="19.2" customHeight="1" x14ac:dyDescent="0.3">
      <c r="A30" s="148" t="s">
        <v>63</v>
      </c>
      <c r="B30" s="158"/>
      <c r="C30" s="159"/>
      <c r="D30" s="159"/>
      <c r="E30" s="300">
        <v>-14349</v>
      </c>
      <c r="F30" s="94"/>
      <c r="G30" s="94">
        <v>-10360</v>
      </c>
      <c r="H30" s="94"/>
      <c r="I30" s="300">
        <v>-5286</v>
      </c>
      <c r="J30" s="94"/>
      <c r="K30" s="94">
        <v>-3443</v>
      </c>
    </row>
    <row r="31" spans="1:11" ht="19.2" customHeight="1" x14ac:dyDescent="0.3">
      <c r="A31" s="148" t="s">
        <v>157</v>
      </c>
      <c r="B31" s="158"/>
      <c r="C31" s="159"/>
      <c r="D31" s="159"/>
      <c r="E31" s="300">
        <v>0</v>
      </c>
      <c r="F31" s="94"/>
      <c r="G31" s="94">
        <v>-31210</v>
      </c>
      <c r="H31" s="94"/>
      <c r="I31" s="300">
        <v>0</v>
      </c>
      <c r="J31" s="94"/>
      <c r="K31" s="94">
        <v>0</v>
      </c>
    </row>
    <row r="32" spans="1:11" ht="19.2" customHeight="1" x14ac:dyDescent="0.3">
      <c r="A32" s="162" t="s">
        <v>64</v>
      </c>
      <c r="B32" s="158"/>
      <c r="C32" s="159"/>
      <c r="D32" s="159"/>
      <c r="E32" s="300">
        <v>-421</v>
      </c>
      <c r="F32" s="94"/>
      <c r="G32" s="94">
        <v>-395</v>
      </c>
      <c r="H32" s="94"/>
      <c r="I32" s="300">
        <v>0</v>
      </c>
      <c r="J32" s="94"/>
      <c r="K32" s="94">
        <v>0</v>
      </c>
    </row>
    <row r="33" spans="1:11" ht="19.2" customHeight="1" x14ac:dyDescent="0.3">
      <c r="A33" s="162" t="s">
        <v>238</v>
      </c>
      <c r="B33" s="158"/>
      <c r="C33" s="159"/>
      <c r="D33" s="159"/>
      <c r="E33" s="300"/>
      <c r="F33" s="94"/>
      <c r="G33" s="94"/>
      <c r="H33" s="94"/>
      <c r="I33" s="300"/>
      <c r="J33" s="94"/>
      <c r="K33" s="94"/>
    </row>
    <row r="34" spans="1:11" ht="19.2" customHeight="1" x14ac:dyDescent="0.3">
      <c r="B34" s="162" t="s">
        <v>207</v>
      </c>
      <c r="C34" s="159"/>
      <c r="D34" s="159"/>
      <c r="E34" s="316">
        <v>-942</v>
      </c>
      <c r="F34" s="94"/>
      <c r="G34" s="160">
        <v>2961</v>
      </c>
      <c r="H34" s="94"/>
      <c r="I34" s="316">
        <v>0</v>
      </c>
      <c r="J34" s="94"/>
      <c r="K34" s="160">
        <v>0</v>
      </c>
    </row>
    <row r="35" spans="1:11" ht="6" customHeight="1" x14ac:dyDescent="0.3">
      <c r="A35" s="161"/>
      <c r="B35" s="158"/>
      <c r="C35" s="164"/>
      <c r="D35" s="164"/>
      <c r="E35" s="300"/>
      <c r="F35" s="6"/>
      <c r="G35" s="5"/>
      <c r="H35" s="6"/>
      <c r="I35" s="300"/>
      <c r="J35" s="6"/>
      <c r="K35" s="5"/>
    </row>
    <row r="36" spans="1:11" ht="19.2" customHeight="1" x14ac:dyDescent="0.3">
      <c r="A36" s="165" t="s">
        <v>155</v>
      </c>
      <c r="B36" s="158"/>
      <c r="C36" s="159"/>
      <c r="D36" s="159"/>
      <c r="E36" s="300">
        <f>SUM(E27:E34)</f>
        <v>-4510</v>
      </c>
      <c r="F36" s="6"/>
      <c r="G36" s="5">
        <f>SUM(G27:G34)</f>
        <v>-61736</v>
      </c>
      <c r="H36" s="6"/>
      <c r="I36" s="300">
        <f>SUM(I27:I34)</f>
        <v>65</v>
      </c>
      <c r="J36" s="6"/>
      <c r="K36" s="5">
        <f>SUM(K27:K34)</f>
        <v>1523</v>
      </c>
    </row>
    <row r="37" spans="1:11" ht="19.2" customHeight="1" x14ac:dyDescent="0.3">
      <c r="A37" s="157" t="s">
        <v>65</v>
      </c>
      <c r="B37" s="158"/>
      <c r="C37" s="159"/>
      <c r="D37" s="159"/>
      <c r="E37" s="316">
        <v>-1219</v>
      </c>
      <c r="F37" s="94"/>
      <c r="G37" s="160">
        <v>-3679</v>
      </c>
      <c r="H37" s="94"/>
      <c r="I37" s="316">
        <v>13</v>
      </c>
      <c r="J37" s="94"/>
      <c r="K37" s="160">
        <v>0</v>
      </c>
    </row>
    <row r="38" spans="1:11" ht="6" customHeight="1" x14ac:dyDescent="0.3">
      <c r="A38" s="157"/>
      <c r="B38" s="158"/>
      <c r="C38" s="159"/>
      <c r="D38" s="159"/>
      <c r="E38" s="300"/>
      <c r="F38" s="6"/>
      <c r="G38" s="5"/>
      <c r="H38" s="6"/>
      <c r="I38" s="300"/>
      <c r="J38" s="6"/>
      <c r="K38" s="5"/>
    </row>
    <row r="39" spans="1:11" ht="19.2" customHeight="1" x14ac:dyDescent="0.3">
      <c r="A39" s="161" t="s">
        <v>154</v>
      </c>
      <c r="B39" s="158"/>
      <c r="C39" s="159"/>
      <c r="D39" s="159"/>
      <c r="E39" s="308">
        <f>SUM(E36:E37)</f>
        <v>-5729</v>
      </c>
      <c r="F39" s="6"/>
      <c r="G39" s="71">
        <f>SUM(G36:G37)</f>
        <v>-65415</v>
      </c>
      <c r="H39" s="6"/>
      <c r="I39" s="308">
        <f>SUM(I36:I37)</f>
        <v>78</v>
      </c>
      <c r="J39" s="6"/>
      <c r="K39" s="71">
        <f>SUM(K36:K37)</f>
        <v>1523</v>
      </c>
    </row>
    <row r="40" spans="1:11" ht="19.2" customHeight="1" x14ac:dyDescent="0.3">
      <c r="A40" s="157"/>
      <c r="B40" s="158"/>
      <c r="C40" s="159"/>
      <c r="D40" s="159"/>
      <c r="E40" s="5"/>
      <c r="F40" s="6"/>
      <c r="G40" s="5"/>
      <c r="H40" s="6"/>
      <c r="I40" s="5"/>
      <c r="J40" s="6"/>
      <c r="K40" s="5"/>
    </row>
    <row r="41" spans="1:11" ht="19.2" customHeight="1" x14ac:dyDescent="0.3">
      <c r="A41" s="157"/>
      <c r="B41" s="158"/>
      <c r="C41" s="159"/>
      <c r="D41" s="159"/>
      <c r="E41" s="5"/>
      <c r="F41" s="6"/>
      <c r="G41" s="5"/>
      <c r="H41" s="6"/>
      <c r="I41" s="5"/>
      <c r="J41" s="6"/>
      <c r="K41" s="5"/>
    </row>
    <row r="42" spans="1:11" ht="19.2" customHeight="1" x14ac:dyDescent="0.3">
      <c r="E42" s="13"/>
      <c r="F42" s="13"/>
      <c r="G42" s="13"/>
      <c r="H42" s="13"/>
      <c r="I42" s="13"/>
      <c r="J42" s="13"/>
      <c r="K42" s="13"/>
    </row>
    <row r="43" spans="1:11" ht="19.2" customHeight="1" x14ac:dyDescent="0.3"/>
    <row r="44" spans="1:11" ht="20.25" customHeight="1" x14ac:dyDescent="0.3"/>
    <row r="45" spans="1:11" ht="21.75" customHeight="1" x14ac:dyDescent="0.3">
      <c r="A45" s="397" t="s">
        <v>125</v>
      </c>
      <c r="B45" s="397"/>
      <c r="C45" s="397"/>
      <c r="D45" s="397"/>
      <c r="E45" s="397"/>
      <c r="F45" s="397"/>
      <c r="G45" s="397"/>
      <c r="H45" s="397"/>
      <c r="I45" s="397"/>
      <c r="J45" s="397"/>
      <c r="K45" s="397"/>
    </row>
  </sheetData>
  <mergeCells count="4">
    <mergeCell ref="E6:G6"/>
    <mergeCell ref="I6:K6"/>
    <mergeCell ref="A45:K45"/>
    <mergeCell ref="E5:K5"/>
  </mergeCells>
  <pageMargins left="0.8" right="0.5" top="0.5" bottom="0.6" header="0.49" footer="0.4"/>
  <pageSetup paperSize="9" scale="94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249977111117893"/>
  </sheetPr>
  <dimension ref="A1:K47"/>
  <sheetViews>
    <sheetView showGridLines="0" zoomScaleNormal="100" zoomScaleSheetLayoutView="100" workbookViewId="0">
      <selection activeCell="A4" sqref="A4"/>
    </sheetView>
  </sheetViews>
  <sheetFormatPr defaultColWidth="9.109375" defaultRowHeight="20.100000000000001" customHeight="1" x14ac:dyDescent="0.3"/>
  <cols>
    <col min="1" max="1" width="1.44140625" style="148" customWidth="1"/>
    <col min="2" max="2" width="31.6640625" style="155" customWidth="1"/>
    <col min="3" max="3" width="7.88671875" style="156" customWidth="1"/>
    <col min="4" max="4" width="0.88671875" style="148" customWidth="1"/>
    <col min="5" max="5" width="11.33203125" style="9" customWidth="1"/>
    <col min="6" max="6" width="0.88671875" style="9" customWidth="1"/>
    <col min="7" max="7" width="11.33203125" style="9" customWidth="1"/>
    <col min="8" max="8" width="0.88671875" style="9" customWidth="1"/>
    <col min="9" max="9" width="11.33203125" style="9" customWidth="1"/>
    <col min="10" max="10" width="0.88671875" style="9" customWidth="1"/>
    <col min="11" max="11" width="11.33203125" style="9" customWidth="1"/>
    <col min="12" max="16384" width="9.109375" style="148"/>
  </cols>
  <sheetData>
    <row r="1" spans="1:11" ht="20.100000000000001" customHeight="1" x14ac:dyDescent="0.3">
      <c r="A1" s="145" t="s">
        <v>0</v>
      </c>
      <c r="B1" s="172"/>
      <c r="C1" s="173"/>
      <c r="D1" s="172"/>
      <c r="E1" s="174"/>
      <c r="F1" s="174"/>
      <c r="G1" s="174"/>
      <c r="H1" s="174"/>
      <c r="I1" s="174"/>
      <c r="J1" s="174"/>
      <c r="K1" s="174"/>
    </row>
    <row r="2" spans="1:11" ht="20.100000000000001" customHeight="1" x14ac:dyDescent="0.3">
      <c r="A2" s="175" t="s">
        <v>204</v>
      </c>
      <c r="B2" s="149"/>
      <c r="C2" s="152"/>
      <c r="D2" s="176"/>
      <c r="E2" s="10"/>
      <c r="F2" s="10"/>
      <c r="G2" s="10"/>
      <c r="H2" s="10"/>
      <c r="I2" s="43"/>
      <c r="J2" s="43"/>
      <c r="K2" s="43"/>
    </row>
    <row r="3" spans="1:11" ht="20.100000000000001" customHeight="1" x14ac:dyDescent="0.3">
      <c r="A3" s="150" t="str">
        <f>'5(3M)'!A3</f>
        <v>สำหรับงวดสามเดือนสิ้นสุดวันที่ 30 มิถุนายน พ.ศ. 2564</v>
      </c>
      <c r="B3" s="150"/>
      <c r="C3" s="154"/>
      <c r="D3" s="177"/>
      <c r="E3" s="365"/>
      <c r="F3" s="365"/>
      <c r="G3" s="365"/>
      <c r="H3" s="365"/>
      <c r="I3" s="365"/>
      <c r="J3" s="365"/>
      <c r="K3" s="365"/>
    </row>
    <row r="4" spans="1:11" ht="20.100000000000001" customHeight="1" x14ac:dyDescent="0.3">
      <c r="A4" s="149"/>
      <c r="B4" s="149"/>
      <c r="C4" s="152"/>
      <c r="D4" s="176"/>
      <c r="E4" s="49"/>
      <c r="F4" s="49"/>
      <c r="G4" s="49"/>
      <c r="H4" s="49"/>
      <c r="I4" s="49"/>
      <c r="J4" s="49"/>
      <c r="K4" s="49"/>
    </row>
    <row r="5" spans="1:11" ht="20.100000000000001" customHeight="1" x14ac:dyDescent="0.3">
      <c r="A5" s="149"/>
      <c r="B5" s="149"/>
      <c r="C5" s="152"/>
      <c r="D5" s="176"/>
      <c r="E5" s="391" t="s">
        <v>2</v>
      </c>
      <c r="F5" s="391"/>
      <c r="G5" s="391" t="s">
        <v>2</v>
      </c>
      <c r="H5" s="391"/>
      <c r="I5" s="391"/>
      <c r="J5" s="391"/>
      <c r="K5" s="391"/>
    </row>
    <row r="6" spans="1:11" ht="20.100000000000001" customHeight="1" x14ac:dyDescent="0.3">
      <c r="D6" s="152"/>
      <c r="E6" s="392" t="s">
        <v>3</v>
      </c>
      <c r="F6" s="392"/>
      <c r="G6" s="392" t="s">
        <v>3</v>
      </c>
      <c r="H6" s="4"/>
      <c r="I6" s="393" t="s">
        <v>4</v>
      </c>
      <c r="J6" s="393"/>
      <c r="K6" s="393" t="s">
        <v>4</v>
      </c>
    </row>
    <row r="7" spans="1:11" ht="20.100000000000001" customHeight="1" x14ac:dyDescent="0.3">
      <c r="A7" s="145"/>
      <c r="B7" s="149"/>
      <c r="C7" s="153"/>
      <c r="D7" s="153"/>
      <c r="E7" s="53" t="s">
        <v>173</v>
      </c>
      <c r="F7" s="54"/>
      <c r="G7" s="53" t="s">
        <v>173</v>
      </c>
      <c r="H7" s="54"/>
      <c r="I7" s="53" t="s">
        <v>173</v>
      </c>
      <c r="J7" s="54"/>
      <c r="K7" s="53" t="s">
        <v>173</v>
      </c>
    </row>
    <row r="8" spans="1:11" ht="20.100000000000001" customHeight="1" x14ac:dyDescent="0.3">
      <c r="A8" s="145"/>
      <c r="B8" s="149"/>
      <c r="C8" s="390"/>
      <c r="D8" s="153"/>
      <c r="E8" s="55" t="s">
        <v>185</v>
      </c>
      <c r="F8" s="21"/>
      <c r="G8" s="55" t="s">
        <v>128</v>
      </c>
      <c r="H8" s="21"/>
      <c r="I8" s="55" t="s">
        <v>185</v>
      </c>
      <c r="J8" s="21"/>
      <c r="K8" s="55" t="s">
        <v>128</v>
      </c>
    </row>
    <row r="9" spans="1:11" ht="6" customHeight="1" x14ac:dyDescent="0.3">
      <c r="A9" s="157"/>
      <c r="D9" s="156"/>
      <c r="E9" s="300"/>
      <c r="F9" s="5"/>
      <c r="G9" s="5"/>
      <c r="H9" s="5"/>
      <c r="I9" s="300"/>
      <c r="J9" s="5"/>
      <c r="K9" s="5"/>
    </row>
    <row r="10" spans="1:11" ht="20.100000000000001" customHeight="1" x14ac:dyDescent="0.3">
      <c r="A10" s="161" t="s">
        <v>203</v>
      </c>
      <c r="B10" s="179"/>
      <c r="D10" s="156"/>
      <c r="E10" s="301"/>
      <c r="F10" s="181"/>
      <c r="G10" s="180"/>
      <c r="H10" s="181"/>
      <c r="I10" s="301"/>
      <c r="J10" s="181"/>
      <c r="K10" s="180"/>
    </row>
    <row r="11" spans="1:11" ht="6" customHeight="1" x14ac:dyDescent="0.3">
      <c r="A11" s="175"/>
      <c r="B11" s="149"/>
      <c r="D11" s="156"/>
      <c r="E11" s="300"/>
      <c r="F11" s="178"/>
      <c r="G11" s="5"/>
      <c r="H11" s="178"/>
      <c r="I11" s="300"/>
      <c r="J11" s="6"/>
      <c r="K11" s="5"/>
    </row>
    <row r="12" spans="1:11" ht="20.100000000000001" customHeight="1" x14ac:dyDescent="0.3">
      <c r="A12" s="161" t="s">
        <v>70</v>
      </c>
      <c r="E12" s="301"/>
      <c r="F12" s="61"/>
      <c r="G12" s="180"/>
      <c r="H12" s="61"/>
      <c r="I12" s="315"/>
      <c r="J12" s="61"/>
      <c r="K12" s="62"/>
    </row>
    <row r="13" spans="1:11" ht="20.100000000000001" customHeight="1" x14ac:dyDescent="0.3">
      <c r="A13" s="161"/>
      <c r="B13" s="149" t="s">
        <v>71</v>
      </c>
      <c r="E13" s="302"/>
      <c r="F13" s="170"/>
      <c r="G13" s="63"/>
      <c r="H13" s="65"/>
      <c r="I13" s="302"/>
      <c r="J13" s="65"/>
      <c r="K13" s="63"/>
    </row>
    <row r="14" spans="1:11" ht="20.100000000000001" customHeight="1" x14ac:dyDescent="0.3">
      <c r="A14" s="157"/>
      <c r="B14" s="157" t="s">
        <v>165</v>
      </c>
      <c r="E14" s="302"/>
      <c r="F14" s="170"/>
      <c r="G14" s="63"/>
      <c r="H14" s="65"/>
      <c r="I14" s="302"/>
      <c r="J14" s="65"/>
      <c r="K14" s="63"/>
    </row>
    <row r="15" spans="1:11" ht="20.100000000000001" customHeight="1" x14ac:dyDescent="0.3">
      <c r="A15" s="157"/>
      <c r="B15" s="155" t="s">
        <v>210</v>
      </c>
      <c r="E15" s="302">
        <v>216</v>
      </c>
      <c r="F15" s="170"/>
      <c r="G15" s="63">
        <v>-490</v>
      </c>
      <c r="H15" s="65"/>
      <c r="I15" s="302">
        <v>0</v>
      </c>
      <c r="J15" s="65"/>
      <c r="K15" s="63">
        <v>0</v>
      </c>
    </row>
    <row r="16" spans="1:11" ht="6" customHeight="1" x14ac:dyDescent="0.3">
      <c r="A16" s="161"/>
      <c r="E16" s="303"/>
      <c r="F16" s="6"/>
      <c r="G16" s="66"/>
      <c r="H16" s="6"/>
      <c r="I16" s="303"/>
      <c r="J16" s="65"/>
      <c r="K16" s="66"/>
    </row>
    <row r="17" spans="1:11" ht="20.100000000000001" customHeight="1" x14ac:dyDescent="0.3">
      <c r="A17" s="161" t="s">
        <v>239</v>
      </c>
      <c r="E17" s="302"/>
      <c r="F17" s="380"/>
      <c r="G17" s="63"/>
      <c r="H17" s="65"/>
      <c r="I17" s="302"/>
      <c r="J17" s="65"/>
      <c r="K17" s="63"/>
    </row>
    <row r="18" spans="1:11" ht="20.100000000000001" customHeight="1" x14ac:dyDescent="0.3">
      <c r="A18" s="161"/>
      <c r="B18" s="146" t="s">
        <v>240</v>
      </c>
      <c r="E18" s="304">
        <v>216</v>
      </c>
      <c r="F18" s="170"/>
      <c r="G18" s="67">
        <v>-490</v>
      </c>
      <c r="H18" s="65"/>
      <c r="I18" s="304">
        <v>0</v>
      </c>
      <c r="J18" s="65"/>
      <c r="K18" s="67">
        <v>0</v>
      </c>
    </row>
    <row r="19" spans="1:11" ht="6" customHeight="1" x14ac:dyDescent="0.3">
      <c r="A19" s="161"/>
      <c r="E19" s="300"/>
      <c r="F19" s="6"/>
      <c r="G19" s="5"/>
      <c r="H19" s="6"/>
      <c r="I19" s="300"/>
      <c r="J19" s="65"/>
      <c r="K19" s="5"/>
    </row>
    <row r="20" spans="1:11" ht="20.100000000000001" customHeight="1" thickBot="1" x14ac:dyDescent="0.35">
      <c r="A20" s="161" t="s">
        <v>161</v>
      </c>
      <c r="E20" s="305">
        <f>SUM('5(3M)'!E39,'6(3M)'!E18)</f>
        <v>-5513</v>
      </c>
      <c r="F20" s="170"/>
      <c r="G20" s="68">
        <f>SUM('5(3M)'!G39,'6(3M)'!G18)</f>
        <v>-65905</v>
      </c>
      <c r="H20" s="65"/>
      <c r="I20" s="305">
        <f>SUM('5(3M)'!I39,'6(3M)'!I18)</f>
        <v>78</v>
      </c>
      <c r="J20" s="65"/>
      <c r="K20" s="68">
        <f>SUM('5(3M)'!K39,'6(3M)'!K18)</f>
        <v>1523</v>
      </c>
    </row>
    <row r="21" spans="1:11" ht="20.100000000000001" customHeight="1" thickTop="1" x14ac:dyDescent="0.3">
      <c r="A21" s="161"/>
      <c r="E21" s="302"/>
      <c r="F21" s="170"/>
      <c r="G21" s="63"/>
      <c r="H21" s="65"/>
      <c r="I21" s="302"/>
      <c r="J21" s="65"/>
      <c r="K21" s="63"/>
    </row>
    <row r="22" spans="1:11" ht="18" customHeight="1" x14ac:dyDescent="0.3">
      <c r="A22" s="161" t="s">
        <v>241</v>
      </c>
      <c r="B22" s="157"/>
      <c r="C22" s="159"/>
      <c r="D22" s="159"/>
      <c r="E22" s="306"/>
      <c r="F22" s="6"/>
      <c r="G22" s="101"/>
      <c r="H22" s="6"/>
      <c r="I22" s="306"/>
      <c r="J22" s="6"/>
      <c r="K22" s="101"/>
    </row>
    <row r="23" spans="1:11" ht="18" customHeight="1" x14ac:dyDescent="0.3">
      <c r="A23" s="162" t="s">
        <v>112</v>
      </c>
      <c r="B23" s="165"/>
      <c r="C23" s="159"/>
      <c r="D23" s="162"/>
      <c r="E23" s="307">
        <v>-5729</v>
      </c>
      <c r="F23" s="104"/>
      <c r="G23" s="103">
        <v>-65415</v>
      </c>
      <c r="H23" s="104"/>
      <c r="I23" s="307">
        <v>78</v>
      </c>
      <c r="J23" s="104"/>
      <c r="K23" s="104">
        <v>1523</v>
      </c>
    </row>
    <row r="24" spans="1:11" ht="18" customHeight="1" x14ac:dyDescent="0.3">
      <c r="A24" s="162" t="s">
        <v>66</v>
      </c>
      <c r="B24" s="162"/>
      <c r="C24" s="159"/>
      <c r="D24" s="162"/>
      <c r="E24" s="308">
        <v>0</v>
      </c>
      <c r="F24" s="166"/>
      <c r="G24" s="160">
        <v>0</v>
      </c>
      <c r="H24" s="104"/>
      <c r="I24" s="308">
        <v>0</v>
      </c>
      <c r="J24" s="166"/>
      <c r="K24" s="167">
        <v>0</v>
      </c>
    </row>
    <row r="25" spans="1:11" ht="6" customHeight="1" x14ac:dyDescent="0.3">
      <c r="A25" s="161"/>
      <c r="B25" s="157"/>
      <c r="C25" s="159"/>
      <c r="D25" s="159"/>
      <c r="E25" s="307"/>
      <c r="F25" s="6"/>
      <c r="G25" s="103"/>
      <c r="H25" s="6"/>
      <c r="I25" s="307"/>
      <c r="J25" s="6"/>
      <c r="K25" s="103"/>
    </row>
    <row r="26" spans="1:11" ht="18" customHeight="1" thickBot="1" x14ac:dyDescent="0.35">
      <c r="A26" s="161"/>
      <c r="B26" s="161"/>
      <c r="C26" s="159"/>
      <c r="D26" s="159"/>
      <c r="E26" s="309">
        <f>SUM(E23:E24)</f>
        <v>-5729</v>
      </c>
      <c r="F26" s="6"/>
      <c r="G26" s="100">
        <f>SUM(G23:G25)</f>
        <v>-65415</v>
      </c>
      <c r="H26" s="6"/>
      <c r="I26" s="309">
        <f>SUM(I23:I24)</f>
        <v>78</v>
      </c>
      <c r="J26" s="6"/>
      <c r="K26" s="100">
        <f>SUM(K23:K25)</f>
        <v>1523</v>
      </c>
    </row>
    <row r="27" spans="1:11" ht="18" customHeight="1" thickTop="1" x14ac:dyDescent="0.3">
      <c r="A27" s="161"/>
      <c r="B27" s="161"/>
      <c r="C27" s="159"/>
      <c r="D27" s="159"/>
      <c r="E27" s="310"/>
      <c r="F27" s="6"/>
      <c r="G27" s="168"/>
      <c r="H27" s="6"/>
      <c r="I27" s="310"/>
      <c r="J27" s="6"/>
      <c r="K27" s="168"/>
    </row>
    <row r="28" spans="1:11" ht="20.100000000000001" customHeight="1" x14ac:dyDescent="0.3">
      <c r="A28" s="161" t="s">
        <v>162</v>
      </c>
      <c r="B28" s="149"/>
      <c r="D28" s="156"/>
      <c r="E28" s="300"/>
      <c r="F28" s="6"/>
      <c r="G28" s="5"/>
      <c r="H28" s="6"/>
      <c r="I28" s="300"/>
      <c r="J28" s="6"/>
      <c r="K28" s="5"/>
    </row>
    <row r="29" spans="1:11" ht="20.100000000000001" customHeight="1" x14ac:dyDescent="0.3">
      <c r="A29" s="162" t="s">
        <v>112</v>
      </c>
      <c r="B29" s="149"/>
      <c r="D29" s="156"/>
      <c r="E29" s="300">
        <v>-5513</v>
      </c>
      <c r="F29" s="6"/>
      <c r="G29" s="5">
        <v>-65905</v>
      </c>
      <c r="H29" s="6"/>
      <c r="I29" s="300">
        <v>78</v>
      </c>
      <c r="J29" s="6"/>
      <c r="K29" s="5">
        <v>1523</v>
      </c>
    </row>
    <row r="30" spans="1:11" ht="20.100000000000001" customHeight="1" x14ac:dyDescent="0.3">
      <c r="A30" s="162" t="s">
        <v>66</v>
      </c>
      <c r="D30" s="156"/>
      <c r="E30" s="308">
        <v>0</v>
      </c>
      <c r="F30" s="178"/>
      <c r="G30" s="71">
        <v>0</v>
      </c>
      <c r="H30" s="178"/>
      <c r="I30" s="316">
        <v>0</v>
      </c>
      <c r="J30" s="6"/>
      <c r="K30" s="7">
        <v>0</v>
      </c>
    </row>
    <row r="31" spans="1:11" ht="6" customHeight="1" x14ac:dyDescent="0.3">
      <c r="A31" s="175"/>
      <c r="B31" s="149"/>
      <c r="D31" s="156"/>
      <c r="E31" s="300"/>
      <c r="F31" s="178"/>
      <c r="G31" s="5"/>
      <c r="H31" s="178"/>
      <c r="I31" s="300"/>
      <c r="J31" s="6"/>
      <c r="K31" s="5"/>
    </row>
    <row r="32" spans="1:11" ht="20.100000000000001" customHeight="1" thickBot="1" x14ac:dyDescent="0.35">
      <c r="A32" s="161"/>
      <c r="D32" s="156"/>
      <c r="E32" s="311">
        <f>SUM(E29:E30)</f>
        <v>-5513</v>
      </c>
      <c r="F32" s="182"/>
      <c r="G32" s="72">
        <f>SUM(G29:G31)</f>
        <v>-65905</v>
      </c>
      <c r="H32" s="182"/>
      <c r="I32" s="311">
        <f>SUM(I29:I30)</f>
        <v>78</v>
      </c>
      <c r="J32" s="61"/>
      <c r="K32" s="72">
        <f>SUM(K29:K31)</f>
        <v>1523</v>
      </c>
    </row>
    <row r="33" spans="1:11" ht="20.100000000000001" customHeight="1" thickTop="1" x14ac:dyDescent="0.3">
      <c r="A33" s="161"/>
      <c r="D33" s="156"/>
      <c r="E33" s="62"/>
      <c r="F33" s="182"/>
      <c r="G33" s="62"/>
      <c r="H33" s="182"/>
      <c r="I33" s="62"/>
      <c r="J33" s="61"/>
      <c r="K33" s="62"/>
    </row>
    <row r="34" spans="1:11" ht="18" customHeight="1" x14ac:dyDescent="0.3">
      <c r="A34" s="161"/>
      <c r="B34" s="158"/>
      <c r="C34" s="159"/>
      <c r="D34" s="159"/>
      <c r="E34" s="169" t="s">
        <v>67</v>
      </c>
      <c r="F34" s="6"/>
      <c r="G34" s="169" t="s">
        <v>67</v>
      </c>
      <c r="H34" s="6"/>
      <c r="I34" s="169" t="s">
        <v>67</v>
      </c>
      <c r="J34" s="6"/>
      <c r="K34" s="169" t="s">
        <v>67</v>
      </c>
    </row>
    <row r="35" spans="1:11" ht="6" customHeight="1" x14ac:dyDescent="0.3">
      <c r="A35" s="161"/>
      <c r="B35" s="158"/>
      <c r="C35" s="159"/>
      <c r="D35" s="159"/>
      <c r="E35" s="310"/>
      <c r="F35" s="170"/>
      <c r="G35" s="168"/>
      <c r="H35" s="6"/>
      <c r="I35" s="310"/>
      <c r="J35" s="6"/>
      <c r="K35" s="168"/>
    </row>
    <row r="36" spans="1:11" ht="18" customHeight="1" x14ac:dyDescent="0.3">
      <c r="A36" s="161" t="s">
        <v>158</v>
      </c>
      <c r="B36" s="161"/>
      <c r="C36" s="159"/>
      <c r="D36" s="159"/>
      <c r="E36" s="310"/>
      <c r="F36" s="170"/>
      <c r="G36" s="168"/>
      <c r="H36" s="6"/>
      <c r="I36" s="310"/>
      <c r="J36" s="6"/>
      <c r="K36" s="168"/>
    </row>
    <row r="37" spans="1:11" ht="6" customHeight="1" x14ac:dyDescent="0.3">
      <c r="A37" s="161"/>
      <c r="B37" s="161"/>
      <c r="C37" s="159"/>
      <c r="D37" s="159"/>
      <c r="E37" s="310"/>
      <c r="F37" s="170"/>
      <c r="G37" s="168"/>
      <c r="H37" s="170"/>
      <c r="I37" s="310"/>
      <c r="J37" s="170"/>
      <c r="K37" s="270"/>
    </row>
    <row r="38" spans="1:11" ht="18" customHeight="1" x14ac:dyDescent="0.3">
      <c r="A38" s="162" t="s">
        <v>159</v>
      </c>
      <c r="B38" s="162"/>
      <c r="C38" s="159"/>
      <c r="D38" s="159"/>
      <c r="E38" s="379" t="s">
        <v>235</v>
      </c>
      <c r="F38" s="109"/>
      <c r="G38" s="108">
        <v>-0.05</v>
      </c>
      <c r="H38" s="110"/>
      <c r="I38" s="314" t="s">
        <v>236</v>
      </c>
      <c r="J38" s="110"/>
      <c r="K38" s="171" t="s">
        <v>236</v>
      </c>
    </row>
    <row r="39" spans="1:11" ht="6" customHeight="1" x14ac:dyDescent="0.3">
      <c r="A39" s="162"/>
      <c r="B39" s="162"/>
      <c r="C39" s="159"/>
      <c r="D39" s="159"/>
      <c r="E39" s="313"/>
      <c r="F39" s="111"/>
      <c r="G39" s="144"/>
      <c r="H39" s="111"/>
      <c r="I39" s="314"/>
      <c r="J39" s="111"/>
      <c r="K39" s="141"/>
    </row>
    <row r="40" spans="1:11" ht="18" customHeight="1" x14ac:dyDescent="0.3">
      <c r="A40" s="162" t="s">
        <v>160</v>
      </c>
      <c r="B40" s="162"/>
      <c r="C40" s="159"/>
      <c r="D40" s="159"/>
      <c r="E40" s="379" t="s">
        <v>235</v>
      </c>
      <c r="F40" s="109"/>
      <c r="G40" s="108">
        <v>-0.05</v>
      </c>
      <c r="H40" s="110"/>
      <c r="I40" s="314" t="s">
        <v>236</v>
      </c>
      <c r="J40" s="110"/>
      <c r="K40" s="171" t="s">
        <v>236</v>
      </c>
    </row>
    <row r="41" spans="1:11" ht="18" customHeight="1" x14ac:dyDescent="0.3">
      <c r="A41" s="162"/>
      <c r="B41" s="162"/>
      <c r="C41" s="159"/>
      <c r="D41" s="159"/>
      <c r="E41" s="108"/>
      <c r="F41" s="109"/>
      <c r="G41" s="108"/>
      <c r="H41" s="110"/>
      <c r="I41" s="171"/>
      <c r="J41" s="110"/>
      <c r="K41" s="141"/>
    </row>
    <row r="42" spans="1:11" ht="20.100000000000001" customHeight="1" x14ac:dyDescent="0.3">
      <c r="A42" s="161"/>
      <c r="D42" s="156"/>
      <c r="F42" s="183"/>
      <c r="H42" s="62"/>
      <c r="I42" s="62"/>
      <c r="J42" s="62"/>
      <c r="K42" s="62"/>
    </row>
    <row r="43" spans="1:11" ht="20.100000000000001" customHeight="1" x14ac:dyDescent="0.3">
      <c r="A43" s="161"/>
      <c r="D43" s="156"/>
      <c r="E43" s="62"/>
      <c r="F43" s="183"/>
      <c r="G43" s="62"/>
      <c r="H43" s="62"/>
      <c r="I43" s="62"/>
      <c r="J43" s="62"/>
      <c r="K43" s="62"/>
    </row>
    <row r="44" spans="1:11" s="162" customFormat="1" ht="20.25" customHeight="1" x14ac:dyDescent="0.3">
      <c r="E44" s="184"/>
      <c r="G44" s="184"/>
      <c r="I44" s="184"/>
      <c r="K44" s="184"/>
    </row>
    <row r="45" spans="1:11" s="162" customFormat="1" ht="20.25" customHeight="1" x14ac:dyDescent="0.3">
      <c r="E45" s="184"/>
      <c r="G45" s="184"/>
      <c r="I45" s="184"/>
      <c r="K45" s="184"/>
    </row>
    <row r="46" spans="1:11" s="162" customFormat="1" ht="17.25" customHeight="1" x14ac:dyDescent="0.3">
      <c r="E46" s="184"/>
      <c r="G46" s="184"/>
      <c r="I46" s="184"/>
      <c r="K46" s="184"/>
    </row>
    <row r="47" spans="1:11" ht="21.9" customHeight="1" x14ac:dyDescent="0.3">
      <c r="A47" s="185" t="str">
        <f>'5(3M)'!A45:K45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47" s="150"/>
      <c r="C47" s="186"/>
      <c r="D47" s="186"/>
      <c r="E47" s="7"/>
      <c r="F47" s="187"/>
      <c r="G47" s="7"/>
      <c r="H47" s="7"/>
      <c r="I47" s="7"/>
      <c r="J47" s="7"/>
      <c r="K47" s="7"/>
    </row>
  </sheetData>
  <mergeCells count="3">
    <mergeCell ref="E5:K5"/>
    <mergeCell ref="E6:G6"/>
    <mergeCell ref="I6:K6"/>
  </mergeCells>
  <pageMargins left="0.8" right="0.5" top="0.5" bottom="0.6" header="0.49" footer="0.4"/>
  <pageSetup paperSize="9" scale="94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249977111117893"/>
  </sheetPr>
  <dimension ref="A1:K45"/>
  <sheetViews>
    <sheetView showGridLines="0" zoomScaleNormal="100" zoomScaleSheetLayoutView="100" workbookViewId="0">
      <selection activeCell="A4" sqref="A4"/>
    </sheetView>
  </sheetViews>
  <sheetFormatPr defaultColWidth="9.109375" defaultRowHeight="21.75" customHeight="1" x14ac:dyDescent="0.3"/>
  <cols>
    <col min="1" max="1" width="1.44140625" style="148" customWidth="1"/>
    <col min="2" max="2" width="32.44140625" style="148" customWidth="1"/>
    <col min="3" max="3" width="7.109375" style="148" customWidth="1"/>
    <col min="4" max="4" width="0.88671875" style="148" customWidth="1"/>
    <col min="5" max="5" width="11.33203125" style="83" customWidth="1"/>
    <col min="6" max="6" width="0.88671875" style="83" customWidth="1"/>
    <col min="7" max="7" width="11.33203125" style="83" customWidth="1"/>
    <col min="8" max="8" width="0.88671875" style="83" customWidth="1"/>
    <col min="9" max="9" width="11.33203125" style="83" customWidth="1"/>
    <col min="10" max="10" width="0.88671875" style="83" customWidth="1"/>
    <col min="11" max="11" width="11.33203125" style="83" customWidth="1"/>
    <col min="12" max="16384" width="9.109375" style="148"/>
  </cols>
  <sheetData>
    <row r="1" spans="1:11" ht="21.75" customHeight="1" x14ac:dyDescent="0.3">
      <c r="A1" s="145" t="s">
        <v>0</v>
      </c>
      <c r="B1" s="146"/>
      <c r="C1" s="147"/>
      <c r="D1" s="147"/>
      <c r="E1" s="13"/>
      <c r="F1" s="13"/>
      <c r="G1" s="13"/>
      <c r="H1" s="13"/>
      <c r="I1" s="82"/>
      <c r="K1" s="82"/>
    </row>
    <row r="2" spans="1:11" ht="21.75" customHeight="1" x14ac:dyDescent="0.3">
      <c r="A2" s="149" t="s">
        <v>68</v>
      </c>
      <c r="B2" s="149"/>
      <c r="C2" s="147"/>
      <c r="D2" s="147"/>
      <c r="E2" s="13"/>
      <c r="F2" s="13"/>
      <c r="G2" s="13"/>
      <c r="H2" s="13"/>
    </row>
    <row r="3" spans="1:11" ht="21.75" customHeight="1" x14ac:dyDescent="0.3">
      <c r="A3" s="150" t="s">
        <v>225</v>
      </c>
      <c r="B3" s="150"/>
      <c r="C3" s="151"/>
      <c r="D3" s="151"/>
      <c r="E3" s="85"/>
      <c r="F3" s="85"/>
      <c r="G3" s="85"/>
      <c r="H3" s="85"/>
      <c r="I3" s="85"/>
      <c r="J3" s="85"/>
      <c r="K3" s="85"/>
    </row>
    <row r="4" spans="1:11" ht="21.75" customHeight="1" x14ac:dyDescent="0.3">
      <c r="A4" s="149"/>
      <c r="B4" s="149"/>
      <c r="C4" s="147"/>
      <c r="D4" s="147"/>
      <c r="E4" s="87"/>
      <c r="F4" s="87"/>
      <c r="G4" s="87"/>
      <c r="H4" s="87"/>
      <c r="I4" s="87"/>
      <c r="J4" s="87"/>
      <c r="K4" s="87"/>
    </row>
    <row r="5" spans="1:11" ht="19.2" customHeight="1" x14ac:dyDescent="0.3">
      <c r="A5" s="149"/>
      <c r="B5" s="149"/>
      <c r="C5" s="147"/>
      <c r="D5" s="147"/>
      <c r="E5" s="391" t="s">
        <v>2</v>
      </c>
      <c r="F5" s="391"/>
      <c r="G5" s="391"/>
      <c r="H5" s="391"/>
      <c r="I5" s="391"/>
      <c r="J5" s="391"/>
      <c r="K5" s="391"/>
    </row>
    <row r="6" spans="1:11" ht="19.2" customHeight="1" x14ac:dyDescent="0.3">
      <c r="A6" s="145"/>
      <c r="B6" s="145"/>
      <c r="C6" s="152"/>
      <c r="D6" s="152"/>
      <c r="E6" s="396" t="s">
        <v>3</v>
      </c>
      <c r="F6" s="396"/>
      <c r="G6" s="396" t="s">
        <v>3</v>
      </c>
      <c r="H6" s="88"/>
      <c r="I6" s="396" t="s">
        <v>4</v>
      </c>
      <c r="J6" s="396"/>
      <c r="K6" s="396" t="s">
        <v>4</v>
      </c>
    </row>
    <row r="7" spans="1:11" ht="19.2" customHeight="1" x14ac:dyDescent="0.3">
      <c r="C7" s="153"/>
      <c r="D7" s="153"/>
      <c r="E7" s="53" t="s">
        <v>173</v>
      </c>
      <c r="F7" s="54"/>
      <c r="G7" s="53" t="s">
        <v>173</v>
      </c>
      <c r="H7" s="54"/>
      <c r="I7" s="53" t="s">
        <v>173</v>
      </c>
      <c r="J7" s="54"/>
      <c r="K7" s="53" t="s">
        <v>173</v>
      </c>
    </row>
    <row r="8" spans="1:11" ht="19.2" customHeight="1" x14ac:dyDescent="0.3">
      <c r="C8" s="154" t="s">
        <v>8</v>
      </c>
      <c r="D8" s="153"/>
      <c r="E8" s="55" t="s">
        <v>185</v>
      </c>
      <c r="F8" s="21"/>
      <c r="G8" s="55" t="s">
        <v>128</v>
      </c>
      <c r="H8" s="21"/>
      <c r="I8" s="55" t="s">
        <v>185</v>
      </c>
      <c r="J8" s="21"/>
      <c r="K8" s="55" t="s">
        <v>128</v>
      </c>
    </row>
    <row r="9" spans="1:11" ht="19.2" customHeight="1" x14ac:dyDescent="0.3">
      <c r="A9" s="149" t="s">
        <v>53</v>
      </c>
      <c r="B9" s="155"/>
      <c r="C9" s="156"/>
      <c r="D9" s="156"/>
      <c r="E9" s="342"/>
      <c r="F9" s="28"/>
      <c r="G9" s="13"/>
      <c r="H9" s="28"/>
      <c r="I9" s="342"/>
      <c r="J9" s="28"/>
      <c r="K9" s="13"/>
    </row>
    <row r="10" spans="1:11" ht="6" customHeight="1" x14ac:dyDescent="0.3">
      <c r="A10" s="149"/>
      <c r="B10" s="155"/>
      <c r="C10" s="156"/>
      <c r="D10" s="156"/>
      <c r="E10" s="342"/>
      <c r="F10" s="28"/>
      <c r="G10" s="13"/>
      <c r="H10" s="28"/>
      <c r="I10" s="342"/>
      <c r="J10" s="28"/>
      <c r="K10" s="13"/>
    </row>
    <row r="11" spans="1:11" ht="19.2" customHeight="1" x14ac:dyDescent="0.3">
      <c r="A11" s="157" t="s">
        <v>54</v>
      </c>
      <c r="B11" s="158"/>
      <c r="C11" s="159">
        <v>13.1</v>
      </c>
      <c r="D11" s="159"/>
      <c r="E11" s="362">
        <v>678</v>
      </c>
      <c r="F11" s="94"/>
      <c r="G11" s="94">
        <v>744</v>
      </c>
      <c r="H11" s="94"/>
      <c r="I11" s="362">
        <v>6940</v>
      </c>
      <c r="J11" s="94"/>
      <c r="K11" s="94">
        <v>7020</v>
      </c>
    </row>
    <row r="12" spans="1:11" ht="19.2" customHeight="1" x14ac:dyDescent="0.3">
      <c r="A12" s="157" t="s">
        <v>205</v>
      </c>
      <c r="B12" s="158"/>
      <c r="C12" s="159"/>
      <c r="D12" s="159"/>
      <c r="E12" s="363"/>
      <c r="F12" s="148"/>
      <c r="G12" s="148"/>
      <c r="H12" s="148"/>
      <c r="I12" s="363"/>
      <c r="J12" s="148"/>
      <c r="K12" s="148"/>
    </row>
    <row r="13" spans="1:11" ht="19.2" customHeight="1" x14ac:dyDescent="0.3">
      <c r="A13" s="157"/>
      <c r="B13" s="158" t="s">
        <v>206</v>
      </c>
      <c r="C13" s="159"/>
      <c r="D13" s="159"/>
      <c r="E13" s="300">
        <v>62319</v>
      </c>
      <c r="F13" s="94"/>
      <c r="G13" s="94">
        <v>62551</v>
      </c>
      <c r="H13" s="94"/>
      <c r="I13" s="300">
        <v>0</v>
      </c>
      <c r="J13" s="94"/>
      <c r="K13" s="94">
        <v>0</v>
      </c>
    </row>
    <row r="14" spans="1:11" ht="19.2" customHeight="1" x14ac:dyDescent="0.3">
      <c r="A14" s="157" t="s">
        <v>116</v>
      </c>
      <c r="B14" s="158"/>
      <c r="C14" s="159"/>
      <c r="D14" s="159"/>
      <c r="E14" s="362">
        <v>0</v>
      </c>
      <c r="F14" s="94"/>
      <c r="G14" s="94">
        <v>221</v>
      </c>
      <c r="H14" s="94"/>
      <c r="I14" s="362">
        <v>0</v>
      </c>
      <c r="J14" s="94"/>
      <c r="K14" s="94">
        <v>0</v>
      </c>
    </row>
    <row r="15" spans="1:11" ht="19.2" customHeight="1" x14ac:dyDescent="0.3">
      <c r="A15" s="157" t="s">
        <v>55</v>
      </c>
      <c r="B15" s="158"/>
      <c r="C15" s="159"/>
      <c r="D15" s="159"/>
      <c r="E15" s="316">
        <v>1609</v>
      </c>
      <c r="F15" s="94"/>
      <c r="G15" s="160">
        <v>4187</v>
      </c>
      <c r="H15" s="94"/>
      <c r="I15" s="316">
        <v>0</v>
      </c>
      <c r="J15" s="94"/>
      <c r="K15" s="160">
        <v>176</v>
      </c>
    </row>
    <row r="16" spans="1:11" ht="6" customHeight="1" x14ac:dyDescent="0.3">
      <c r="A16" s="157"/>
      <c r="B16" s="158"/>
      <c r="C16" s="159"/>
      <c r="D16" s="159"/>
      <c r="E16" s="300"/>
      <c r="F16" s="6"/>
      <c r="G16" s="5"/>
      <c r="H16" s="6"/>
      <c r="I16" s="300"/>
      <c r="J16" s="6"/>
      <c r="K16" s="5"/>
    </row>
    <row r="17" spans="1:11" ht="19.2" customHeight="1" x14ac:dyDescent="0.3">
      <c r="A17" s="161" t="s">
        <v>56</v>
      </c>
      <c r="B17" s="162"/>
      <c r="C17" s="159"/>
      <c r="D17" s="159"/>
      <c r="E17" s="316">
        <f>SUM(E11:E15)</f>
        <v>64606</v>
      </c>
      <c r="F17" s="6"/>
      <c r="G17" s="7">
        <f>SUM(G11:G15)</f>
        <v>67703</v>
      </c>
      <c r="H17" s="6"/>
      <c r="I17" s="316">
        <f>SUM(I11:I15)</f>
        <v>6940</v>
      </c>
      <c r="J17" s="6"/>
      <c r="K17" s="7">
        <f>SUM(K11:K15)</f>
        <v>7196</v>
      </c>
    </row>
    <row r="18" spans="1:11" ht="19.2" customHeight="1" x14ac:dyDescent="0.3">
      <c r="A18" s="157"/>
      <c r="B18" s="158"/>
      <c r="C18" s="159"/>
      <c r="D18" s="159"/>
      <c r="E18" s="300"/>
      <c r="F18" s="6"/>
      <c r="G18" s="5"/>
      <c r="H18" s="6"/>
      <c r="I18" s="300"/>
      <c r="J18" s="6"/>
      <c r="K18" s="5"/>
    </row>
    <row r="19" spans="1:11" ht="19.2" customHeight="1" x14ac:dyDescent="0.3">
      <c r="A19" s="161" t="s">
        <v>57</v>
      </c>
      <c r="B19" s="158"/>
      <c r="C19" s="159"/>
      <c r="D19" s="159"/>
      <c r="E19" s="300"/>
      <c r="F19" s="6"/>
      <c r="G19" s="5"/>
      <c r="H19" s="6"/>
      <c r="I19" s="300"/>
      <c r="J19" s="6"/>
      <c r="K19" s="5"/>
    </row>
    <row r="20" spans="1:11" ht="6" customHeight="1" x14ac:dyDescent="0.3">
      <c r="A20" s="161"/>
      <c r="B20" s="158"/>
      <c r="C20" s="159"/>
      <c r="D20" s="159"/>
      <c r="E20" s="300"/>
      <c r="F20" s="6"/>
      <c r="G20" s="5"/>
      <c r="H20" s="6"/>
      <c r="I20" s="300"/>
      <c r="J20" s="6"/>
      <c r="K20" s="5"/>
    </row>
    <row r="21" spans="1:11" ht="19.2" customHeight="1" x14ac:dyDescent="0.3">
      <c r="A21" s="162" t="s">
        <v>175</v>
      </c>
      <c r="B21" s="158"/>
      <c r="C21" s="159"/>
      <c r="D21" s="159"/>
      <c r="E21" s="300">
        <v>43822</v>
      </c>
      <c r="F21" s="94"/>
      <c r="G21" s="94">
        <v>64238</v>
      </c>
      <c r="H21" s="94"/>
      <c r="I21" s="300">
        <v>0</v>
      </c>
      <c r="J21" s="94"/>
      <c r="K21" s="94">
        <v>0</v>
      </c>
    </row>
    <row r="22" spans="1:11" ht="19.2" customHeight="1" x14ac:dyDescent="0.3">
      <c r="A22" s="163" t="s">
        <v>117</v>
      </c>
      <c r="B22" s="158"/>
      <c r="C22" s="159"/>
      <c r="D22" s="159"/>
      <c r="E22" s="300">
        <v>0</v>
      </c>
      <c r="F22" s="94"/>
      <c r="G22" s="94">
        <v>146</v>
      </c>
      <c r="H22" s="94"/>
      <c r="I22" s="300">
        <v>0</v>
      </c>
      <c r="J22" s="94"/>
      <c r="K22" s="94">
        <v>0</v>
      </c>
    </row>
    <row r="23" spans="1:11" ht="19.2" customHeight="1" x14ac:dyDescent="0.3">
      <c r="A23" s="162" t="s">
        <v>58</v>
      </c>
      <c r="B23" s="158"/>
      <c r="C23" s="159"/>
      <c r="D23" s="159"/>
      <c r="E23" s="316">
        <v>0</v>
      </c>
      <c r="F23" s="94"/>
      <c r="G23" s="160">
        <v>104</v>
      </c>
      <c r="H23" s="94"/>
      <c r="I23" s="316">
        <v>0</v>
      </c>
      <c r="J23" s="94"/>
      <c r="K23" s="160">
        <v>0</v>
      </c>
    </row>
    <row r="24" spans="1:11" s="145" customFormat="1" ht="6" customHeight="1" x14ac:dyDescent="0.3">
      <c r="A24" s="162"/>
      <c r="B24" s="158"/>
      <c r="C24" s="159"/>
      <c r="D24" s="159"/>
      <c r="E24" s="300"/>
      <c r="F24" s="6"/>
      <c r="G24" s="5"/>
      <c r="H24" s="6"/>
      <c r="I24" s="300"/>
      <c r="J24" s="6"/>
      <c r="K24" s="5"/>
    </row>
    <row r="25" spans="1:11" s="145" customFormat="1" ht="19.2" customHeight="1" x14ac:dyDescent="0.3">
      <c r="A25" s="161" t="s">
        <v>59</v>
      </c>
      <c r="B25" s="162"/>
      <c r="C25" s="164"/>
      <c r="D25" s="164"/>
      <c r="E25" s="316">
        <f>SUM(E21:E23)</f>
        <v>43822</v>
      </c>
      <c r="F25" s="6"/>
      <c r="G25" s="7">
        <f>SUM(G21:G24)</f>
        <v>64488</v>
      </c>
      <c r="H25" s="6"/>
      <c r="I25" s="316">
        <f>SUM(I21:I23)</f>
        <v>0</v>
      </c>
      <c r="J25" s="6"/>
      <c r="K25" s="7">
        <f>SUM(K21:K24)</f>
        <v>0</v>
      </c>
    </row>
    <row r="26" spans="1:11" ht="19.2" customHeight="1" x14ac:dyDescent="0.3">
      <c r="A26" s="161"/>
      <c r="B26" s="158"/>
      <c r="C26" s="164"/>
      <c r="D26" s="164"/>
      <c r="E26" s="300"/>
      <c r="F26" s="6"/>
      <c r="G26" s="5"/>
      <c r="H26" s="6"/>
      <c r="I26" s="300"/>
      <c r="J26" s="6"/>
      <c r="K26" s="5"/>
    </row>
    <row r="27" spans="1:11" ht="19.2" customHeight="1" x14ac:dyDescent="0.3">
      <c r="A27" s="161" t="s">
        <v>60</v>
      </c>
      <c r="B27" s="158"/>
      <c r="C27" s="164"/>
      <c r="D27" s="164"/>
      <c r="E27" s="300">
        <f>E17-E25</f>
        <v>20784</v>
      </c>
      <c r="F27" s="6"/>
      <c r="G27" s="5">
        <f>G17-G25</f>
        <v>3215</v>
      </c>
      <c r="H27" s="6"/>
      <c r="I27" s="300">
        <f>I17-I25</f>
        <v>6940</v>
      </c>
      <c r="J27" s="6"/>
      <c r="K27" s="5">
        <f>K17-K25</f>
        <v>7196</v>
      </c>
    </row>
    <row r="28" spans="1:11" ht="19.2" customHeight="1" x14ac:dyDescent="0.3">
      <c r="A28" s="157" t="s">
        <v>61</v>
      </c>
      <c r="B28" s="158"/>
      <c r="C28" s="159"/>
      <c r="D28" s="159"/>
      <c r="E28" s="300">
        <v>3178</v>
      </c>
      <c r="F28" s="94"/>
      <c r="G28" s="94">
        <v>1223</v>
      </c>
      <c r="H28" s="94"/>
      <c r="I28" s="300">
        <v>3755</v>
      </c>
      <c r="J28" s="94"/>
      <c r="K28" s="94">
        <v>3871</v>
      </c>
    </row>
    <row r="29" spans="1:11" ht="19.2" customHeight="1" x14ac:dyDescent="0.3">
      <c r="A29" s="148" t="s">
        <v>62</v>
      </c>
      <c r="B29" s="158"/>
      <c r="C29" s="159"/>
      <c r="D29" s="159"/>
      <c r="E29" s="300">
        <v>-7294</v>
      </c>
      <c r="F29" s="94"/>
      <c r="G29" s="94">
        <v>-23386</v>
      </c>
      <c r="H29" s="94"/>
      <c r="I29" s="300">
        <v>0</v>
      </c>
      <c r="J29" s="94"/>
      <c r="K29" s="94">
        <v>-1636</v>
      </c>
    </row>
    <row r="30" spans="1:11" ht="19.2" customHeight="1" x14ac:dyDescent="0.3">
      <c r="A30" s="148" t="s">
        <v>63</v>
      </c>
      <c r="B30" s="158"/>
      <c r="C30" s="159"/>
      <c r="D30" s="159"/>
      <c r="E30" s="300">
        <v>-28496</v>
      </c>
      <c r="F30" s="94"/>
      <c r="G30" s="94">
        <v>-24493</v>
      </c>
      <c r="H30" s="94"/>
      <c r="I30" s="300">
        <v>-10326</v>
      </c>
      <c r="J30" s="94"/>
      <c r="K30" s="94">
        <v>-8042</v>
      </c>
    </row>
    <row r="31" spans="1:11" ht="19.2" customHeight="1" x14ac:dyDescent="0.3">
      <c r="A31" s="148" t="s">
        <v>157</v>
      </c>
      <c r="B31" s="158"/>
      <c r="C31" s="159"/>
      <c r="D31" s="159"/>
      <c r="E31" s="300">
        <v>-1400</v>
      </c>
      <c r="F31" s="94"/>
      <c r="G31" s="94">
        <v>-36070</v>
      </c>
      <c r="H31" s="94"/>
      <c r="I31" s="300">
        <v>0</v>
      </c>
      <c r="J31" s="94"/>
      <c r="K31" s="94">
        <v>0</v>
      </c>
    </row>
    <row r="32" spans="1:11" ht="19.2" customHeight="1" x14ac:dyDescent="0.3">
      <c r="A32" s="162" t="s">
        <v>64</v>
      </c>
      <c r="B32" s="158"/>
      <c r="C32" s="159"/>
      <c r="D32" s="159"/>
      <c r="E32" s="300">
        <v>-844</v>
      </c>
      <c r="F32" s="94"/>
      <c r="G32" s="94">
        <v>-788</v>
      </c>
      <c r="H32" s="94"/>
      <c r="I32" s="300">
        <v>0</v>
      </c>
      <c r="J32" s="94"/>
      <c r="K32" s="94">
        <v>0</v>
      </c>
    </row>
    <row r="33" spans="1:11" ht="19.2" customHeight="1" x14ac:dyDescent="0.3">
      <c r="A33" s="162" t="s">
        <v>208</v>
      </c>
      <c r="B33" s="158"/>
      <c r="C33" s="159"/>
      <c r="D33" s="159"/>
      <c r="E33" s="300"/>
      <c r="F33" s="94"/>
      <c r="G33" s="94"/>
      <c r="H33" s="94"/>
      <c r="I33" s="300"/>
      <c r="J33" s="94"/>
      <c r="K33" s="94"/>
    </row>
    <row r="34" spans="1:11" ht="19.2" customHeight="1" x14ac:dyDescent="0.3">
      <c r="B34" s="162" t="s">
        <v>207</v>
      </c>
      <c r="C34" s="159" t="s">
        <v>202</v>
      </c>
      <c r="D34" s="159"/>
      <c r="E34" s="316">
        <v>-3391</v>
      </c>
      <c r="F34" s="94"/>
      <c r="G34" s="160">
        <v>-12622</v>
      </c>
      <c r="H34" s="94"/>
      <c r="I34" s="316">
        <v>0</v>
      </c>
      <c r="J34" s="94"/>
      <c r="K34" s="160">
        <v>0</v>
      </c>
    </row>
    <row r="35" spans="1:11" ht="6" customHeight="1" x14ac:dyDescent="0.3">
      <c r="A35" s="161"/>
      <c r="B35" s="158"/>
      <c r="C35" s="164"/>
      <c r="D35" s="164"/>
      <c r="E35" s="300"/>
      <c r="F35" s="6"/>
      <c r="G35" s="5"/>
      <c r="H35" s="6"/>
      <c r="I35" s="300"/>
      <c r="J35" s="6"/>
      <c r="K35" s="5"/>
    </row>
    <row r="36" spans="1:11" ht="19.2" customHeight="1" x14ac:dyDescent="0.3">
      <c r="A36" s="165" t="s">
        <v>155</v>
      </c>
      <c r="B36" s="158"/>
      <c r="C36" s="159"/>
      <c r="D36" s="159"/>
      <c r="E36" s="300">
        <f>SUM(E27:E34)</f>
        <v>-17463</v>
      </c>
      <c r="F36" s="6"/>
      <c r="G36" s="5">
        <f>SUM(G27:G34)</f>
        <v>-92921</v>
      </c>
      <c r="H36" s="6"/>
      <c r="I36" s="300">
        <f>SUM(I27:I34)</f>
        <v>369</v>
      </c>
      <c r="J36" s="6"/>
      <c r="K36" s="5">
        <f>SUM(K27:K34)</f>
        <v>1389</v>
      </c>
    </row>
    <row r="37" spans="1:11" ht="19.2" customHeight="1" x14ac:dyDescent="0.3">
      <c r="A37" s="157" t="s">
        <v>65</v>
      </c>
      <c r="B37" s="158"/>
      <c r="C37" s="159">
        <v>11</v>
      </c>
      <c r="D37" s="159"/>
      <c r="E37" s="316">
        <v>-2554</v>
      </c>
      <c r="F37" s="94"/>
      <c r="G37" s="160">
        <v>-8272</v>
      </c>
      <c r="H37" s="94"/>
      <c r="I37" s="316">
        <v>-573</v>
      </c>
      <c r="J37" s="94"/>
      <c r="K37" s="160">
        <v>0</v>
      </c>
    </row>
    <row r="38" spans="1:11" ht="6" customHeight="1" x14ac:dyDescent="0.3">
      <c r="A38" s="157"/>
      <c r="B38" s="158"/>
      <c r="C38" s="159"/>
      <c r="D38" s="159"/>
      <c r="E38" s="300"/>
      <c r="F38" s="6"/>
      <c r="G38" s="5"/>
      <c r="H38" s="6"/>
      <c r="I38" s="300"/>
      <c r="J38" s="6"/>
      <c r="K38" s="5"/>
    </row>
    <row r="39" spans="1:11" ht="19.2" customHeight="1" x14ac:dyDescent="0.3">
      <c r="A39" s="161" t="s">
        <v>154</v>
      </c>
      <c r="B39" s="158"/>
      <c r="C39" s="159"/>
      <c r="D39" s="159"/>
      <c r="E39" s="308">
        <f>SUM(E36:E37)</f>
        <v>-20017</v>
      </c>
      <c r="F39" s="6"/>
      <c r="G39" s="71">
        <f>SUM(G36:G37)</f>
        <v>-101193</v>
      </c>
      <c r="H39" s="6"/>
      <c r="I39" s="308">
        <f>SUM(I36:I37)</f>
        <v>-204</v>
      </c>
      <c r="J39" s="6"/>
      <c r="K39" s="71">
        <f>SUM(K36:K37)</f>
        <v>1389</v>
      </c>
    </row>
    <row r="40" spans="1:11" ht="19.2" customHeight="1" x14ac:dyDescent="0.3">
      <c r="A40" s="157"/>
      <c r="B40" s="158"/>
      <c r="C40" s="159"/>
      <c r="D40" s="159"/>
      <c r="E40" s="5"/>
      <c r="F40" s="6"/>
      <c r="G40" s="5"/>
      <c r="H40" s="6"/>
      <c r="I40" s="5"/>
      <c r="J40" s="6"/>
      <c r="K40" s="5"/>
    </row>
    <row r="41" spans="1:11" ht="19.2" customHeight="1" x14ac:dyDescent="0.3">
      <c r="A41" s="157"/>
      <c r="B41" s="158"/>
      <c r="C41" s="159"/>
      <c r="D41" s="159"/>
      <c r="E41" s="5"/>
      <c r="F41" s="6"/>
      <c r="G41" s="5"/>
      <c r="H41" s="6"/>
      <c r="I41" s="5"/>
      <c r="J41" s="6"/>
      <c r="K41" s="5"/>
    </row>
    <row r="42" spans="1:11" ht="19.2" customHeight="1" x14ac:dyDescent="0.3">
      <c r="E42" s="13"/>
      <c r="F42" s="13"/>
      <c r="G42" s="13"/>
      <c r="H42" s="13"/>
      <c r="I42" s="13"/>
      <c r="J42" s="13"/>
      <c r="K42" s="13"/>
    </row>
    <row r="43" spans="1:11" ht="19.2" customHeight="1" x14ac:dyDescent="0.3"/>
    <row r="44" spans="1:11" ht="20.25" customHeight="1" x14ac:dyDescent="0.3"/>
    <row r="45" spans="1:11" ht="21.75" customHeight="1" x14ac:dyDescent="0.3">
      <c r="A45" s="397" t="s">
        <v>125</v>
      </c>
      <c r="B45" s="397"/>
      <c r="C45" s="397"/>
      <c r="D45" s="397"/>
      <c r="E45" s="397"/>
      <c r="F45" s="397"/>
      <c r="G45" s="397"/>
      <c r="H45" s="397"/>
      <c r="I45" s="397"/>
      <c r="J45" s="397"/>
      <c r="K45" s="397"/>
    </row>
  </sheetData>
  <mergeCells count="4">
    <mergeCell ref="E5:K5"/>
    <mergeCell ref="E6:G6"/>
    <mergeCell ref="I6:K6"/>
    <mergeCell ref="A45:K45"/>
  </mergeCells>
  <pageMargins left="0.8" right="0.5" top="0.5" bottom="0.6" header="0.49" footer="0.4"/>
  <pageSetup paperSize="9" scale="94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-0.249977111117893"/>
  </sheetPr>
  <dimension ref="A1:K47"/>
  <sheetViews>
    <sheetView showGridLines="0" topLeftCell="A34" zoomScaleNormal="100" zoomScaleSheetLayoutView="100" workbookViewId="0">
      <selection activeCell="E118" sqref="E118"/>
    </sheetView>
  </sheetViews>
  <sheetFormatPr defaultColWidth="9.109375" defaultRowHeight="20.100000000000001" customHeight="1" x14ac:dyDescent="0.3"/>
  <cols>
    <col min="1" max="1" width="1.44140625" style="148" customWidth="1"/>
    <col min="2" max="2" width="31.6640625" style="155" customWidth="1"/>
    <col min="3" max="3" width="7.88671875" style="156" customWidth="1"/>
    <col min="4" max="4" width="0.88671875" style="148" customWidth="1"/>
    <col min="5" max="5" width="11.33203125" style="9" customWidth="1"/>
    <col min="6" max="6" width="0.88671875" style="9" customWidth="1"/>
    <col min="7" max="7" width="11.33203125" style="9" customWidth="1"/>
    <col min="8" max="8" width="0.88671875" style="9" customWidth="1"/>
    <col min="9" max="9" width="11.33203125" style="9" customWidth="1"/>
    <col min="10" max="10" width="0.88671875" style="9" customWidth="1"/>
    <col min="11" max="11" width="11.33203125" style="9" customWidth="1"/>
    <col min="12" max="16384" width="9.109375" style="148"/>
  </cols>
  <sheetData>
    <row r="1" spans="1:11" ht="20.100000000000001" customHeight="1" x14ac:dyDescent="0.3">
      <c r="A1" s="145" t="s">
        <v>0</v>
      </c>
      <c r="B1" s="172"/>
      <c r="C1" s="173"/>
      <c r="D1" s="172"/>
      <c r="E1" s="174"/>
      <c r="F1" s="174"/>
      <c r="G1" s="174"/>
      <c r="H1" s="174"/>
      <c r="I1" s="174"/>
      <c r="J1" s="174"/>
      <c r="K1" s="174"/>
    </row>
    <row r="2" spans="1:11" ht="20.100000000000001" customHeight="1" x14ac:dyDescent="0.3">
      <c r="A2" s="175" t="s">
        <v>204</v>
      </c>
      <c r="B2" s="149"/>
      <c r="C2" s="152"/>
      <c r="D2" s="176"/>
      <c r="E2" s="10"/>
      <c r="F2" s="10"/>
      <c r="G2" s="10"/>
      <c r="H2" s="10"/>
      <c r="I2" s="43"/>
      <c r="J2" s="43"/>
      <c r="K2" s="43"/>
    </row>
    <row r="3" spans="1:11" ht="20.100000000000001" customHeight="1" x14ac:dyDescent="0.3">
      <c r="A3" s="150" t="s">
        <v>224</v>
      </c>
      <c r="B3" s="150"/>
      <c r="C3" s="154"/>
      <c r="D3" s="177"/>
      <c r="E3" s="366"/>
      <c r="F3" s="366"/>
      <c r="G3" s="366"/>
      <c r="H3" s="366"/>
      <c r="I3" s="366"/>
      <c r="J3" s="366"/>
      <c r="K3" s="366"/>
    </row>
    <row r="4" spans="1:11" ht="20.100000000000001" customHeight="1" x14ac:dyDescent="0.3">
      <c r="A4" s="149"/>
      <c r="B4" s="149"/>
      <c r="C4" s="152"/>
      <c r="D4" s="176"/>
      <c r="E4" s="49"/>
      <c r="F4" s="49"/>
      <c r="G4" s="49"/>
      <c r="H4" s="49"/>
      <c r="I4" s="49"/>
      <c r="J4" s="49"/>
      <c r="K4" s="49"/>
    </row>
    <row r="5" spans="1:11" ht="20.100000000000001" customHeight="1" x14ac:dyDescent="0.3">
      <c r="A5" s="149"/>
      <c r="B5" s="149"/>
      <c r="C5" s="152"/>
      <c r="D5" s="176"/>
      <c r="E5" s="391" t="s">
        <v>2</v>
      </c>
      <c r="F5" s="391"/>
      <c r="G5" s="391" t="s">
        <v>2</v>
      </c>
      <c r="H5" s="391"/>
      <c r="I5" s="391"/>
      <c r="J5" s="391"/>
      <c r="K5" s="391"/>
    </row>
    <row r="6" spans="1:11" ht="20.100000000000001" customHeight="1" x14ac:dyDescent="0.3">
      <c r="D6" s="152"/>
      <c r="E6" s="392" t="s">
        <v>3</v>
      </c>
      <c r="F6" s="392"/>
      <c r="G6" s="392" t="s">
        <v>3</v>
      </c>
      <c r="H6" s="4"/>
      <c r="I6" s="393" t="s">
        <v>4</v>
      </c>
      <c r="J6" s="393"/>
      <c r="K6" s="393" t="s">
        <v>4</v>
      </c>
    </row>
    <row r="7" spans="1:11" ht="20.100000000000001" customHeight="1" x14ac:dyDescent="0.3">
      <c r="A7" s="145"/>
      <c r="B7" s="149"/>
      <c r="C7" s="153"/>
      <c r="D7" s="153"/>
      <c r="E7" s="53" t="s">
        <v>173</v>
      </c>
      <c r="F7" s="54"/>
      <c r="G7" s="53" t="s">
        <v>173</v>
      </c>
      <c r="H7" s="54"/>
      <c r="I7" s="53" t="s">
        <v>173</v>
      </c>
      <c r="J7" s="54"/>
      <c r="K7" s="53" t="s">
        <v>173</v>
      </c>
    </row>
    <row r="8" spans="1:11" ht="20.100000000000001" customHeight="1" x14ac:dyDescent="0.3">
      <c r="A8" s="145"/>
      <c r="B8" s="149"/>
      <c r="C8" s="154" t="s">
        <v>8</v>
      </c>
      <c r="D8" s="153"/>
      <c r="E8" s="55" t="s">
        <v>185</v>
      </c>
      <c r="F8" s="21"/>
      <c r="G8" s="55" t="s">
        <v>128</v>
      </c>
      <c r="H8" s="21"/>
      <c r="I8" s="55" t="s">
        <v>185</v>
      </c>
      <c r="J8" s="21"/>
      <c r="K8" s="55" t="s">
        <v>128</v>
      </c>
    </row>
    <row r="9" spans="1:11" ht="6" customHeight="1" x14ac:dyDescent="0.3">
      <c r="A9" s="157"/>
      <c r="D9" s="156"/>
      <c r="E9" s="300"/>
      <c r="F9" s="5"/>
      <c r="G9" s="5"/>
      <c r="H9" s="5"/>
      <c r="I9" s="300"/>
      <c r="J9" s="5"/>
      <c r="K9" s="5"/>
    </row>
    <row r="10" spans="1:11" ht="20.100000000000001" customHeight="1" x14ac:dyDescent="0.3">
      <c r="A10" s="161" t="s">
        <v>203</v>
      </c>
      <c r="B10" s="179"/>
      <c r="D10" s="156"/>
      <c r="E10" s="301"/>
      <c r="F10" s="181"/>
      <c r="G10" s="180"/>
      <c r="H10" s="181"/>
      <c r="I10" s="301"/>
      <c r="J10" s="181"/>
      <c r="K10" s="180"/>
    </row>
    <row r="11" spans="1:11" ht="6" customHeight="1" x14ac:dyDescent="0.3">
      <c r="A11" s="175"/>
      <c r="B11" s="149"/>
      <c r="D11" s="156"/>
      <c r="E11" s="300"/>
      <c r="F11" s="178"/>
      <c r="G11" s="5"/>
      <c r="H11" s="178"/>
      <c r="I11" s="300"/>
      <c r="J11" s="6"/>
      <c r="K11" s="5"/>
    </row>
    <row r="12" spans="1:11" ht="20.100000000000001" customHeight="1" x14ac:dyDescent="0.3">
      <c r="A12" s="161" t="s">
        <v>70</v>
      </c>
      <c r="E12" s="301"/>
      <c r="F12" s="61"/>
      <c r="G12" s="180"/>
      <c r="H12" s="61"/>
      <c r="I12" s="315"/>
      <c r="J12" s="61"/>
      <c r="K12" s="62"/>
    </row>
    <row r="13" spans="1:11" ht="20.100000000000001" customHeight="1" x14ac:dyDescent="0.3">
      <c r="A13" s="161"/>
      <c r="B13" s="149" t="s">
        <v>71</v>
      </c>
      <c r="E13" s="302"/>
      <c r="F13" s="170"/>
      <c r="G13" s="63"/>
      <c r="H13" s="65"/>
      <c r="I13" s="302"/>
      <c r="J13" s="65"/>
      <c r="K13" s="63"/>
    </row>
    <row r="14" spans="1:11" ht="20.100000000000001" customHeight="1" x14ac:dyDescent="0.3">
      <c r="A14" s="157"/>
      <c r="B14" s="157" t="s">
        <v>209</v>
      </c>
      <c r="E14" s="302"/>
      <c r="F14" s="170"/>
      <c r="G14" s="63"/>
      <c r="H14" s="65"/>
      <c r="I14" s="302"/>
      <c r="J14" s="65"/>
      <c r="K14" s="63"/>
    </row>
    <row r="15" spans="1:11" ht="20.100000000000001" customHeight="1" x14ac:dyDescent="0.3">
      <c r="A15" s="157"/>
      <c r="B15" s="155" t="s">
        <v>210</v>
      </c>
      <c r="C15" s="156" t="s">
        <v>202</v>
      </c>
      <c r="E15" s="302">
        <v>563</v>
      </c>
      <c r="F15" s="170"/>
      <c r="G15" s="63">
        <v>258</v>
      </c>
      <c r="H15" s="65"/>
      <c r="I15" s="302">
        <v>0</v>
      </c>
      <c r="J15" s="65"/>
      <c r="K15" s="63">
        <v>0</v>
      </c>
    </row>
    <row r="16" spans="1:11" ht="6" customHeight="1" x14ac:dyDescent="0.3">
      <c r="A16" s="161"/>
      <c r="E16" s="303"/>
      <c r="F16" s="6"/>
      <c r="G16" s="66"/>
      <c r="H16" s="6"/>
      <c r="I16" s="303"/>
      <c r="J16" s="65"/>
      <c r="K16" s="66"/>
    </row>
    <row r="17" spans="1:11" ht="20.100000000000001" customHeight="1" x14ac:dyDescent="0.3">
      <c r="A17" s="161" t="s">
        <v>220</v>
      </c>
      <c r="E17" s="304">
        <f>SUM(E15:E16)</f>
        <v>563</v>
      </c>
      <c r="F17" s="170"/>
      <c r="G17" s="67">
        <f>SUM(G15:G16)</f>
        <v>258</v>
      </c>
      <c r="H17" s="65"/>
      <c r="I17" s="304">
        <f>SUM(I15:I16)</f>
        <v>0</v>
      </c>
      <c r="J17" s="65"/>
      <c r="K17" s="67">
        <f>SUM(K15:K16)</f>
        <v>0</v>
      </c>
    </row>
    <row r="18" spans="1:11" ht="6" customHeight="1" x14ac:dyDescent="0.3">
      <c r="A18" s="161"/>
      <c r="E18" s="300"/>
      <c r="F18" s="6"/>
      <c r="G18" s="5"/>
      <c r="H18" s="6"/>
      <c r="I18" s="300"/>
      <c r="J18" s="65"/>
      <c r="K18" s="5"/>
    </row>
    <row r="19" spans="1:11" ht="20.100000000000001" customHeight="1" thickBot="1" x14ac:dyDescent="0.35">
      <c r="A19" s="161" t="s">
        <v>161</v>
      </c>
      <c r="E19" s="305">
        <f>SUM('7(6M)'!E39,'8(6M)'!E17)</f>
        <v>-19454</v>
      </c>
      <c r="F19" s="170"/>
      <c r="G19" s="68">
        <f>SUM(G25,G17)</f>
        <v>-100935</v>
      </c>
      <c r="H19" s="65"/>
      <c r="I19" s="305">
        <f>SUM('7(6M)'!I39,'8(6M)'!I17)</f>
        <v>-204</v>
      </c>
      <c r="J19" s="65"/>
      <c r="K19" s="68">
        <f>SUM(K25,K17)</f>
        <v>1389</v>
      </c>
    </row>
    <row r="20" spans="1:11" ht="20.100000000000001" customHeight="1" thickTop="1" x14ac:dyDescent="0.3">
      <c r="A20" s="161"/>
      <c r="E20" s="302"/>
      <c r="F20" s="170"/>
      <c r="G20" s="63"/>
      <c r="H20" s="65"/>
      <c r="I20" s="302"/>
      <c r="J20" s="65"/>
      <c r="K20" s="63"/>
    </row>
    <row r="21" spans="1:11" ht="18" customHeight="1" x14ac:dyDescent="0.3">
      <c r="A21" s="161" t="s">
        <v>241</v>
      </c>
      <c r="B21" s="157"/>
      <c r="C21" s="159"/>
      <c r="D21" s="159"/>
      <c r="E21" s="306"/>
      <c r="F21" s="6"/>
      <c r="G21" s="101"/>
      <c r="H21" s="6"/>
      <c r="I21" s="306"/>
      <c r="J21" s="6"/>
      <c r="K21" s="101"/>
    </row>
    <row r="22" spans="1:11" ht="18" customHeight="1" x14ac:dyDescent="0.3">
      <c r="A22" s="162" t="s">
        <v>112</v>
      </c>
      <c r="B22" s="165"/>
      <c r="C22" s="159"/>
      <c r="D22" s="162"/>
      <c r="E22" s="306">
        <v>-20017</v>
      </c>
      <c r="F22" s="104"/>
      <c r="G22" s="103">
        <v>-101193</v>
      </c>
      <c r="H22" s="104"/>
      <c r="I22" s="307">
        <v>-204</v>
      </c>
      <c r="J22" s="104"/>
      <c r="K22" s="104">
        <v>1389</v>
      </c>
    </row>
    <row r="23" spans="1:11" ht="18" customHeight="1" x14ac:dyDescent="0.3">
      <c r="A23" s="162" t="s">
        <v>66</v>
      </c>
      <c r="B23" s="162"/>
      <c r="C23" s="159"/>
      <c r="D23" s="162"/>
      <c r="E23" s="308">
        <v>0</v>
      </c>
      <c r="F23" s="166"/>
      <c r="G23" s="160">
        <v>0</v>
      </c>
      <c r="H23" s="104"/>
      <c r="I23" s="308">
        <v>0</v>
      </c>
      <c r="J23" s="166"/>
      <c r="K23" s="167">
        <v>0</v>
      </c>
    </row>
    <row r="24" spans="1:11" ht="6" customHeight="1" x14ac:dyDescent="0.3">
      <c r="A24" s="161"/>
      <c r="B24" s="157"/>
      <c r="C24" s="159"/>
      <c r="D24" s="159"/>
      <c r="E24" s="307"/>
      <c r="F24" s="6"/>
      <c r="G24" s="103"/>
      <c r="H24" s="6"/>
      <c r="I24" s="307"/>
      <c r="J24" s="6"/>
      <c r="K24" s="103"/>
    </row>
    <row r="25" spans="1:11" ht="18" customHeight="1" thickBot="1" x14ac:dyDescent="0.35">
      <c r="A25" s="161"/>
      <c r="B25" s="161"/>
      <c r="C25" s="159"/>
      <c r="D25" s="159"/>
      <c r="E25" s="309">
        <f>SUM(E22:E23)</f>
        <v>-20017</v>
      </c>
      <c r="F25" s="6"/>
      <c r="G25" s="100">
        <f>SUM(G22:G24)</f>
        <v>-101193</v>
      </c>
      <c r="H25" s="6"/>
      <c r="I25" s="309">
        <f>SUM(I22:I23)</f>
        <v>-204</v>
      </c>
      <c r="J25" s="6"/>
      <c r="K25" s="100">
        <f>SUM(K22:K24)</f>
        <v>1389</v>
      </c>
    </row>
    <row r="26" spans="1:11" ht="18" customHeight="1" thickTop="1" x14ac:dyDescent="0.3">
      <c r="A26" s="161"/>
      <c r="B26" s="161"/>
      <c r="C26" s="159"/>
      <c r="D26" s="159"/>
      <c r="E26" s="310"/>
      <c r="F26" s="6"/>
      <c r="G26" s="168"/>
      <c r="H26" s="6"/>
      <c r="I26" s="310"/>
      <c r="J26" s="6"/>
      <c r="K26" s="168"/>
    </row>
    <row r="27" spans="1:11" ht="20.100000000000001" customHeight="1" x14ac:dyDescent="0.3">
      <c r="A27" s="161" t="s">
        <v>162</v>
      </c>
      <c r="B27" s="149"/>
      <c r="D27" s="156"/>
      <c r="E27" s="300"/>
      <c r="F27" s="6"/>
      <c r="G27" s="5"/>
      <c r="H27" s="6"/>
      <c r="I27" s="300"/>
      <c r="J27" s="6"/>
      <c r="K27" s="5"/>
    </row>
    <row r="28" spans="1:11" ht="20.100000000000001" customHeight="1" x14ac:dyDescent="0.3">
      <c r="A28" s="162" t="s">
        <v>112</v>
      </c>
      <c r="B28" s="149"/>
      <c r="D28" s="156"/>
      <c r="E28" s="306">
        <v>-19454</v>
      </c>
      <c r="F28" s="6"/>
      <c r="G28" s="5">
        <v>-100935</v>
      </c>
      <c r="H28" s="6"/>
      <c r="I28" s="300">
        <v>-204</v>
      </c>
      <c r="J28" s="6"/>
      <c r="K28" s="5">
        <v>1389</v>
      </c>
    </row>
    <row r="29" spans="1:11" ht="20.100000000000001" customHeight="1" x14ac:dyDescent="0.3">
      <c r="A29" s="162" t="s">
        <v>66</v>
      </c>
      <c r="D29" s="156"/>
      <c r="E29" s="308">
        <v>0</v>
      </c>
      <c r="F29" s="178"/>
      <c r="G29" s="71">
        <v>0</v>
      </c>
      <c r="H29" s="178"/>
      <c r="I29" s="316">
        <v>0</v>
      </c>
      <c r="J29" s="6"/>
      <c r="K29" s="7">
        <v>0</v>
      </c>
    </row>
    <row r="30" spans="1:11" ht="6" customHeight="1" x14ac:dyDescent="0.3">
      <c r="A30" s="175"/>
      <c r="B30" s="149"/>
      <c r="D30" s="156"/>
      <c r="E30" s="300"/>
      <c r="F30" s="178"/>
      <c r="G30" s="5"/>
      <c r="H30" s="178"/>
      <c r="I30" s="300"/>
      <c r="J30" s="6"/>
      <c r="K30" s="5"/>
    </row>
    <row r="31" spans="1:11" ht="20.100000000000001" customHeight="1" thickBot="1" x14ac:dyDescent="0.35">
      <c r="A31" s="161"/>
      <c r="D31" s="156"/>
      <c r="E31" s="311">
        <f>SUM(E28:E29)</f>
        <v>-19454</v>
      </c>
      <c r="F31" s="182"/>
      <c r="G31" s="72">
        <f>SUM(G28:G30)</f>
        <v>-100935</v>
      </c>
      <c r="H31" s="182"/>
      <c r="I31" s="311">
        <f>SUM(I28:I29)</f>
        <v>-204</v>
      </c>
      <c r="J31" s="61"/>
      <c r="K31" s="72">
        <f>SUM(K28:K30)</f>
        <v>1389</v>
      </c>
    </row>
    <row r="32" spans="1:11" ht="20.100000000000001" customHeight="1" thickTop="1" x14ac:dyDescent="0.3">
      <c r="A32" s="161"/>
      <c r="D32" s="156"/>
      <c r="E32" s="62"/>
      <c r="F32" s="182"/>
      <c r="G32" s="62"/>
      <c r="H32" s="182"/>
      <c r="I32" s="62"/>
      <c r="J32" s="61"/>
      <c r="K32" s="62"/>
    </row>
    <row r="33" spans="1:11" ht="18" customHeight="1" x14ac:dyDescent="0.3">
      <c r="A33" s="161"/>
      <c r="B33" s="158"/>
      <c r="C33" s="159"/>
      <c r="D33" s="159"/>
      <c r="E33" s="169" t="s">
        <v>67</v>
      </c>
      <c r="F33" s="6"/>
      <c r="G33" s="169" t="s">
        <v>67</v>
      </c>
      <c r="H33" s="6"/>
      <c r="I33" s="169" t="s">
        <v>67</v>
      </c>
      <c r="J33" s="6"/>
      <c r="K33" s="169" t="s">
        <v>67</v>
      </c>
    </row>
    <row r="34" spans="1:11" ht="6" customHeight="1" x14ac:dyDescent="0.3">
      <c r="A34" s="161"/>
      <c r="B34" s="158"/>
      <c r="C34" s="159"/>
      <c r="D34" s="159"/>
      <c r="E34" s="310"/>
      <c r="F34" s="170"/>
      <c r="G34" s="168"/>
      <c r="H34" s="6"/>
      <c r="I34" s="310"/>
      <c r="J34" s="6"/>
      <c r="K34" s="168"/>
    </row>
    <row r="35" spans="1:11" ht="18" customHeight="1" x14ac:dyDescent="0.3">
      <c r="A35" s="161" t="s">
        <v>158</v>
      </c>
      <c r="B35" s="161"/>
      <c r="C35" s="159"/>
      <c r="D35" s="159"/>
      <c r="E35" s="310"/>
      <c r="F35" s="170"/>
      <c r="G35" s="168"/>
      <c r="H35" s="6"/>
      <c r="I35" s="310"/>
      <c r="J35" s="6"/>
      <c r="K35" s="168"/>
    </row>
    <row r="36" spans="1:11" ht="6" customHeight="1" x14ac:dyDescent="0.3">
      <c r="A36" s="161"/>
      <c r="B36" s="161"/>
      <c r="C36" s="159"/>
      <c r="D36" s="159"/>
      <c r="E36" s="310"/>
      <c r="F36" s="170"/>
      <c r="G36" s="168"/>
      <c r="H36" s="170"/>
      <c r="I36" s="310"/>
      <c r="J36" s="170"/>
      <c r="K36" s="270"/>
    </row>
    <row r="37" spans="1:11" ht="18" customHeight="1" x14ac:dyDescent="0.3">
      <c r="A37" s="162" t="s">
        <v>159</v>
      </c>
      <c r="B37" s="162"/>
      <c r="C37" s="378"/>
      <c r="D37" s="159"/>
      <c r="E37" s="312">
        <v>-0.02</v>
      </c>
      <c r="F37" s="109"/>
      <c r="G37" s="108">
        <v>-0.08</v>
      </c>
      <c r="H37" s="110"/>
      <c r="I37" s="314" t="s">
        <v>235</v>
      </c>
      <c r="J37" s="110"/>
      <c r="K37" s="171" t="s">
        <v>236</v>
      </c>
    </row>
    <row r="38" spans="1:11" ht="6" customHeight="1" x14ac:dyDescent="0.3">
      <c r="A38" s="162"/>
      <c r="B38" s="162"/>
      <c r="C38" s="159"/>
      <c r="D38" s="159"/>
      <c r="E38" s="313"/>
      <c r="F38" s="111"/>
      <c r="G38" s="144"/>
      <c r="H38" s="111"/>
      <c r="I38" s="314"/>
      <c r="J38" s="111"/>
      <c r="K38" s="141"/>
    </row>
    <row r="39" spans="1:11" ht="18" customHeight="1" x14ac:dyDescent="0.3">
      <c r="A39" s="162" t="s">
        <v>160</v>
      </c>
      <c r="B39" s="162"/>
      <c r="C39" s="159"/>
      <c r="D39" s="159"/>
      <c r="E39" s="312">
        <v>-0.02</v>
      </c>
      <c r="F39" s="109"/>
      <c r="G39" s="108">
        <v>-0.08</v>
      </c>
      <c r="H39" s="110"/>
      <c r="I39" s="314" t="s">
        <v>235</v>
      </c>
      <c r="J39" s="110"/>
      <c r="K39" s="171" t="s">
        <v>236</v>
      </c>
    </row>
    <row r="40" spans="1:11" ht="18" customHeight="1" x14ac:dyDescent="0.3">
      <c r="A40" s="162"/>
      <c r="B40" s="162"/>
      <c r="C40" s="159"/>
      <c r="D40" s="159"/>
      <c r="E40" s="108"/>
      <c r="F40" s="109"/>
      <c r="G40" s="108"/>
      <c r="H40" s="110"/>
      <c r="I40" s="171"/>
      <c r="J40" s="110"/>
      <c r="K40" s="141"/>
    </row>
    <row r="41" spans="1:11" ht="20.100000000000001" customHeight="1" x14ac:dyDescent="0.3">
      <c r="A41" s="161"/>
      <c r="D41" s="156"/>
      <c r="F41" s="183"/>
      <c r="H41" s="62"/>
      <c r="I41" s="62"/>
      <c r="J41" s="62"/>
      <c r="K41" s="62"/>
    </row>
    <row r="42" spans="1:11" ht="20.100000000000001" customHeight="1" x14ac:dyDescent="0.3">
      <c r="A42" s="161"/>
      <c r="D42" s="156"/>
      <c r="E42" s="62"/>
      <c r="F42" s="183"/>
      <c r="G42" s="62"/>
      <c r="H42" s="62"/>
      <c r="I42" s="62"/>
      <c r="J42" s="62"/>
      <c r="K42" s="62"/>
    </row>
    <row r="43" spans="1:11" s="162" customFormat="1" ht="20.25" customHeight="1" x14ac:dyDescent="0.3">
      <c r="E43" s="184"/>
      <c r="G43" s="184"/>
      <c r="I43" s="184"/>
      <c r="K43" s="184"/>
    </row>
    <row r="44" spans="1:11" s="162" customFormat="1" ht="20.25" customHeight="1" x14ac:dyDescent="0.3">
      <c r="E44" s="184"/>
      <c r="G44" s="184"/>
      <c r="I44" s="184"/>
      <c r="K44" s="184"/>
    </row>
    <row r="45" spans="1:11" s="162" customFormat="1" ht="20.25" customHeight="1" x14ac:dyDescent="0.3">
      <c r="E45" s="184"/>
      <c r="G45" s="184"/>
      <c r="I45" s="184"/>
      <c r="K45" s="184"/>
    </row>
    <row r="46" spans="1:11" s="162" customFormat="1" ht="17.25" customHeight="1" x14ac:dyDescent="0.3">
      <c r="E46" s="184"/>
      <c r="G46" s="184"/>
      <c r="I46" s="184"/>
      <c r="K46" s="184"/>
    </row>
    <row r="47" spans="1:11" ht="21.9" customHeight="1" x14ac:dyDescent="0.3">
      <c r="A47" s="185" t="str">
        <f>'5(3M)'!A45:K45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47" s="150"/>
      <c r="C47" s="186"/>
      <c r="D47" s="186"/>
      <c r="E47" s="7"/>
      <c r="F47" s="187"/>
      <c r="G47" s="7"/>
      <c r="H47" s="7"/>
      <c r="I47" s="7"/>
      <c r="J47" s="7"/>
      <c r="K47" s="7"/>
    </row>
  </sheetData>
  <mergeCells count="3">
    <mergeCell ref="E5:K5"/>
    <mergeCell ref="E6:G6"/>
    <mergeCell ref="I6:K6"/>
  </mergeCells>
  <pageMargins left="0.8" right="0.5" top="0.5" bottom="0.6" header="0.49" footer="0.4"/>
  <pageSetup paperSize="9" scale="94" firstPageNumber="8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-0.249977111117893"/>
  </sheetPr>
  <dimension ref="A1:AC38"/>
  <sheetViews>
    <sheetView showGridLines="0" topLeftCell="E95" zoomScale="80" zoomScaleNormal="80" zoomScaleSheetLayoutView="86" workbookViewId="0">
      <selection activeCell="E118" sqref="E118"/>
    </sheetView>
  </sheetViews>
  <sheetFormatPr defaultColWidth="9.109375" defaultRowHeight="21.75" customHeight="1" x14ac:dyDescent="0.3"/>
  <cols>
    <col min="1" max="1" width="1.6640625" style="190" customWidth="1"/>
    <col min="2" max="2" width="37" style="190" customWidth="1"/>
    <col min="3" max="3" width="10.44140625" style="190" customWidth="1"/>
    <col min="4" max="4" width="0.6640625" style="190" customWidth="1"/>
    <col min="5" max="5" width="10.33203125" style="192" customWidth="1"/>
    <col min="6" max="6" width="0.6640625" style="192" customWidth="1"/>
    <col min="7" max="7" width="8.33203125" style="192" customWidth="1"/>
    <col min="8" max="8" width="0.6640625" style="192" customWidth="1"/>
    <col min="9" max="9" width="13.88671875" style="192" customWidth="1"/>
    <col min="10" max="10" width="0.6640625" style="192" customWidth="1"/>
    <col min="11" max="11" width="12.33203125" style="192" customWidth="1"/>
    <col min="12" max="12" width="0.6640625" style="192" customWidth="1"/>
    <col min="13" max="13" width="10.44140625" style="192" customWidth="1"/>
    <col min="14" max="14" width="0.6640625" style="192" customWidth="1"/>
    <col min="15" max="15" width="13.109375" style="12" customWidth="1"/>
    <col min="16" max="16" width="0.6640625" style="192" customWidth="1"/>
    <col min="17" max="17" width="10.109375" style="192" customWidth="1"/>
    <col min="18" max="18" width="0.6640625" style="192" customWidth="1"/>
    <col min="19" max="19" width="12.44140625" style="192" customWidth="1"/>
    <col min="20" max="20" width="0.6640625" style="192" customWidth="1"/>
    <col min="21" max="21" width="11.6640625" style="192" customWidth="1"/>
    <col min="22" max="22" width="0.6640625" style="192" customWidth="1"/>
    <col min="23" max="23" width="11.44140625" style="192" customWidth="1"/>
    <col min="24" max="24" width="0.6640625" style="192" customWidth="1"/>
    <col min="25" max="25" width="11.109375" style="192" customWidth="1"/>
    <col min="26" max="26" width="0.6640625" style="192" customWidth="1"/>
    <col min="27" max="27" width="10.33203125" style="192" customWidth="1"/>
    <col min="28" max="28" width="0.6640625" style="192" customWidth="1"/>
    <col min="29" max="29" width="9.88671875" style="190" customWidth="1"/>
    <col min="30" max="16384" width="9.109375" style="190"/>
  </cols>
  <sheetData>
    <row r="1" spans="1:29" ht="21.75" customHeight="1" x14ac:dyDescent="0.3">
      <c r="A1" s="189" t="s">
        <v>0</v>
      </c>
      <c r="AA1" s="33"/>
      <c r="AB1" s="33"/>
    </row>
    <row r="2" spans="1:29" ht="21.75" customHeight="1" x14ac:dyDescent="0.3">
      <c r="A2" s="295" t="s">
        <v>201</v>
      </c>
      <c r="B2" s="295"/>
      <c r="C2" s="384"/>
      <c r="D2" s="384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3"/>
      <c r="P2" s="13"/>
      <c r="Q2" s="15"/>
      <c r="R2" s="15"/>
      <c r="S2" s="15"/>
      <c r="T2" s="15"/>
      <c r="U2" s="15"/>
      <c r="V2" s="13"/>
      <c r="W2" s="15"/>
      <c r="X2" s="13"/>
      <c r="Y2" s="15"/>
      <c r="Z2" s="13"/>
      <c r="AA2" s="15"/>
      <c r="AB2" s="15"/>
      <c r="AC2" s="317"/>
    </row>
    <row r="3" spans="1:29" ht="21.75" customHeight="1" x14ac:dyDescent="0.3">
      <c r="A3" s="196" t="s">
        <v>225</v>
      </c>
      <c r="B3" s="196"/>
      <c r="C3" s="196"/>
      <c r="D3" s="196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6"/>
      <c r="P3" s="16"/>
      <c r="Q3" s="18"/>
      <c r="R3" s="18"/>
      <c r="S3" s="18"/>
      <c r="T3" s="18"/>
      <c r="U3" s="18"/>
      <c r="V3" s="16"/>
      <c r="W3" s="18"/>
      <c r="X3" s="16"/>
      <c r="Y3" s="18"/>
      <c r="Z3" s="16"/>
      <c r="AA3" s="18"/>
      <c r="AB3" s="18"/>
      <c r="AC3" s="318"/>
    </row>
    <row r="4" spans="1:29" ht="21.75" customHeight="1" x14ac:dyDescent="0.3">
      <c r="A4" s="295"/>
      <c r="B4" s="295"/>
      <c r="C4" s="384"/>
      <c r="D4" s="384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3"/>
      <c r="P4" s="13"/>
      <c r="Q4" s="19"/>
      <c r="R4" s="19"/>
      <c r="S4" s="19"/>
      <c r="T4" s="19"/>
      <c r="U4" s="19"/>
      <c r="V4" s="13"/>
      <c r="W4" s="19"/>
      <c r="X4" s="13"/>
      <c r="Y4" s="19"/>
      <c r="Z4" s="13"/>
      <c r="AA4" s="19"/>
      <c r="AB4" s="19"/>
      <c r="AC4" s="203"/>
    </row>
    <row r="5" spans="1:29" ht="21.75" customHeight="1" x14ac:dyDescent="0.3">
      <c r="A5" s="295"/>
      <c r="B5" s="295"/>
      <c r="C5" s="384"/>
      <c r="D5" s="384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6"/>
      <c r="P5" s="16"/>
      <c r="Q5" s="18"/>
      <c r="R5" s="18"/>
      <c r="S5" s="18"/>
      <c r="T5" s="18"/>
      <c r="U5" s="18"/>
      <c r="V5" s="16"/>
      <c r="W5" s="18"/>
      <c r="X5" s="16"/>
      <c r="Y5" s="18"/>
      <c r="Z5" s="16"/>
      <c r="AA5" s="190"/>
      <c r="AB5" s="319"/>
      <c r="AC5" s="3" t="s">
        <v>2</v>
      </c>
    </row>
    <row r="6" spans="1:29" ht="21.75" customHeight="1" x14ac:dyDescent="0.3">
      <c r="A6" s="200"/>
      <c r="B6" s="200"/>
      <c r="C6" s="200"/>
      <c r="D6" s="200"/>
      <c r="E6" s="398" t="s">
        <v>3</v>
      </c>
      <c r="F6" s="398"/>
      <c r="G6" s="398"/>
      <c r="H6" s="398"/>
      <c r="I6" s="398"/>
      <c r="J6" s="398"/>
      <c r="K6" s="398"/>
      <c r="L6" s="398"/>
      <c r="M6" s="398"/>
      <c r="N6" s="398"/>
      <c r="O6" s="398"/>
      <c r="P6" s="398"/>
      <c r="Q6" s="398"/>
      <c r="R6" s="398"/>
      <c r="S6" s="398"/>
      <c r="T6" s="398"/>
      <c r="U6" s="398"/>
      <c r="V6" s="398"/>
      <c r="W6" s="398"/>
      <c r="X6" s="398"/>
      <c r="Y6" s="398"/>
      <c r="Z6" s="398"/>
      <c r="AA6" s="398"/>
      <c r="AB6" s="320"/>
      <c r="AC6" s="321"/>
    </row>
    <row r="7" spans="1:29" ht="21.75" customHeight="1" x14ac:dyDescent="0.3">
      <c r="A7" s="200"/>
      <c r="B7" s="200"/>
      <c r="C7" s="200"/>
      <c r="D7" s="200"/>
      <c r="E7" s="398" t="s">
        <v>113</v>
      </c>
      <c r="F7" s="398"/>
      <c r="G7" s="398"/>
      <c r="H7" s="398"/>
      <c r="I7" s="398"/>
      <c r="J7" s="398"/>
      <c r="K7" s="398"/>
      <c r="L7" s="398"/>
      <c r="M7" s="398"/>
      <c r="N7" s="398"/>
      <c r="O7" s="398"/>
      <c r="P7" s="398"/>
      <c r="Q7" s="398"/>
      <c r="R7" s="398"/>
      <c r="S7" s="398"/>
      <c r="T7" s="398"/>
      <c r="U7" s="398"/>
      <c r="V7" s="398"/>
      <c r="W7" s="398"/>
      <c r="X7" s="398"/>
      <c r="Y7" s="398"/>
      <c r="Z7" s="322"/>
      <c r="AA7" s="322"/>
      <c r="AB7" s="322"/>
      <c r="AC7" s="203"/>
    </row>
    <row r="8" spans="1:29" ht="21.75" customHeight="1" x14ac:dyDescent="0.3">
      <c r="A8" s="200"/>
      <c r="B8" s="200"/>
      <c r="C8" s="200"/>
      <c r="D8" s="200"/>
      <c r="E8" s="322"/>
      <c r="F8" s="322"/>
      <c r="G8" s="322"/>
      <c r="H8" s="322"/>
      <c r="I8" s="322"/>
      <c r="J8" s="322"/>
      <c r="K8" s="322"/>
      <c r="L8" s="322"/>
      <c r="M8" s="322"/>
      <c r="N8" s="322"/>
      <c r="O8" s="322"/>
      <c r="P8" s="322"/>
      <c r="Q8" s="399" t="s">
        <v>111</v>
      </c>
      <c r="R8" s="399"/>
      <c r="S8" s="399"/>
      <c r="T8" s="399"/>
      <c r="U8" s="399"/>
      <c r="V8" s="399"/>
      <c r="W8" s="399"/>
      <c r="X8" s="322"/>
      <c r="Y8" s="322"/>
      <c r="Z8" s="322"/>
      <c r="AA8" s="322"/>
      <c r="AB8" s="322"/>
      <c r="AC8" s="203"/>
    </row>
    <row r="9" spans="1:29" ht="21.75" customHeight="1" x14ac:dyDescent="0.3">
      <c r="A9" s="200"/>
      <c r="B9" s="200"/>
      <c r="C9" s="200"/>
      <c r="D9" s="200"/>
      <c r="E9" s="322"/>
      <c r="F9" s="322"/>
      <c r="G9" s="322"/>
      <c r="H9" s="322"/>
      <c r="I9" s="322"/>
      <c r="J9" s="322"/>
      <c r="K9" s="322"/>
      <c r="L9" s="322"/>
      <c r="M9" s="322"/>
      <c r="N9" s="322"/>
      <c r="O9" s="322"/>
      <c r="P9" s="322"/>
      <c r="Q9" s="322"/>
      <c r="R9" s="322"/>
      <c r="S9" s="323"/>
      <c r="T9" s="322"/>
      <c r="U9" s="202" t="s">
        <v>138</v>
      </c>
      <c r="V9" s="322"/>
      <c r="W9" s="323"/>
      <c r="X9" s="322"/>
      <c r="Y9" s="322"/>
      <c r="Z9" s="322"/>
      <c r="AA9" s="322"/>
      <c r="AB9" s="322"/>
      <c r="AC9" s="322"/>
    </row>
    <row r="10" spans="1:29" ht="21.75" customHeight="1" x14ac:dyDescent="0.3">
      <c r="A10" s="200"/>
      <c r="B10" s="200"/>
      <c r="C10" s="200"/>
      <c r="D10" s="200"/>
      <c r="E10" s="322"/>
      <c r="F10" s="322"/>
      <c r="G10" s="322"/>
      <c r="H10" s="322"/>
      <c r="I10" s="202" t="s">
        <v>211</v>
      </c>
      <c r="J10" s="322"/>
      <c r="K10" s="322"/>
      <c r="L10" s="322"/>
      <c r="M10" s="322"/>
      <c r="N10" s="322"/>
      <c r="O10" s="322"/>
      <c r="P10" s="322"/>
      <c r="Q10" s="322"/>
      <c r="R10" s="322"/>
      <c r="S10" s="323" t="s">
        <v>142</v>
      </c>
      <c r="T10" s="322"/>
      <c r="U10" s="202" t="s">
        <v>139</v>
      </c>
      <c r="V10" s="322"/>
      <c r="W10" s="323" t="s">
        <v>79</v>
      </c>
      <c r="X10" s="322"/>
      <c r="Y10" s="190"/>
      <c r="Z10" s="322"/>
      <c r="AA10" s="322"/>
      <c r="AB10" s="322"/>
      <c r="AC10" s="322"/>
    </row>
    <row r="11" spans="1:29" ht="21.75" customHeight="1" x14ac:dyDescent="0.3">
      <c r="A11" s="200"/>
      <c r="B11" s="200"/>
      <c r="C11" s="200"/>
      <c r="D11" s="200"/>
      <c r="E11" s="202" t="s">
        <v>150</v>
      </c>
      <c r="F11" s="322"/>
      <c r="G11" s="322"/>
      <c r="H11" s="322"/>
      <c r="I11" s="21" t="s">
        <v>212</v>
      </c>
      <c r="J11" s="322"/>
      <c r="K11" s="322"/>
      <c r="L11" s="322"/>
      <c r="M11" s="322"/>
      <c r="N11" s="322"/>
      <c r="O11" s="322"/>
      <c r="P11" s="322"/>
      <c r="Q11" s="202" t="s">
        <v>146</v>
      </c>
      <c r="R11" s="322"/>
      <c r="S11" s="324" t="s">
        <v>143</v>
      </c>
      <c r="T11" s="322"/>
      <c r="U11" s="202" t="s">
        <v>140</v>
      </c>
      <c r="V11" s="322"/>
      <c r="W11" s="323" t="s">
        <v>176</v>
      </c>
      <c r="X11" s="322"/>
      <c r="Y11" s="323" t="s">
        <v>72</v>
      </c>
      <c r="Z11" s="322"/>
      <c r="AA11" s="202" t="s">
        <v>217</v>
      </c>
      <c r="AB11" s="322"/>
      <c r="AC11" s="322"/>
    </row>
    <row r="12" spans="1:29" s="200" customFormat="1" ht="21.75" customHeight="1" x14ac:dyDescent="0.3">
      <c r="E12" s="21" t="s">
        <v>149</v>
      </c>
      <c r="F12" s="325"/>
      <c r="G12" s="21" t="s">
        <v>73</v>
      </c>
      <c r="H12" s="21"/>
      <c r="I12" s="202" t="s">
        <v>214</v>
      </c>
      <c r="J12" s="21"/>
      <c r="K12" s="21" t="s">
        <v>177</v>
      </c>
      <c r="L12" s="21"/>
      <c r="M12" s="21" t="s">
        <v>83</v>
      </c>
      <c r="N12" s="21"/>
      <c r="O12" s="202" t="s">
        <v>74</v>
      </c>
      <c r="P12" s="202"/>
      <c r="Q12" s="202" t="s">
        <v>147</v>
      </c>
      <c r="R12" s="202"/>
      <c r="S12" s="326" t="s">
        <v>144</v>
      </c>
      <c r="T12" s="202"/>
      <c r="U12" s="202" t="s">
        <v>141</v>
      </c>
      <c r="V12" s="202"/>
      <c r="W12" s="326" t="s">
        <v>178</v>
      </c>
      <c r="X12" s="202"/>
      <c r="Y12" s="323" t="s">
        <v>215</v>
      </c>
      <c r="Z12" s="202"/>
      <c r="AA12" s="202" t="s">
        <v>219</v>
      </c>
      <c r="AB12" s="202"/>
      <c r="AC12" s="202" t="s">
        <v>72</v>
      </c>
    </row>
    <row r="13" spans="1:29" s="200" customFormat="1" ht="21.75" customHeight="1" x14ac:dyDescent="0.3">
      <c r="C13" s="385" t="s">
        <v>8</v>
      </c>
      <c r="E13" s="3" t="s">
        <v>76</v>
      </c>
      <c r="F13" s="325"/>
      <c r="G13" s="3" t="s">
        <v>77</v>
      </c>
      <c r="H13" s="21"/>
      <c r="I13" s="3" t="s">
        <v>213</v>
      </c>
      <c r="J13" s="21"/>
      <c r="K13" s="327" t="s">
        <v>120</v>
      </c>
      <c r="L13" s="21"/>
      <c r="M13" s="3" t="s">
        <v>85</v>
      </c>
      <c r="N13" s="21"/>
      <c r="O13" s="204" t="s">
        <v>78</v>
      </c>
      <c r="P13" s="202"/>
      <c r="Q13" s="328" t="s">
        <v>148</v>
      </c>
      <c r="R13" s="202"/>
      <c r="S13" s="328" t="s">
        <v>145</v>
      </c>
      <c r="T13" s="202"/>
      <c r="U13" s="204" t="s">
        <v>179</v>
      </c>
      <c r="V13" s="202"/>
      <c r="W13" s="328" t="s">
        <v>137</v>
      </c>
      <c r="X13" s="202"/>
      <c r="Y13" s="329" t="s">
        <v>216</v>
      </c>
      <c r="Z13" s="202"/>
      <c r="AA13" s="204" t="s">
        <v>218</v>
      </c>
      <c r="AB13" s="202"/>
      <c r="AC13" s="330" t="s">
        <v>137</v>
      </c>
    </row>
    <row r="14" spans="1:29" s="200" customFormat="1" ht="21.75" customHeight="1" x14ac:dyDescent="0.3">
      <c r="E14" s="21"/>
      <c r="F14" s="325"/>
      <c r="G14" s="21"/>
      <c r="H14" s="21"/>
      <c r="I14" s="21"/>
      <c r="J14" s="21"/>
      <c r="K14" s="21"/>
      <c r="L14" s="21"/>
      <c r="M14" s="21"/>
      <c r="N14" s="21"/>
      <c r="O14" s="202"/>
      <c r="P14" s="202"/>
      <c r="Q14" s="202"/>
      <c r="R14" s="202"/>
      <c r="S14" s="202"/>
      <c r="T14" s="202"/>
      <c r="U14" s="202"/>
      <c r="V14" s="202"/>
      <c r="W14" s="202"/>
      <c r="X14" s="202"/>
      <c r="Y14" s="202"/>
      <c r="Z14" s="202"/>
      <c r="AA14" s="202"/>
      <c r="AB14" s="202"/>
      <c r="AC14" s="202"/>
    </row>
    <row r="15" spans="1:29" s="200" customFormat="1" ht="21.75" customHeight="1" x14ac:dyDescent="0.3">
      <c r="A15" s="188" t="s">
        <v>134</v>
      </c>
      <c r="E15" s="26">
        <v>650060</v>
      </c>
      <c r="F15" s="26"/>
      <c r="G15" s="26">
        <v>132612</v>
      </c>
      <c r="H15" s="331"/>
      <c r="I15" s="26">
        <v>-20106</v>
      </c>
      <c r="J15" s="331"/>
      <c r="K15" s="26">
        <v>387835</v>
      </c>
      <c r="L15" s="331"/>
      <c r="M15" s="26">
        <v>0</v>
      </c>
      <c r="N15" s="331"/>
      <c r="O15" s="26">
        <v>-609205</v>
      </c>
      <c r="P15" s="26"/>
      <c r="Q15" s="331">
        <v>4538</v>
      </c>
      <c r="R15" s="5"/>
      <c r="S15" s="26">
        <v>-27341</v>
      </c>
      <c r="T15" s="332"/>
      <c r="U15" s="26">
        <v>-471</v>
      </c>
      <c r="V15" s="332">
        <v>0</v>
      </c>
      <c r="W15" s="26">
        <f>SUM(Q15:U15)</f>
        <v>-23274</v>
      </c>
      <c r="X15" s="13"/>
      <c r="Y15" s="26">
        <f>SUM(W15,E15:O15)</f>
        <v>517922</v>
      </c>
      <c r="Z15" s="13"/>
      <c r="AA15" s="13">
        <v>0</v>
      </c>
      <c r="AB15" s="13"/>
      <c r="AC15" s="13">
        <f>SUM(Y15:AA15)</f>
        <v>517922</v>
      </c>
    </row>
    <row r="16" spans="1:29" s="200" customFormat="1" ht="6" customHeight="1" x14ac:dyDescent="0.3">
      <c r="A16" s="188"/>
      <c r="E16" s="13"/>
      <c r="F16" s="333"/>
      <c r="G16" s="13"/>
      <c r="H16" s="13"/>
      <c r="I16" s="13"/>
      <c r="J16" s="13"/>
      <c r="K16" s="13"/>
      <c r="L16" s="13"/>
      <c r="M16" s="13"/>
      <c r="N16" s="13"/>
      <c r="O16" s="13"/>
      <c r="P16" s="205"/>
      <c r="Q16" s="13"/>
      <c r="R16" s="205"/>
      <c r="S16" s="13"/>
      <c r="T16" s="205"/>
      <c r="U16" s="205"/>
      <c r="V16" s="205"/>
      <c r="W16" s="205"/>
      <c r="X16" s="205"/>
      <c r="Y16" s="205"/>
      <c r="Z16" s="205"/>
      <c r="AA16" s="205"/>
      <c r="AB16" s="205"/>
      <c r="AC16" s="205"/>
    </row>
    <row r="17" spans="1:29" s="335" customFormat="1" ht="21.75" customHeight="1" x14ac:dyDescent="0.3">
      <c r="A17" s="189" t="s">
        <v>80</v>
      </c>
      <c r="B17" s="334"/>
      <c r="C17" s="334"/>
      <c r="D17" s="334"/>
      <c r="E17" s="26"/>
      <c r="F17" s="26"/>
      <c r="G17" s="26"/>
      <c r="H17" s="205"/>
      <c r="I17" s="26"/>
      <c r="J17" s="205"/>
      <c r="K17" s="26"/>
      <c r="L17" s="205"/>
      <c r="M17" s="26"/>
      <c r="N17" s="205"/>
      <c r="O17" s="26"/>
      <c r="P17" s="26"/>
      <c r="Q17" s="26"/>
      <c r="R17" s="205"/>
      <c r="S17" s="26"/>
      <c r="T17" s="205"/>
      <c r="U17" s="26"/>
      <c r="V17" s="205"/>
      <c r="W17" s="26"/>
      <c r="X17" s="5"/>
      <c r="Y17" s="26"/>
      <c r="Z17" s="5"/>
      <c r="AA17" s="26"/>
      <c r="AB17" s="5"/>
      <c r="AC17" s="26"/>
    </row>
    <row r="18" spans="1:29" s="335" customFormat="1" ht="21.75" customHeight="1" x14ac:dyDescent="0.3">
      <c r="A18" s="190" t="s">
        <v>227</v>
      </c>
      <c r="B18" s="334"/>
      <c r="C18" s="334"/>
      <c r="D18" s="334"/>
      <c r="E18" s="26">
        <v>0</v>
      </c>
      <c r="F18" s="26"/>
      <c r="G18" s="26">
        <v>0</v>
      </c>
      <c r="H18" s="205"/>
      <c r="I18" s="26">
        <v>0</v>
      </c>
      <c r="J18" s="205"/>
      <c r="K18" s="26">
        <v>0</v>
      </c>
      <c r="L18" s="205"/>
      <c r="M18" s="26">
        <v>0</v>
      </c>
      <c r="N18" s="205"/>
      <c r="O18" s="26">
        <v>4538</v>
      </c>
      <c r="P18" s="26"/>
      <c r="Q18" s="26">
        <v>-4538</v>
      </c>
      <c r="R18" s="205"/>
      <c r="S18" s="26">
        <v>0</v>
      </c>
      <c r="T18" s="205"/>
      <c r="U18" s="26">
        <v>0</v>
      </c>
      <c r="V18" s="205"/>
      <c r="W18" s="26">
        <f t="shared" ref="W18:W19" si="0">SUM(Q18:U18)</f>
        <v>-4538</v>
      </c>
      <c r="X18" s="13"/>
      <c r="Y18" s="26">
        <f t="shared" ref="Y18:Y19" si="1">SUM(W18,E18:O18)</f>
        <v>0</v>
      </c>
      <c r="Z18" s="13"/>
      <c r="AA18" s="13">
        <v>0</v>
      </c>
      <c r="AB18" s="13"/>
      <c r="AC18" s="13">
        <f t="shared" ref="AC18:AC19" si="2">SUM(Y18:AA18)</f>
        <v>0</v>
      </c>
    </row>
    <row r="19" spans="1:29" s="335" customFormat="1" ht="21.75" customHeight="1" x14ac:dyDescent="0.3">
      <c r="A19" s="190" t="s">
        <v>81</v>
      </c>
      <c r="B19" s="334"/>
      <c r="C19" s="334"/>
      <c r="D19" s="334"/>
      <c r="E19" s="7">
        <v>0</v>
      </c>
      <c r="F19" s="336"/>
      <c r="G19" s="7">
        <v>0</v>
      </c>
      <c r="H19" s="337"/>
      <c r="I19" s="7">
        <v>0</v>
      </c>
      <c r="J19" s="337"/>
      <c r="K19" s="7">
        <v>0</v>
      </c>
      <c r="L19" s="337"/>
      <c r="M19" s="7">
        <v>0</v>
      </c>
      <c r="N19" s="337"/>
      <c r="O19" s="7">
        <v>-101193</v>
      </c>
      <c r="P19" s="336"/>
      <c r="Q19" s="7">
        <v>0</v>
      </c>
      <c r="R19" s="336"/>
      <c r="S19" s="7">
        <v>0</v>
      </c>
      <c r="T19" s="336"/>
      <c r="U19" s="7">
        <v>258</v>
      </c>
      <c r="V19" s="336"/>
      <c r="W19" s="338">
        <f t="shared" si="0"/>
        <v>258</v>
      </c>
      <c r="X19" s="13"/>
      <c r="Y19" s="338">
        <f t="shared" si="1"/>
        <v>-100935</v>
      </c>
      <c r="Z19" s="13"/>
      <c r="AA19" s="16">
        <v>0</v>
      </c>
      <c r="AB19" s="13"/>
      <c r="AC19" s="16">
        <f t="shared" si="2"/>
        <v>-100935</v>
      </c>
    </row>
    <row r="20" spans="1:29" s="200" customFormat="1" ht="6" customHeight="1" x14ac:dyDescent="0.3">
      <c r="E20" s="21"/>
      <c r="F20" s="325"/>
      <c r="G20" s="21"/>
      <c r="H20" s="21"/>
      <c r="I20" s="21"/>
      <c r="J20" s="21"/>
      <c r="K20" s="21"/>
      <c r="L20" s="21"/>
      <c r="M20" s="21"/>
      <c r="N20" s="21"/>
      <c r="O20" s="202"/>
      <c r="P20" s="202"/>
      <c r="Q20" s="202"/>
      <c r="R20" s="202"/>
      <c r="S20" s="202"/>
      <c r="T20" s="202"/>
      <c r="U20" s="202"/>
      <c r="V20" s="202"/>
      <c r="W20" s="202"/>
      <c r="X20" s="202"/>
      <c r="Y20" s="202"/>
      <c r="Z20" s="202"/>
      <c r="AA20" s="202"/>
      <c r="AB20" s="202"/>
      <c r="AC20" s="202"/>
    </row>
    <row r="21" spans="1:29" ht="21.75" customHeight="1" thickBot="1" x14ac:dyDescent="0.35">
      <c r="A21" s="188" t="s">
        <v>222</v>
      </c>
      <c r="B21" s="188"/>
      <c r="C21" s="188"/>
      <c r="D21" s="188"/>
      <c r="E21" s="340">
        <f>SUM(E15:E19)</f>
        <v>650060</v>
      </c>
      <c r="F21" s="13"/>
      <c r="G21" s="340">
        <f>SUM(G15:G19)</f>
        <v>132612</v>
      </c>
      <c r="H21" s="13"/>
      <c r="I21" s="340">
        <f>SUM(I15:I19)</f>
        <v>-20106</v>
      </c>
      <c r="J21" s="13"/>
      <c r="K21" s="340">
        <f>SUM(K15:K19)</f>
        <v>387835</v>
      </c>
      <c r="L21" s="13"/>
      <c r="M21" s="340">
        <f>SUM(M15:M19)</f>
        <v>0</v>
      </c>
      <c r="N21" s="13"/>
      <c r="O21" s="340">
        <f>SUM(O15:O19)</f>
        <v>-705860</v>
      </c>
      <c r="P21" s="13"/>
      <c r="Q21" s="340">
        <f>SUM(Q15:Q19)</f>
        <v>0</v>
      </c>
      <c r="R21" s="13"/>
      <c r="S21" s="340">
        <f>SUM(S15:S19)</f>
        <v>-27341</v>
      </c>
      <c r="T21" s="13"/>
      <c r="U21" s="340">
        <f>SUM(U15:U19)</f>
        <v>-213</v>
      </c>
      <c r="V21" s="13"/>
      <c r="W21" s="340">
        <f>SUM(W15:W19)</f>
        <v>-27554</v>
      </c>
      <c r="X21" s="13"/>
      <c r="Y21" s="340">
        <f>SUM(Y15:Y19)</f>
        <v>416987</v>
      </c>
      <c r="Z21" s="13"/>
      <c r="AA21" s="340">
        <f>SUM(AA15:AA19)</f>
        <v>0</v>
      </c>
      <c r="AB21" s="13"/>
      <c r="AC21" s="340">
        <f>SUM(AC15:AC19)</f>
        <v>416987</v>
      </c>
    </row>
    <row r="22" spans="1:29" ht="21.75" customHeight="1" thickTop="1" x14ac:dyDescent="0.3">
      <c r="A22" s="188"/>
      <c r="B22" s="188"/>
      <c r="C22" s="188"/>
      <c r="D22" s="188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</row>
    <row r="23" spans="1:29" s="200" customFormat="1" ht="21.75" customHeight="1" x14ac:dyDescent="0.3">
      <c r="A23" s="188" t="s">
        <v>186</v>
      </c>
      <c r="E23" s="341">
        <v>650060</v>
      </c>
      <c r="F23" s="26"/>
      <c r="G23" s="341">
        <v>132612</v>
      </c>
      <c r="H23" s="331"/>
      <c r="I23" s="341">
        <v>-20106</v>
      </c>
      <c r="J23" s="331"/>
      <c r="K23" s="341">
        <v>387835</v>
      </c>
      <c r="L23" s="331"/>
      <c r="M23" s="341">
        <v>0</v>
      </c>
      <c r="N23" s="331"/>
      <c r="O23" s="341">
        <v>-669048</v>
      </c>
      <c r="P23" s="26"/>
      <c r="Q23" s="341">
        <v>0</v>
      </c>
      <c r="R23" s="5"/>
      <c r="S23" s="341">
        <v>-27341</v>
      </c>
      <c r="T23" s="332"/>
      <c r="U23" s="341">
        <v>-422</v>
      </c>
      <c r="V23" s="332"/>
      <c r="W23" s="341">
        <v>-27763</v>
      </c>
      <c r="X23" s="13"/>
      <c r="Y23" s="341">
        <v>453590</v>
      </c>
      <c r="Z23" s="13"/>
      <c r="AA23" s="341">
        <v>0</v>
      </c>
      <c r="AB23" s="13"/>
      <c r="AC23" s="341">
        <v>453590</v>
      </c>
    </row>
    <row r="24" spans="1:29" s="200" customFormat="1" ht="6" customHeight="1" x14ac:dyDescent="0.3">
      <c r="A24" s="188"/>
      <c r="E24" s="342"/>
      <c r="F24" s="333"/>
      <c r="G24" s="342"/>
      <c r="H24" s="13"/>
      <c r="I24" s="342"/>
      <c r="J24" s="13"/>
      <c r="K24" s="342"/>
      <c r="L24" s="13"/>
      <c r="M24" s="342"/>
      <c r="N24" s="13"/>
      <c r="O24" s="342"/>
      <c r="P24" s="205"/>
      <c r="Q24" s="342"/>
      <c r="R24" s="205"/>
      <c r="S24" s="342"/>
      <c r="T24" s="205"/>
      <c r="U24" s="346"/>
      <c r="V24" s="205"/>
      <c r="W24" s="346"/>
      <c r="X24" s="205"/>
      <c r="Y24" s="346"/>
      <c r="Z24" s="205"/>
      <c r="AA24" s="346"/>
      <c r="AB24" s="205"/>
      <c r="AC24" s="346"/>
    </row>
    <row r="25" spans="1:29" s="335" customFormat="1" ht="21.75" customHeight="1" x14ac:dyDescent="0.3">
      <c r="A25" s="189" t="s">
        <v>80</v>
      </c>
      <c r="B25" s="334"/>
      <c r="C25" s="334"/>
      <c r="D25" s="334"/>
      <c r="E25" s="341"/>
      <c r="F25" s="26"/>
      <c r="G25" s="341"/>
      <c r="H25" s="205"/>
      <c r="I25" s="341"/>
      <c r="J25" s="205"/>
      <c r="K25" s="341"/>
      <c r="L25" s="205"/>
      <c r="M25" s="341"/>
      <c r="N25" s="205"/>
      <c r="O25" s="341"/>
      <c r="P25" s="26"/>
      <c r="Q25" s="346"/>
      <c r="R25" s="205"/>
      <c r="S25" s="346"/>
      <c r="T25" s="205"/>
      <c r="U25" s="346"/>
      <c r="V25" s="205"/>
      <c r="W25" s="346"/>
      <c r="X25" s="5"/>
      <c r="Y25" s="342"/>
      <c r="Z25" s="5"/>
      <c r="AA25" s="300"/>
      <c r="AB25" s="5"/>
      <c r="AC25" s="346"/>
    </row>
    <row r="26" spans="1:29" s="335" customFormat="1" ht="21.75" customHeight="1" x14ac:dyDescent="0.3">
      <c r="A26" s="190" t="s">
        <v>246</v>
      </c>
      <c r="B26" s="334"/>
      <c r="C26" s="207">
        <v>12</v>
      </c>
      <c r="D26" s="334"/>
      <c r="E26" s="341">
        <v>0</v>
      </c>
      <c r="F26" s="26"/>
      <c r="G26" s="341">
        <v>0</v>
      </c>
      <c r="H26" s="205"/>
      <c r="I26" s="341">
        <v>0</v>
      </c>
      <c r="J26" s="205"/>
      <c r="K26" s="341">
        <v>-387835</v>
      </c>
      <c r="L26" s="205"/>
      <c r="M26" s="341">
        <v>0</v>
      </c>
      <c r="N26" s="205"/>
      <c r="O26" s="341">
        <v>387835</v>
      </c>
      <c r="P26" s="26"/>
      <c r="Q26" s="346">
        <v>0</v>
      </c>
      <c r="R26" s="205"/>
      <c r="S26" s="346">
        <v>0</v>
      </c>
      <c r="T26" s="205"/>
      <c r="U26" s="346">
        <v>0</v>
      </c>
      <c r="V26" s="205"/>
      <c r="W26" s="346">
        <v>0</v>
      </c>
      <c r="X26" s="5"/>
      <c r="Y26" s="342">
        <v>0</v>
      </c>
      <c r="Z26" s="5"/>
      <c r="AA26" s="300">
        <v>0</v>
      </c>
      <c r="AB26" s="5"/>
      <c r="AC26" s="346">
        <v>0</v>
      </c>
    </row>
    <row r="27" spans="1:29" s="335" customFormat="1" ht="21.75" customHeight="1" x14ac:dyDescent="0.3">
      <c r="A27" s="190" t="s">
        <v>81</v>
      </c>
      <c r="B27" s="334"/>
      <c r="C27" s="334"/>
      <c r="D27" s="334"/>
      <c r="E27" s="316">
        <v>0</v>
      </c>
      <c r="F27" s="336"/>
      <c r="G27" s="316">
        <v>0</v>
      </c>
      <c r="H27" s="337"/>
      <c r="I27" s="316">
        <v>0</v>
      </c>
      <c r="J27" s="337"/>
      <c r="K27" s="316">
        <v>0</v>
      </c>
      <c r="L27" s="337"/>
      <c r="M27" s="316">
        <v>0</v>
      </c>
      <c r="N27" s="337"/>
      <c r="O27" s="316">
        <v>-20017</v>
      </c>
      <c r="P27" s="336"/>
      <c r="Q27" s="316">
        <v>0</v>
      </c>
      <c r="R27" s="336"/>
      <c r="S27" s="316">
        <v>0</v>
      </c>
      <c r="T27" s="336"/>
      <c r="U27" s="316">
        <v>563</v>
      </c>
      <c r="V27" s="336"/>
      <c r="W27" s="316">
        <v>563</v>
      </c>
      <c r="X27" s="339"/>
      <c r="Y27" s="316">
        <v>-19454</v>
      </c>
      <c r="Z27" s="339">
        <v>0</v>
      </c>
      <c r="AA27" s="316">
        <v>0</v>
      </c>
      <c r="AB27" s="5"/>
      <c r="AC27" s="300">
        <v>-19454</v>
      </c>
    </row>
    <row r="28" spans="1:29" s="200" customFormat="1" ht="6" customHeight="1" x14ac:dyDescent="0.3">
      <c r="E28" s="343"/>
      <c r="F28" s="325"/>
      <c r="G28" s="343"/>
      <c r="H28" s="21"/>
      <c r="I28" s="343"/>
      <c r="J28" s="21"/>
      <c r="K28" s="343"/>
      <c r="L28" s="21"/>
      <c r="M28" s="343"/>
      <c r="N28" s="21"/>
      <c r="O28" s="345"/>
      <c r="P28" s="202"/>
      <c r="Q28" s="345"/>
      <c r="R28" s="202"/>
      <c r="S28" s="345"/>
      <c r="T28" s="202"/>
      <c r="U28" s="345"/>
      <c r="V28" s="202"/>
      <c r="W28" s="345"/>
      <c r="X28" s="202"/>
      <c r="Y28" s="345"/>
      <c r="Z28" s="202"/>
      <c r="AA28" s="345"/>
      <c r="AB28" s="202"/>
      <c r="AC28" s="345"/>
    </row>
    <row r="29" spans="1:29" ht="21.75" customHeight="1" thickBot="1" x14ac:dyDescent="0.35">
      <c r="A29" s="188" t="s">
        <v>223</v>
      </c>
      <c r="B29" s="188"/>
      <c r="C29" s="188"/>
      <c r="D29" s="188"/>
      <c r="E29" s="344">
        <f>SUM(E23:E27)</f>
        <v>650060</v>
      </c>
      <c r="F29" s="13"/>
      <c r="G29" s="344">
        <f>SUM(G23:G27)</f>
        <v>132612</v>
      </c>
      <c r="H29" s="13"/>
      <c r="I29" s="344">
        <f>SUM(I23:I27)</f>
        <v>-20106</v>
      </c>
      <c r="J29" s="13"/>
      <c r="K29" s="344">
        <f>SUM(K23:K27)</f>
        <v>0</v>
      </c>
      <c r="L29" s="13"/>
      <c r="M29" s="344">
        <f>SUM(M23:M27)</f>
        <v>0</v>
      </c>
      <c r="N29" s="13"/>
      <c r="O29" s="344">
        <f>SUM(O23:O27)</f>
        <v>-301230</v>
      </c>
      <c r="P29" s="13"/>
      <c r="Q29" s="344">
        <f>SUM(Q23:Q27)</f>
        <v>0</v>
      </c>
      <c r="R29" s="13"/>
      <c r="S29" s="344">
        <f>SUM(S23:S27)</f>
        <v>-27341</v>
      </c>
      <c r="T29" s="13"/>
      <c r="U29" s="344">
        <f>SUM(U23:U27)</f>
        <v>141</v>
      </c>
      <c r="V29" s="13"/>
      <c r="W29" s="344">
        <f>SUM(W23:W27)</f>
        <v>-27200</v>
      </c>
      <c r="X29" s="13"/>
      <c r="Y29" s="344">
        <f>SUM(Y23:Y27)</f>
        <v>434136</v>
      </c>
      <c r="Z29" s="13"/>
      <c r="AA29" s="344">
        <f>SUM(AA23:AA27)</f>
        <v>0</v>
      </c>
      <c r="AB29" s="13"/>
      <c r="AC29" s="344">
        <f>SUM(AC23:AC27)</f>
        <v>434136</v>
      </c>
    </row>
    <row r="30" spans="1:29" ht="21.75" customHeight="1" thickTop="1" x14ac:dyDescent="0.3">
      <c r="A30" s="188"/>
      <c r="B30" s="188"/>
      <c r="C30" s="188"/>
      <c r="D30" s="188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87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</row>
    <row r="31" spans="1:29" ht="21.75" customHeight="1" x14ac:dyDescent="0.3">
      <c r="A31" s="188"/>
      <c r="B31" s="188"/>
      <c r="C31" s="188"/>
      <c r="D31" s="188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</row>
    <row r="32" spans="1:29" ht="21.75" customHeight="1" x14ac:dyDescent="0.3">
      <c r="A32" s="188"/>
      <c r="B32" s="188"/>
      <c r="C32" s="188"/>
      <c r="D32" s="188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</row>
    <row r="33" spans="1:29" ht="21.75" customHeight="1" x14ac:dyDescent="0.3">
      <c r="A33" s="188"/>
      <c r="B33" s="188"/>
      <c r="C33" s="188"/>
      <c r="D33" s="188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</row>
    <row r="34" spans="1:29" ht="21.75" customHeight="1" x14ac:dyDescent="0.3">
      <c r="A34" s="188"/>
      <c r="B34" s="188"/>
      <c r="C34" s="188"/>
      <c r="D34" s="188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</row>
    <row r="35" spans="1:29" ht="21.75" customHeight="1" x14ac:dyDescent="0.3">
      <c r="A35" s="188"/>
      <c r="B35" s="188"/>
      <c r="C35" s="188"/>
      <c r="D35" s="188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</row>
    <row r="36" spans="1:29" ht="21.75" customHeight="1" x14ac:dyDescent="0.3">
      <c r="A36" s="188"/>
      <c r="B36" s="188"/>
      <c r="C36" s="188"/>
      <c r="D36" s="188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</row>
    <row r="37" spans="1:29" ht="22.5" customHeight="1" x14ac:dyDescent="0.3">
      <c r="A37" s="188"/>
      <c r="B37" s="188"/>
      <c r="C37" s="188"/>
      <c r="D37" s="188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</row>
    <row r="38" spans="1:29" ht="21.9" customHeight="1" x14ac:dyDescent="0.3">
      <c r="A38" s="400" t="s">
        <v>125</v>
      </c>
      <c r="B38" s="400"/>
      <c r="C38" s="400"/>
      <c r="D38" s="400"/>
      <c r="E38" s="400"/>
      <c r="F38" s="400"/>
      <c r="G38" s="400"/>
      <c r="H38" s="400"/>
      <c r="I38" s="400"/>
      <c r="J38" s="400"/>
      <c r="K38" s="400"/>
      <c r="L38" s="400"/>
      <c r="M38" s="400"/>
      <c r="N38" s="187"/>
      <c r="O38" s="32"/>
      <c r="P38" s="187"/>
      <c r="Q38" s="187"/>
      <c r="R38" s="187"/>
      <c r="S38" s="187"/>
      <c r="T38" s="187"/>
      <c r="U38" s="187"/>
      <c r="V38" s="187"/>
      <c r="W38" s="187"/>
      <c r="X38" s="187"/>
      <c r="Y38" s="187"/>
      <c r="Z38" s="187"/>
      <c r="AA38" s="187"/>
      <c r="AB38" s="187"/>
      <c r="AC38" s="213"/>
    </row>
  </sheetData>
  <mergeCells count="4">
    <mergeCell ref="E6:AA6"/>
    <mergeCell ref="E7:Y7"/>
    <mergeCell ref="Q8:W8"/>
    <mergeCell ref="A38:M38"/>
  </mergeCells>
  <pageMargins left="0.31496062992126" right="0.31496062992126" top="0.511811023622047" bottom="0.59055118110236204" header="0.47244094488188998" footer="0.39370078740157499"/>
  <pageSetup paperSize="9" scale="67" firstPageNumber="9" orientation="landscape" useFirstPageNumber="1" horizontalDpi="1200" verticalDpi="1200" r:id="rId1"/>
  <headerFooter>
    <oddFooter>&amp;R&amp;"Browallia New,Regular"&amp;13&amp;P</oddFooter>
  </headerFooter>
  <ignoredErrors>
    <ignoredError sqref="W15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-0.249977111117893"/>
  </sheetPr>
  <dimension ref="A1:S31"/>
  <sheetViews>
    <sheetView showGridLines="0" zoomScale="70" zoomScaleNormal="70" zoomScaleSheetLayoutView="100" workbookViewId="0">
      <selection activeCell="E118" sqref="E118"/>
    </sheetView>
  </sheetViews>
  <sheetFormatPr defaultColWidth="9.109375" defaultRowHeight="21.15" customHeight="1" x14ac:dyDescent="0.3"/>
  <cols>
    <col min="1" max="1" width="1.44140625" style="190" customWidth="1"/>
    <col min="2" max="2" width="36.6640625" style="190" customWidth="1"/>
    <col min="3" max="3" width="2" style="191" customWidth="1"/>
    <col min="4" max="4" width="0.88671875" style="190" customWidth="1"/>
    <col min="5" max="5" width="8.33203125" style="192" bestFit="1" customWidth="1"/>
    <col min="6" max="6" width="0.88671875" style="190" customWidth="1"/>
    <col min="7" max="7" width="14.6640625" style="192" customWidth="1"/>
    <col min="8" max="8" width="0.88671875" style="190" customWidth="1"/>
    <col min="9" max="9" width="8.5546875" style="192" customWidth="1"/>
    <col min="10" max="10" width="0.88671875" style="190" customWidth="1"/>
    <col min="11" max="11" width="13.6640625" style="192" customWidth="1"/>
    <col min="12" max="12" width="0.88671875" style="190" customWidth="1"/>
    <col min="13" max="13" width="11.44140625" style="12" customWidth="1"/>
    <col min="14" max="14" width="0.88671875" style="190" customWidth="1"/>
    <col min="15" max="15" width="15.6640625" style="192" customWidth="1"/>
    <col min="16" max="16" width="0.88671875" style="190" customWidth="1"/>
    <col min="17" max="17" width="15.6640625" style="192" customWidth="1"/>
    <col min="18" max="18" width="0.88671875" style="190" customWidth="1"/>
    <col min="19" max="19" width="11.88671875" style="192" customWidth="1"/>
    <col min="20" max="16384" width="9.109375" style="190"/>
  </cols>
  <sheetData>
    <row r="1" spans="1:19" ht="21.15" customHeight="1" x14ac:dyDescent="0.3">
      <c r="A1" s="189" t="s">
        <v>0</v>
      </c>
    </row>
    <row r="2" spans="1:19" ht="21.15" customHeight="1" x14ac:dyDescent="0.3">
      <c r="A2" s="193" t="s">
        <v>133</v>
      </c>
      <c r="B2" s="193"/>
      <c r="D2" s="194"/>
      <c r="E2" s="195"/>
      <c r="F2" s="194"/>
      <c r="G2" s="195"/>
      <c r="H2" s="194"/>
      <c r="I2" s="195"/>
      <c r="J2" s="194"/>
      <c r="K2" s="195"/>
      <c r="L2" s="194"/>
      <c r="M2" s="13"/>
      <c r="N2" s="14"/>
      <c r="O2" s="15"/>
      <c r="P2" s="14"/>
      <c r="Q2" s="15"/>
      <c r="R2" s="14"/>
      <c r="S2" s="15"/>
    </row>
    <row r="3" spans="1:19" ht="21.15" customHeight="1" x14ac:dyDescent="0.3">
      <c r="A3" s="196" t="str">
        <f>+'9'!A3</f>
        <v>สำหรับงวดหกเดือนสิ้นสุดวันที่ 30 มิถุนายน พ.ศ. 2564</v>
      </c>
      <c r="B3" s="196"/>
      <c r="C3" s="197"/>
      <c r="D3" s="198"/>
      <c r="E3" s="199"/>
      <c r="F3" s="198"/>
      <c r="G3" s="199"/>
      <c r="H3" s="198"/>
      <c r="I3" s="199"/>
      <c r="J3" s="198"/>
      <c r="K3" s="199"/>
      <c r="L3" s="198"/>
      <c r="M3" s="16"/>
      <c r="N3" s="17"/>
      <c r="O3" s="18"/>
      <c r="P3" s="17"/>
      <c r="Q3" s="18"/>
      <c r="R3" s="17"/>
      <c r="S3" s="18"/>
    </row>
    <row r="4" spans="1:19" ht="15.75" customHeight="1" x14ac:dyDescent="0.3">
      <c r="A4" s="193"/>
      <c r="B4" s="193"/>
      <c r="D4" s="194"/>
      <c r="E4" s="195"/>
      <c r="F4" s="194"/>
      <c r="G4" s="195"/>
      <c r="H4" s="194"/>
      <c r="I4" s="195"/>
      <c r="J4" s="194"/>
      <c r="K4" s="195"/>
      <c r="L4" s="194"/>
      <c r="M4" s="13"/>
      <c r="N4" s="14"/>
      <c r="O4" s="19"/>
      <c r="P4" s="14"/>
      <c r="Q4" s="19"/>
      <c r="R4" s="14"/>
      <c r="S4" s="19"/>
    </row>
    <row r="5" spans="1:19" ht="21.15" customHeight="1" x14ac:dyDescent="0.3">
      <c r="A5" s="193"/>
      <c r="B5" s="193"/>
      <c r="D5" s="194"/>
      <c r="M5" s="192"/>
      <c r="S5" s="21" t="s">
        <v>2</v>
      </c>
    </row>
    <row r="6" spans="1:19" ht="21.15" customHeight="1" x14ac:dyDescent="0.3">
      <c r="A6" s="193"/>
      <c r="B6" s="193"/>
      <c r="C6" s="200"/>
      <c r="D6" s="191"/>
      <c r="E6" s="191"/>
      <c r="F6" s="191"/>
      <c r="G6" s="401" t="s">
        <v>4</v>
      </c>
      <c r="H6" s="401"/>
      <c r="I6" s="401"/>
      <c r="J6" s="401"/>
      <c r="K6" s="401"/>
      <c r="L6" s="401"/>
      <c r="M6" s="401"/>
      <c r="N6" s="401"/>
      <c r="O6" s="401"/>
      <c r="P6" s="401"/>
      <c r="Q6" s="401"/>
      <c r="R6" s="401"/>
      <c r="S6" s="401"/>
    </row>
    <row r="7" spans="1:19" s="200" customFormat="1" ht="21.15" customHeight="1" x14ac:dyDescent="0.3">
      <c r="D7" s="201"/>
      <c r="E7" s="21"/>
      <c r="F7" s="22"/>
      <c r="G7" s="21" t="s">
        <v>82</v>
      </c>
      <c r="H7" s="22"/>
      <c r="I7" s="21" t="s">
        <v>73</v>
      </c>
      <c r="J7" s="23"/>
      <c r="K7" s="21" t="s">
        <v>177</v>
      </c>
      <c r="L7" s="23"/>
      <c r="M7" s="202" t="s">
        <v>83</v>
      </c>
      <c r="N7" s="203"/>
      <c r="O7" s="202" t="s">
        <v>74</v>
      </c>
      <c r="P7" s="203"/>
      <c r="Q7" s="202" t="s">
        <v>75</v>
      </c>
      <c r="R7" s="203"/>
      <c r="S7" s="202"/>
    </row>
    <row r="8" spans="1:19" s="200" customFormat="1" ht="21.15" customHeight="1" x14ac:dyDescent="0.3">
      <c r="D8" s="201"/>
      <c r="E8" s="385" t="s">
        <v>8</v>
      </c>
      <c r="F8" s="22"/>
      <c r="G8" s="3" t="s">
        <v>84</v>
      </c>
      <c r="H8" s="22"/>
      <c r="I8" s="3" t="s">
        <v>77</v>
      </c>
      <c r="J8" s="23"/>
      <c r="K8" s="204" t="s">
        <v>120</v>
      </c>
      <c r="L8" s="23"/>
      <c r="M8" s="204" t="s">
        <v>85</v>
      </c>
      <c r="N8" s="203"/>
      <c r="O8" s="204" t="s">
        <v>78</v>
      </c>
      <c r="P8" s="203"/>
      <c r="Q8" s="204" t="s">
        <v>38</v>
      </c>
      <c r="R8" s="203"/>
      <c r="S8" s="204" t="s">
        <v>79</v>
      </c>
    </row>
    <row r="9" spans="1:19" s="200" customFormat="1" ht="6" customHeight="1" x14ac:dyDescent="0.3">
      <c r="D9" s="201"/>
      <c r="E9" s="13"/>
      <c r="F9" s="25"/>
      <c r="G9" s="13"/>
      <c r="H9" s="25"/>
      <c r="I9" s="13"/>
      <c r="J9" s="14"/>
      <c r="K9" s="13"/>
      <c r="L9" s="14"/>
      <c r="M9" s="205"/>
      <c r="N9" s="206"/>
      <c r="O9" s="205"/>
      <c r="P9" s="206"/>
      <c r="Q9" s="205"/>
      <c r="R9" s="206"/>
      <c r="S9" s="205"/>
    </row>
    <row r="10" spans="1:19" s="200" customFormat="1" ht="19.2" customHeight="1" x14ac:dyDescent="0.3">
      <c r="A10" s="403" t="s">
        <v>134</v>
      </c>
      <c r="B10" s="403"/>
      <c r="D10" s="201"/>
      <c r="E10" s="14"/>
      <c r="F10" s="25"/>
      <c r="G10" s="14"/>
      <c r="H10" s="25"/>
      <c r="I10" s="14"/>
      <c r="J10" s="14"/>
      <c r="K10" s="14"/>
      <c r="L10" s="14"/>
      <c r="M10" s="206"/>
      <c r="N10" s="206"/>
      <c r="O10" s="206"/>
      <c r="P10" s="206"/>
      <c r="Q10" s="206"/>
      <c r="R10" s="206"/>
      <c r="S10" s="206"/>
    </row>
    <row r="11" spans="1:19" s="200" customFormat="1" ht="19.2" customHeight="1" x14ac:dyDescent="0.3">
      <c r="B11" s="193" t="s">
        <v>152</v>
      </c>
      <c r="D11" s="201"/>
      <c r="E11" s="13"/>
      <c r="F11" s="271"/>
      <c r="G11" s="13">
        <v>650060</v>
      </c>
      <c r="H11" s="271"/>
      <c r="I11" s="13">
        <v>132612</v>
      </c>
      <c r="J11" s="28"/>
      <c r="K11" s="13">
        <v>387835</v>
      </c>
      <c r="L11" s="28"/>
      <c r="M11" s="205">
        <v>0</v>
      </c>
      <c r="N11" s="208"/>
      <c r="O11" s="205">
        <v>-662572</v>
      </c>
      <c r="P11" s="208"/>
      <c r="Q11" s="205">
        <v>4538</v>
      </c>
      <c r="R11" s="208"/>
      <c r="S11" s="205">
        <f>SUM(G11:Q11)</f>
        <v>512473</v>
      </c>
    </row>
    <row r="12" spans="1:19" s="200" customFormat="1" ht="19.2" customHeight="1" x14ac:dyDescent="0.3">
      <c r="A12" s="402" t="s">
        <v>180</v>
      </c>
      <c r="B12" s="402"/>
      <c r="D12" s="201"/>
      <c r="E12" s="13"/>
      <c r="F12" s="271"/>
      <c r="G12" s="16">
        <v>0</v>
      </c>
      <c r="H12" s="271"/>
      <c r="I12" s="16">
        <v>0</v>
      </c>
      <c r="J12" s="28"/>
      <c r="K12" s="16">
        <v>0</v>
      </c>
      <c r="L12" s="28"/>
      <c r="M12" s="211">
        <v>0</v>
      </c>
      <c r="N12" s="208"/>
      <c r="O12" s="211">
        <v>-54000</v>
      </c>
      <c r="P12" s="208"/>
      <c r="Q12" s="211">
        <v>0</v>
      </c>
      <c r="R12" s="208"/>
      <c r="S12" s="211">
        <f>SUM(G12:Q12)</f>
        <v>-54000</v>
      </c>
    </row>
    <row r="13" spans="1:19" s="200" customFormat="1" ht="18" customHeight="1" x14ac:dyDescent="0.3">
      <c r="A13" s="403" t="s">
        <v>134</v>
      </c>
      <c r="B13" s="403"/>
      <c r="D13" s="201"/>
      <c r="E13" s="14"/>
      <c r="F13" s="25"/>
      <c r="G13" s="14"/>
      <c r="H13" s="25"/>
      <c r="I13" s="14"/>
      <c r="J13" s="14"/>
      <c r="K13" s="14"/>
      <c r="L13" s="14"/>
      <c r="M13" s="206"/>
      <c r="N13" s="206"/>
      <c r="O13" s="206"/>
      <c r="P13" s="206"/>
      <c r="Q13" s="206"/>
      <c r="R13" s="206"/>
      <c r="S13" s="206"/>
    </row>
    <row r="14" spans="1:19" s="189" customFormat="1" ht="21.15" customHeight="1" x14ac:dyDescent="0.3">
      <c r="A14" s="193"/>
      <c r="B14" s="193" t="s">
        <v>153</v>
      </c>
      <c r="C14" s="200"/>
      <c r="D14" s="191"/>
      <c r="E14" s="26"/>
      <c r="F14" s="178"/>
      <c r="G14" s="26">
        <f>SUM(G11:G13)</f>
        <v>650060</v>
      </c>
      <c r="H14" s="178"/>
      <c r="I14" s="26">
        <f>SUM(I11:I13)</f>
        <v>132612</v>
      </c>
      <c r="J14" s="178"/>
      <c r="K14" s="26">
        <f>SUM(K11:K13)</f>
        <v>387835</v>
      </c>
      <c r="L14" s="178"/>
      <c r="M14" s="26">
        <f>SUM(M11:M13)</f>
        <v>0</v>
      </c>
      <c r="N14" s="178"/>
      <c r="O14" s="26">
        <f>SUM(O11:O13)</f>
        <v>-716572</v>
      </c>
      <c r="P14" s="178"/>
      <c r="Q14" s="26">
        <f>SUM(Q11:Q13)</f>
        <v>4538</v>
      </c>
      <c r="R14" s="28"/>
      <c r="S14" s="26">
        <f>SUM(S11:S13)</f>
        <v>458473</v>
      </c>
    </row>
    <row r="15" spans="1:19" s="189" customFormat="1" ht="6" customHeight="1" x14ac:dyDescent="0.3">
      <c r="A15" s="193"/>
      <c r="B15" s="193"/>
      <c r="C15" s="200"/>
      <c r="D15" s="191"/>
      <c r="E15" s="386"/>
      <c r="F15" s="178"/>
      <c r="G15" s="192"/>
      <c r="H15" s="178"/>
      <c r="I15" s="192"/>
      <c r="J15" s="178"/>
      <c r="K15" s="192"/>
      <c r="L15" s="178"/>
      <c r="M15" s="192"/>
      <c r="N15" s="178"/>
      <c r="O15" s="192"/>
      <c r="P15" s="178"/>
      <c r="Q15" s="192"/>
      <c r="R15" s="28"/>
      <c r="S15" s="13"/>
    </row>
    <row r="16" spans="1:19" s="189" customFormat="1" ht="21" customHeight="1" x14ac:dyDescent="0.3">
      <c r="A16" s="272" t="s">
        <v>80</v>
      </c>
      <c r="B16" s="272"/>
      <c r="C16" s="200"/>
      <c r="D16" s="191"/>
      <c r="E16" s="386"/>
      <c r="F16" s="178"/>
      <c r="G16" s="192"/>
      <c r="H16" s="178"/>
      <c r="I16" s="192"/>
      <c r="J16" s="178"/>
      <c r="K16" s="192"/>
      <c r="L16" s="178"/>
      <c r="M16" s="192"/>
      <c r="N16" s="178"/>
      <c r="O16" s="192"/>
      <c r="P16" s="178"/>
      <c r="Q16" s="192"/>
      <c r="R16" s="28"/>
      <c r="S16" s="13"/>
    </row>
    <row r="17" spans="1:19" s="189" customFormat="1" ht="21" customHeight="1" x14ac:dyDescent="0.3">
      <c r="A17" s="367" t="s">
        <v>227</v>
      </c>
      <c r="B17" s="368"/>
      <c r="C17" s="200"/>
      <c r="D17" s="191"/>
      <c r="E17" s="386"/>
      <c r="F17" s="178"/>
      <c r="G17" s="192">
        <v>0</v>
      </c>
      <c r="H17" s="178"/>
      <c r="I17" s="192">
        <v>0</v>
      </c>
      <c r="J17" s="178"/>
      <c r="K17" s="192">
        <v>0</v>
      </c>
      <c r="L17" s="178"/>
      <c r="M17" s="192">
        <v>0</v>
      </c>
      <c r="N17" s="178"/>
      <c r="O17" s="192">
        <v>4538</v>
      </c>
      <c r="P17" s="178"/>
      <c r="Q17" s="192">
        <v>-4538</v>
      </c>
      <c r="R17" s="28"/>
      <c r="S17" s="13">
        <f>SUM(G17:Q17)</f>
        <v>0</v>
      </c>
    </row>
    <row r="18" spans="1:19" s="189" customFormat="1" ht="21.15" customHeight="1" x14ac:dyDescent="0.3">
      <c r="A18" s="367" t="s">
        <v>228</v>
      </c>
      <c r="B18" s="190"/>
      <c r="C18" s="207"/>
      <c r="D18" s="191"/>
      <c r="E18" s="387"/>
      <c r="F18" s="208"/>
      <c r="G18" s="205">
        <v>0</v>
      </c>
      <c r="H18" s="208"/>
      <c r="I18" s="205">
        <v>0</v>
      </c>
      <c r="J18" s="208"/>
      <c r="K18" s="205">
        <v>0</v>
      </c>
      <c r="L18" s="208"/>
      <c r="M18" s="205">
        <v>0</v>
      </c>
      <c r="N18" s="178"/>
      <c r="O18" s="209">
        <v>1389</v>
      </c>
      <c r="P18" s="178"/>
      <c r="Q18" s="205">
        <v>0</v>
      </c>
      <c r="R18" s="28"/>
      <c r="S18" s="16">
        <f>SUM(G18:Q18)</f>
        <v>1389</v>
      </c>
    </row>
    <row r="19" spans="1:19" s="189" customFormat="1" ht="6" customHeight="1" x14ac:dyDescent="0.3">
      <c r="A19" s="193"/>
      <c r="B19" s="193"/>
      <c r="C19" s="200"/>
      <c r="D19" s="191"/>
      <c r="E19" s="26"/>
      <c r="F19" s="31"/>
      <c r="G19" s="30"/>
      <c r="H19" s="31"/>
      <c r="I19" s="30"/>
      <c r="J19" s="208"/>
      <c r="K19" s="30"/>
      <c r="L19" s="208"/>
      <c r="M19" s="30"/>
      <c r="N19" s="178"/>
      <c r="O19" s="30"/>
      <c r="P19" s="28"/>
      <c r="Q19" s="30"/>
      <c r="R19" s="28"/>
      <c r="S19" s="210"/>
    </row>
    <row r="20" spans="1:19" ht="21.15" customHeight="1" thickBot="1" x14ac:dyDescent="0.35">
      <c r="A20" s="188" t="s">
        <v>222</v>
      </c>
      <c r="B20" s="188"/>
      <c r="C20" s="200"/>
      <c r="D20" s="191"/>
      <c r="E20" s="26"/>
      <c r="F20" s="28"/>
      <c r="G20" s="112">
        <f>SUM(G14:G18)</f>
        <v>650060</v>
      </c>
      <c r="H20" s="28"/>
      <c r="I20" s="112">
        <f>SUM(I14:I18)</f>
        <v>132612</v>
      </c>
      <c r="J20" s="28"/>
      <c r="K20" s="112">
        <f>SUM(K14:K18)</f>
        <v>387835</v>
      </c>
      <c r="L20" s="28"/>
      <c r="M20" s="112">
        <f>SUM(M14:M18)</f>
        <v>0</v>
      </c>
      <c r="N20" s="28"/>
      <c r="O20" s="112">
        <f>SUM(O14:O18)</f>
        <v>-710645</v>
      </c>
      <c r="P20" s="28"/>
      <c r="Q20" s="112">
        <f>SUM(Q14:Q18)</f>
        <v>0</v>
      </c>
      <c r="R20" s="13"/>
      <c r="S20" s="112">
        <f>SUM(S14:S18)</f>
        <v>459862</v>
      </c>
    </row>
    <row r="21" spans="1:19" ht="21" customHeight="1" thickTop="1" x14ac:dyDescent="0.3">
      <c r="A21" s="188"/>
      <c r="B21" s="188"/>
      <c r="C21" s="200"/>
      <c r="D21" s="191"/>
      <c r="E21" s="26"/>
      <c r="F21" s="28"/>
      <c r="G21" s="26"/>
      <c r="H21" s="28"/>
      <c r="I21" s="26"/>
      <c r="J21" s="28"/>
      <c r="K21" s="26"/>
      <c r="L21" s="28"/>
      <c r="M21" s="26"/>
      <c r="N21" s="28"/>
      <c r="O21" s="26"/>
      <c r="P21" s="28"/>
      <c r="Q21" s="26"/>
      <c r="R21" s="28"/>
      <c r="S21" s="26"/>
    </row>
    <row r="22" spans="1:19" s="189" customFormat="1" ht="21.15" customHeight="1" x14ac:dyDescent="0.3">
      <c r="A22" s="193" t="s">
        <v>186</v>
      </c>
      <c r="B22" s="193"/>
      <c r="C22" s="200"/>
      <c r="D22" s="191"/>
      <c r="E22" s="388"/>
      <c r="F22" s="190"/>
      <c r="G22" s="347">
        <v>650060</v>
      </c>
      <c r="H22" s="190"/>
      <c r="I22" s="347">
        <v>132612</v>
      </c>
      <c r="J22" s="190"/>
      <c r="K22" s="347">
        <v>387835</v>
      </c>
      <c r="L22" s="190"/>
      <c r="M22" s="341">
        <v>0</v>
      </c>
      <c r="N22" s="294"/>
      <c r="O22" s="351">
        <v>-740450</v>
      </c>
      <c r="P22" s="294"/>
      <c r="Q22" s="341">
        <v>0</v>
      </c>
      <c r="R22" s="294"/>
      <c r="S22" s="347">
        <v>430057</v>
      </c>
    </row>
    <row r="23" spans="1:19" s="189" customFormat="1" ht="6" customHeight="1" x14ac:dyDescent="0.3">
      <c r="A23" s="193"/>
      <c r="B23" s="193"/>
      <c r="C23" s="200"/>
      <c r="D23" s="191"/>
      <c r="E23" s="386"/>
      <c r="F23" s="178"/>
      <c r="G23" s="348"/>
      <c r="H23" s="178"/>
      <c r="I23" s="348"/>
      <c r="J23" s="178"/>
      <c r="K23" s="348"/>
      <c r="L23" s="178"/>
      <c r="M23" s="348"/>
      <c r="N23" s="178"/>
      <c r="O23" s="348"/>
      <c r="P23" s="178"/>
      <c r="Q23" s="348"/>
      <c r="R23" s="178"/>
      <c r="S23" s="348"/>
    </row>
    <row r="24" spans="1:19" s="189" customFormat="1" ht="21.15" customHeight="1" x14ac:dyDescent="0.3">
      <c r="A24" s="193" t="s">
        <v>80</v>
      </c>
      <c r="B24" s="193"/>
      <c r="C24" s="200"/>
      <c r="D24" s="191"/>
      <c r="E24" s="386"/>
      <c r="F24" s="178"/>
      <c r="G24" s="348"/>
      <c r="H24" s="178"/>
      <c r="I24" s="348"/>
      <c r="J24" s="178"/>
      <c r="K24" s="348"/>
      <c r="L24" s="178"/>
      <c r="M24" s="348"/>
      <c r="N24" s="178"/>
      <c r="O24" s="348"/>
      <c r="P24" s="178"/>
      <c r="Q24" s="348"/>
      <c r="R24" s="178"/>
      <c r="S24" s="348"/>
    </row>
    <row r="25" spans="1:19" s="189" customFormat="1" ht="21.15" customHeight="1" x14ac:dyDescent="0.3">
      <c r="A25" s="190" t="s">
        <v>246</v>
      </c>
      <c r="B25" s="383"/>
      <c r="C25" s="200"/>
      <c r="D25" s="191"/>
      <c r="E25" s="58">
        <v>12</v>
      </c>
      <c r="F25" s="178"/>
      <c r="G25" s="348">
        <v>0</v>
      </c>
      <c r="H25" s="178"/>
      <c r="I25" s="348">
        <v>0</v>
      </c>
      <c r="J25" s="178"/>
      <c r="K25" s="348">
        <v>-387835</v>
      </c>
      <c r="L25" s="178"/>
      <c r="M25" s="348">
        <v>0</v>
      </c>
      <c r="N25" s="178"/>
      <c r="O25" s="348">
        <v>387835</v>
      </c>
      <c r="P25" s="178"/>
      <c r="Q25" s="348">
        <v>0</v>
      </c>
      <c r="R25" s="178"/>
      <c r="S25" s="348">
        <v>0</v>
      </c>
    </row>
    <row r="26" spans="1:19" s="189" customFormat="1" ht="21.15" customHeight="1" x14ac:dyDescent="0.3">
      <c r="A26" s="190" t="s">
        <v>81</v>
      </c>
      <c r="B26" s="190"/>
      <c r="C26" s="207"/>
      <c r="D26" s="191"/>
      <c r="E26" s="387"/>
      <c r="F26" s="208"/>
      <c r="G26" s="346">
        <v>0</v>
      </c>
      <c r="H26" s="208"/>
      <c r="I26" s="346">
        <v>0</v>
      </c>
      <c r="J26" s="208"/>
      <c r="K26" s="346"/>
      <c r="L26" s="208"/>
      <c r="M26" s="346">
        <v>0</v>
      </c>
      <c r="N26" s="208"/>
      <c r="O26" s="352">
        <v>-204</v>
      </c>
      <c r="P26" s="178"/>
      <c r="Q26" s="346">
        <v>0</v>
      </c>
      <c r="R26" s="178"/>
      <c r="S26" s="348">
        <v>-204</v>
      </c>
    </row>
    <row r="27" spans="1:19" s="189" customFormat="1" ht="6" customHeight="1" x14ac:dyDescent="0.3">
      <c r="A27" s="193"/>
      <c r="B27" s="193"/>
      <c r="C27" s="200"/>
      <c r="D27" s="191"/>
      <c r="E27" s="26"/>
      <c r="F27" s="31"/>
      <c r="G27" s="349"/>
      <c r="H27" s="31"/>
      <c r="I27" s="349"/>
      <c r="J27" s="208"/>
      <c r="K27" s="349"/>
      <c r="L27" s="208"/>
      <c r="M27" s="349"/>
      <c r="N27" s="208"/>
      <c r="O27" s="349"/>
      <c r="P27" s="178"/>
      <c r="Q27" s="349"/>
      <c r="R27" s="28"/>
      <c r="S27" s="349"/>
    </row>
    <row r="28" spans="1:19" ht="21.15" customHeight="1" thickBot="1" x14ac:dyDescent="0.35">
      <c r="A28" s="188" t="s">
        <v>223</v>
      </c>
      <c r="B28" s="188"/>
      <c r="C28" s="200"/>
      <c r="D28" s="191"/>
      <c r="E28" s="26"/>
      <c r="F28" s="28"/>
      <c r="G28" s="350">
        <f>SUM(G22:G26)</f>
        <v>650060</v>
      </c>
      <c r="H28" s="28"/>
      <c r="I28" s="350">
        <f>SUM(I22:I26)</f>
        <v>132612</v>
      </c>
      <c r="J28" s="28"/>
      <c r="K28" s="350">
        <f>SUM(K22:K26)</f>
        <v>0</v>
      </c>
      <c r="L28" s="28"/>
      <c r="M28" s="350">
        <f>SUM(M22:M26)</f>
        <v>0</v>
      </c>
      <c r="N28" s="28"/>
      <c r="O28" s="350">
        <f>SUM(O22:O26)</f>
        <v>-352819</v>
      </c>
      <c r="P28" s="28"/>
      <c r="Q28" s="350">
        <f>SUM(Q22:Q26)</f>
        <v>0</v>
      </c>
      <c r="R28" s="26"/>
      <c r="S28" s="350">
        <f>SUM(S22:S26)</f>
        <v>429853</v>
      </c>
    </row>
    <row r="29" spans="1:19" ht="21.15" customHeight="1" thickTop="1" x14ac:dyDescent="0.3">
      <c r="A29" s="188"/>
      <c r="B29" s="188"/>
      <c r="C29" s="200"/>
      <c r="D29" s="191"/>
      <c r="E29" s="26"/>
      <c r="F29" s="28"/>
      <c r="G29" s="341"/>
      <c r="H29" s="28"/>
      <c r="I29" s="341"/>
      <c r="J29" s="28"/>
      <c r="K29" s="341"/>
      <c r="L29" s="28"/>
      <c r="M29" s="341"/>
      <c r="N29" s="28"/>
      <c r="O29" s="341"/>
      <c r="P29" s="28"/>
      <c r="Q29" s="341"/>
      <c r="R29" s="26"/>
      <c r="S29" s="341"/>
    </row>
    <row r="30" spans="1:19" ht="21.15" customHeight="1" x14ac:dyDescent="0.3">
      <c r="A30" s="188"/>
      <c r="B30" s="188"/>
      <c r="C30" s="200"/>
      <c r="D30" s="191"/>
      <c r="E30" s="26"/>
      <c r="F30" s="28"/>
      <c r="G30" s="341"/>
      <c r="H30" s="28"/>
      <c r="I30" s="341"/>
      <c r="J30" s="28"/>
      <c r="K30" s="341"/>
      <c r="L30" s="28"/>
      <c r="M30" s="341"/>
      <c r="N30" s="28"/>
      <c r="O30" s="341"/>
      <c r="P30" s="28"/>
      <c r="Q30" s="341"/>
      <c r="R30" s="26"/>
      <c r="S30" s="341"/>
    </row>
    <row r="31" spans="1:19" ht="21.9" customHeight="1" x14ac:dyDescent="0.3">
      <c r="A31" s="212" t="s">
        <v>125</v>
      </c>
      <c r="B31" s="212"/>
      <c r="C31" s="212"/>
      <c r="D31" s="212"/>
      <c r="E31" s="187"/>
      <c r="F31" s="212"/>
      <c r="G31" s="187"/>
      <c r="H31" s="212"/>
      <c r="I31" s="187"/>
      <c r="J31" s="212"/>
      <c r="K31" s="187"/>
      <c r="L31" s="212"/>
      <c r="M31" s="32"/>
      <c r="N31" s="213"/>
      <c r="O31" s="187"/>
      <c r="P31" s="213"/>
      <c r="Q31" s="187"/>
      <c r="R31" s="213"/>
      <c r="S31" s="187"/>
    </row>
  </sheetData>
  <mergeCells count="4">
    <mergeCell ref="G6:S6"/>
    <mergeCell ref="A12:B12"/>
    <mergeCell ref="A13:B13"/>
    <mergeCell ref="A10:B10"/>
  </mergeCells>
  <pageMargins left="0.39370078740157499" right="0.39370078740157499" top="0.511811023622047" bottom="0.59055118110236204" header="0.47244094488188998" footer="0.39370078740157499"/>
  <pageSetup paperSize="9" scale="9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97ECE-3DE3-4EC3-9610-B9ABB83A670F}">
  <sheetPr>
    <tabColor theme="3" tint="-0.249977111117893"/>
  </sheetPr>
  <dimension ref="A1:K94"/>
  <sheetViews>
    <sheetView showGridLines="0" zoomScaleNormal="100" zoomScaleSheetLayoutView="100" workbookViewId="0">
      <selection activeCell="G90" sqref="G90"/>
    </sheetView>
  </sheetViews>
  <sheetFormatPr defaultColWidth="9.109375" defaultRowHeight="20.100000000000001" customHeight="1" x14ac:dyDescent="0.3"/>
  <cols>
    <col min="1" max="1" width="1.44140625" style="215" customWidth="1"/>
    <col min="2" max="2" width="37.88671875" style="215" customWidth="1"/>
    <col min="3" max="3" width="7.109375" style="215" customWidth="1"/>
    <col min="4" max="4" width="0.6640625" style="215" customWidth="1"/>
    <col min="5" max="5" width="11.6640625" style="216" customWidth="1"/>
    <col min="6" max="6" width="0.6640625" style="216" customWidth="1"/>
    <col min="7" max="7" width="11.6640625" style="216" customWidth="1"/>
    <col min="8" max="8" width="0.6640625" style="217" customWidth="1"/>
    <col min="9" max="9" width="11.6640625" style="216" customWidth="1"/>
    <col min="10" max="10" width="0.6640625" style="216" customWidth="1"/>
    <col min="11" max="11" width="11.6640625" style="216" customWidth="1"/>
    <col min="12" max="16384" width="9.109375" style="215"/>
  </cols>
  <sheetData>
    <row r="1" spans="1:11" ht="20.100000000000001" customHeight="1" x14ac:dyDescent="0.3">
      <c r="A1" s="214" t="s">
        <v>0</v>
      </c>
    </row>
    <row r="2" spans="1:11" ht="20.100000000000001" customHeight="1" x14ac:dyDescent="0.3">
      <c r="A2" s="218" t="s">
        <v>86</v>
      </c>
      <c r="B2" s="218"/>
      <c r="C2" s="219"/>
      <c r="D2" s="219"/>
      <c r="E2" s="220"/>
      <c r="F2" s="220"/>
      <c r="G2" s="220"/>
      <c r="I2" s="220"/>
      <c r="J2" s="220"/>
      <c r="K2" s="220"/>
    </row>
    <row r="3" spans="1:11" ht="20.100000000000001" customHeight="1" x14ac:dyDescent="0.3">
      <c r="A3" s="221" t="s">
        <v>225</v>
      </c>
      <c r="B3" s="221"/>
      <c r="C3" s="222"/>
      <c r="D3" s="222"/>
      <c r="E3" s="223"/>
      <c r="F3" s="224"/>
      <c r="G3" s="223"/>
      <c r="H3" s="225"/>
      <c r="I3" s="223"/>
      <c r="J3" s="224"/>
      <c r="K3" s="223"/>
    </row>
    <row r="4" spans="1:11" ht="12" customHeight="1" x14ac:dyDescent="0.3">
      <c r="A4" s="226"/>
      <c r="B4" s="226"/>
      <c r="C4" s="219"/>
      <c r="D4" s="219"/>
      <c r="E4" s="227"/>
      <c r="F4" s="220"/>
      <c r="G4" s="227"/>
      <c r="I4" s="227"/>
      <c r="J4" s="220"/>
      <c r="K4" s="227"/>
    </row>
    <row r="5" spans="1:11" ht="18.899999999999999" customHeight="1" x14ac:dyDescent="0.3">
      <c r="A5" s="228"/>
      <c r="B5" s="228"/>
      <c r="C5" s="229"/>
      <c r="D5" s="230"/>
      <c r="E5" s="225"/>
      <c r="F5" s="231"/>
      <c r="G5" s="225"/>
      <c r="H5" s="231"/>
      <c r="I5" s="225"/>
      <c r="J5" s="231"/>
      <c r="K5" s="232" t="s">
        <v>2</v>
      </c>
    </row>
    <row r="6" spans="1:11" ht="18.899999999999999" customHeight="1" x14ac:dyDescent="0.3">
      <c r="A6" s="214"/>
      <c r="B6" s="214"/>
      <c r="C6" s="233"/>
      <c r="D6" s="233"/>
      <c r="E6" s="404" t="s">
        <v>3</v>
      </c>
      <c r="F6" s="404"/>
      <c r="G6" s="404" t="s">
        <v>3</v>
      </c>
      <c r="H6" s="234"/>
      <c r="I6" s="404" t="s">
        <v>4</v>
      </c>
      <c r="J6" s="404"/>
      <c r="K6" s="404" t="s">
        <v>4</v>
      </c>
    </row>
    <row r="7" spans="1:11" ht="18.899999999999999" customHeight="1" x14ac:dyDescent="0.3">
      <c r="A7" s="214"/>
      <c r="B7" s="214"/>
      <c r="C7" s="233"/>
      <c r="D7" s="233"/>
      <c r="E7" s="235" t="s">
        <v>173</v>
      </c>
      <c r="F7" s="236"/>
      <c r="G7" s="235" t="s">
        <v>173</v>
      </c>
      <c r="H7" s="236"/>
      <c r="I7" s="235" t="s">
        <v>173</v>
      </c>
      <c r="J7" s="236"/>
      <c r="K7" s="235" t="s">
        <v>173</v>
      </c>
    </row>
    <row r="8" spans="1:11" ht="18.899999999999999" customHeight="1" x14ac:dyDescent="0.3">
      <c r="A8" s="237"/>
      <c r="B8" s="237"/>
      <c r="C8" s="238" t="s">
        <v>8</v>
      </c>
      <c r="D8" s="230"/>
      <c r="E8" s="239" t="s">
        <v>185</v>
      </c>
      <c r="F8" s="240"/>
      <c r="G8" s="239" t="s">
        <v>128</v>
      </c>
      <c r="H8" s="240"/>
      <c r="I8" s="239" t="s">
        <v>185</v>
      </c>
      <c r="J8" s="240"/>
      <c r="K8" s="239" t="s">
        <v>128</v>
      </c>
    </row>
    <row r="9" spans="1:11" ht="18.899999999999999" customHeight="1" x14ac:dyDescent="0.3">
      <c r="A9" s="226" t="s">
        <v>87</v>
      </c>
      <c r="B9" s="228"/>
      <c r="C9" s="241"/>
      <c r="D9" s="242"/>
      <c r="E9" s="296"/>
      <c r="F9" s="244"/>
      <c r="G9" s="243"/>
      <c r="H9" s="245"/>
      <c r="I9" s="296"/>
      <c r="J9" s="245"/>
      <c r="K9" s="243"/>
    </row>
    <row r="10" spans="1:11" ht="18.899999999999999" customHeight="1" x14ac:dyDescent="0.3">
      <c r="A10" s="228" t="s">
        <v>155</v>
      </c>
      <c r="B10" s="228"/>
      <c r="C10" s="241"/>
      <c r="D10" s="242"/>
      <c r="E10" s="296">
        <f>'7(6M)'!E36</f>
        <v>-17463</v>
      </c>
      <c r="F10" s="244"/>
      <c r="G10" s="243">
        <v>-92921</v>
      </c>
      <c r="H10" s="244"/>
      <c r="I10" s="296">
        <f>'7(6M)'!I36</f>
        <v>369</v>
      </c>
      <c r="J10" s="245"/>
      <c r="K10" s="243">
        <v>1389</v>
      </c>
    </row>
    <row r="11" spans="1:11" ht="18.899999999999999" customHeight="1" x14ac:dyDescent="0.3">
      <c r="A11" s="228" t="s">
        <v>181</v>
      </c>
      <c r="B11" s="228"/>
      <c r="C11" s="241"/>
      <c r="D11" s="242"/>
      <c r="E11" s="353"/>
      <c r="F11" s="246"/>
      <c r="G11" s="217"/>
      <c r="H11" s="246"/>
      <c r="I11" s="296"/>
      <c r="J11" s="246"/>
      <c r="K11" s="243"/>
    </row>
    <row r="12" spans="1:11" ht="18.899999999999999" customHeight="1" x14ac:dyDescent="0.3">
      <c r="B12" s="228" t="s">
        <v>88</v>
      </c>
      <c r="C12" s="241"/>
      <c r="D12" s="242"/>
      <c r="E12" s="296">
        <v>36179</v>
      </c>
      <c r="F12" s="244"/>
      <c r="G12" s="227">
        <v>46347</v>
      </c>
      <c r="H12" s="244"/>
      <c r="I12" s="296">
        <v>310</v>
      </c>
      <c r="J12" s="245"/>
      <c r="K12" s="243">
        <v>465</v>
      </c>
    </row>
    <row r="13" spans="1:11" ht="18.899999999999999" customHeight="1" x14ac:dyDescent="0.3">
      <c r="B13" s="228" t="s">
        <v>89</v>
      </c>
      <c r="C13" s="241"/>
      <c r="D13" s="242"/>
      <c r="E13" s="296">
        <v>-7</v>
      </c>
      <c r="F13" s="244"/>
      <c r="G13" s="227">
        <v>-4</v>
      </c>
      <c r="H13" s="244"/>
      <c r="I13" s="296">
        <v>-3729</v>
      </c>
      <c r="J13" s="245"/>
      <c r="K13" s="243">
        <v>-3858</v>
      </c>
    </row>
    <row r="14" spans="1:11" ht="18.899999999999999" customHeight="1" x14ac:dyDescent="0.3">
      <c r="B14" s="228" t="s">
        <v>90</v>
      </c>
      <c r="C14" s="241"/>
      <c r="D14" s="242"/>
      <c r="E14" s="296">
        <v>844</v>
      </c>
      <c r="F14" s="244"/>
      <c r="G14" s="243">
        <v>788</v>
      </c>
      <c r="H14" s="244"/>
      <c r="I14" s="296">
        <v>0</v>
      </c>
      <c r="J14" s="244"/>
      <c r="K14" s="243">
        <v>0</v>
      </c>
    </row>
    <row r="15" spans="1:11" ht="18.899999999999999" customHeight="1" x14ac:dyDescent="0.3">
      <c r="B15" s="247" t="s">
        <v>157</v>
      </c>
      <c r="C15" s="241"/>
      <c r="D15" s="242"/>
      <c r="E15" s="296">
        <v>1400</v>
      </c>
      <c r="F15" s="244"/>
      <c r="G15" s="243">
        <v>36070</v>
      </c>
      <c r="H15" s="244"/>
      <c r="I15" s="296">
        <v>0</v>
      </c>
      <c r="J15" s="244"/>
      <c r="K15" s="243">
        <v>0</v>
      </c>
    </row>
    <row r="16" spans="1:11" ht="18.899999999999999" customHeight="1" x14ac:dyDescent="0.3">
      <c r="B16" s="247" t="s">
        <v>229</v>
      </c>
      <c r="C16" s="241"/>
      <c r="D16" s="242"/>
      <c r="E16" s="296">
        <v>0</v>
      </c>
      <c r="F16" s="244"/>
      <c r="G16" s="243">
        <v>-150</v>
      </c>
      <c r="H16" s="244"/>
      <c r="I16" s="296">
        <v>0</v>
      </c>
      <c r="J16" s="244"/>
      <c r="K16" s="243">
        <v>0</v>
      </c>
    </row>
    <row r="17" spans="1:11" ht="18.899999999999999" customHeight="1" x14ac:dyDescent="0.3">
      <c r="B17" s="228" t="s">
        <v>198</v>
      </c>
      <c r="D17" s="242"/>
      <c r="E17" s="296"/>
      <c r="F17" s="244"/>
      <c r="G17" s="243" t="s">
        <v>124</v>
      </c>
      <c r="H17" s="244"/>
      <c r="I17" s="296"/>
      <c r="J17" s="244"/>
      <c r="K17" s="243" t="s">
        <v>124</v>
      </c>
    </row>
    <row r="18" spans="1:11" ht="18.899999999999999" customHeight="1" x14ac:dyDescent="0.3">
      <c r="B18" s="215" t="s">
        <v>182</v>
      </c>
      <c r="C18" s="241"/>
      <c r="D18" s="242"/>
      <c r="E18" s="296">
        <v>0</v>
      </c>
      <c r="F18" s="244"/>
      <c r="G18" s="243">
        <v>-17</v>
      </c>
      <c r="H18" s="244"/>
      <c r="I18" s="296">
        <v>0</v>
      </c>
      <c r="J18" s="244"/>
      <c r="K18" s="243">
        <v>0</v>
      </c>
    </row>
    <row r="19" spans="1:11" ht="18.899999999999999" customHeight="1" x14ac:dyDescent="0.3">
      <c r="B19" s="215" t="s">
        <v>199</v>
      </c>
      <c r="C19" s="241">
        <v>10</v>
      </c>
      <c r="E19" s="296">
        <v>25</v>
      </c>
      <c r="F19" s="244"/>
      <c r="G19" s="243">
        <v>0</v>
      </c>
      <c r="H19" s="244"/>
      <c r="I19" s="296">
        <v>0</v>
      </c>
      <c r="J19" s="244"/>
      <c r="K19" s="217">
        <v>0</v>
      </c>
    </row>
    <row r="20" spans="1:11" ht="18.899999999999999" customHeight="1" x14ac:dyDescent="0.3">
      <c r="B20" s="228" t="s">
        <v>242</v>
      </c>
      <c r="C20" s="241"/>
      <c r="E20" s="296">
        <v>0</v>
      </c>
      <c r="F20" s="244"/>
      <c r="G20" s="243">
        <v>33411</v>
      </c>
      <c r="H20" s="244"/>
      <c r="I20" s="296">
        <v>0</v>
      </c>
      <c r="J20" s="244"/>
      <c r="K20" s="217">
        <v>0</v>
      </c>
    </row>
    <row r="21" spans="1:11" ht="18.899999999999999" customHeight="1" x14ac:dyDescent="0.3">
      <c r="B21" s="228" t="s">
        <v>122</v>
      </c>
      <c r="C21" s="241">
        <v>10</v>
      </c>
      <c r="D21" s="242"/>
      <c r="E21" s="296">
        <v>2000</v>
      </c>
      <c r="F21" s="244"/>
      <c r="G21" s="243">
        <v>0</v>
      </c>
      <c r="H21" s="244"/>
      <c r="I21" s="296">
        <v>0</v>
      </c>
      <c r="J21" s="244"/>
      <c r="K21" s="243">
        <v>0</v>
      </c>
    </row>
    <row r="22" spans="1:11" ht="18.899999999999999" customHeight="1" x14ac:dyDescent="0.3">
      <c r="B22" s="228" t="s">
        <v>35</v>
      </c>
      <c r="C22" s="241"/>
      <c r="D22" s="242"/>
      <c r="E22" s="296">
        <v>256</v>
      </c>
      <c r="F22" s="244"/>
      <c r="G22" s="243">
        <v>252</v>
      </c>
      <c r="H22" s="244"/>
      <c r="I22" s="296">
        <v>136</v>
      </c>
      <c r="J22" s="244"/>
      <c r="K22" s="243">
        <v>134</v>
      </c>
    </row>
    <row r="23" spans="1:11" ht="18.899999999999999" customHeight="1" x14ac:dyDescent="0.3">
      <c r="B23" s="248" t="s">
        <v>174</v>
      </c>
      <c r="C23" s="241"/>
      <c r="D23" s="242"/>
      <c r="E23" s="296"/>
      <c r="F23" s="244"/>
      <c r="G23" s="243" t="s">
        <v>124</v>
      </c>
      <c r="H23" s="243"/>
      <c r="I23" s="296"/>
      <c r="J23" s="243"/>
      <c r="K23" s="243" t="s">
        <v>124</v>
      </c>
    </row>
    <row r="24" spans="1:11" ht="18.899999999999999" customHeight="1" x14ac:dyDescent="0.3">
      <c r="B24" s="248" t="s">
        <v>183</v>
      </c>
      <c r="C24" s="241" t="s">
        <v>202</v>
      </c>
      <c r="D24" s="242"/>
      <c r="E24" s="296">
        <v>3391</v>
      </c>
      <c r="F24" s="244"/>
      <c r="G24" s="243">
        <v>12622</v>
      </c>
      <c r="H24" s="244"/>
      <c r="I24" s="296">
        <v>0</v>
      </c>
      <c r="J24" s="244"/>
      <c r="K24" s="243">
        <v>0</v>
      </c>
    </row>
    <row r="25" spans="1:11" ht="18.899999999999999" customHeight="1" x14ac:dyDescent="0.3">
      <c r="B25" s="248" t="s">
        <v>91</v>
      </c>
      <c r="C25" s="241"/>
      <c r="D25" s="242"/>
      <c r="E25" s="296">
        <v>586</v>
      </c>
      <c r="F25" s="244"/>
      <c r="G25" s="243">
        <v>801</v>
      </c>
      <c r="H25" s="244"/>
      <c r="I25" s="296">
        <v>0</v>
      </c>
      <c r="J25" s="244"/>
      <c r="K25" s="243">
        <v>0</v>
      </c>
    </row>
    <row r="26" spans="1:11" ht="18.899999999999999" customHeight="1" x14ac:dyDescent="0.3">
      <c r="A26" s="228" t="s">
        <v>92</v>
      </c>
      <c r="B26" s="228"/>
      <c r="C26" s="241"/>
      <c r="D26" s="242"/>
      <c r="E26" s="353"/>
      <c r="F26" s="246"/>
      <c r="G26" s="217" t="s">
        <v>124</v>
      </c>
      <c r="H26" s="246"/>
      <c r="I26" s="296"/>
      <c r="J26" s="246"/>
      <c r="K26" s="243" t="s">
        <v>124</v>
      </c>
    </row>
    <row r="27" spans="1:11" ht="18.899999999999999" customHeight="1" x14ac:dyDescent="0.3">
      <c r="B27" s="249" t="s">
        <v>93</v>
      </c>
      <c r="C27" s="241"/>
      <c r="D27" s="242"/>
      <c r="E27" s="296">
        <v>110580</v>
      </c>
      <c r="F27" s="244"/>
      <c r="G27" s="243">
        <v>19988</v>
      </c>
      <c r="H27" s="244"/>
      <c r="I27" s="296">
        <v>504</v>
      </c>
      <c r="J27" s="244"/>
      <c r="K27" s="243">
        <v>1351</v>
      </c>
    </row>
    <row r="28" spans="1:11" ht="18.899999999999999" customHeight="1" x14ac:dyDescent="0.3">
      <c r="B28" s="249" t="s">
        <v>94</v>
      </c>
      <c r="C28" s="241"/>
      <c r="D28" s="242"/>
      <c r="E28" s="296">
        <v>0</v>
      </c>
      <c r="F28" s="244"/>
      <c r="G28" s="243">
        <v>163</v>
      </c>
      <c r="H28" s="244"/>
      <c r="I28" s="296">
        <v>0</v>
      </c>
      <c r="J28" s="244"/>
      <c r="K28" s="243">
        <v>0</v>
      </c>
    </row>
    <row r="29" spans="1:11" ht="18.899999999999999" customHeight="1" x14ac:dyDescent="0.3">
      <c r="B29" s="249" t="s">
        <v>95</v>
      </c>
      <c r="C29" s="241"/>
      <c r="D29" s="242"/>
      <c r="E29" s="296">
        <v>-13047</v>
      </c>
      <c r="F29" s="244"/>
      <c r="G29" s="243">
        <v>-35838</v>
      </c>
      <c r="H29" s="244"/>
      <c r="I29" s="296">
        <v>0</v>
      </c>
      <c r="J29" s="244"/>
      <c r="K29" s="243">
        <v>0</v>
      </c>
    </row>
    <row r="30" spans="1:11" ht="18.899999999999999" customHeight="1" x14ac:dyDescent="0.3">
      <c r="B30" s="249" t="s">
        <v>96</v>
      </c>
      <c r="C30" s="241"/>
      <c r="D30" s="242"/>
      <c r="E30" s="296">
        <v>-1546</v>
      </c>
      <c r="F30" s="244"/>
      <c r="G30" s="243">
        <v>-2955</v>
      </c>
      <c r="H30" s="244"/>
      <c r="I30" s="296">
        <v>0</v>
      </c>
      <c r="J30" s="244"/>
      <c r="K30" s="243">
        <v>0</v>
      </c>
    </row>
    <row r="31" spans="1:11" ht="18.899999999999999" customHeight="1" x14ac:dyDescent="0.3">
      <c r="B31" s="228" t="s">
        <v>97</v>
      </c>
      <c r="C31" s="241"/>
      <c r="D31" s="242"/>
      <c r="E31" s="296">
        <v>1739</v>
      </c>
      <c r="F31" s="244"/>
      <c r="G31" s="243">
        <v>616</v>
      </c>
      <c r="H31" s="244"/>
      <c r="I31" s="296">
        <v>-1</v>
      </c>
      <c r="J31" s="244"/>
      <c r="K31" s="243">
        <v>-11</v>
      </c>
    </row>
    <row r="32" spans="1:11" ht="18.899999999999999" customHeight="1" x14ac:dyDescent="0.3">
      <c r="B32" s="228" t="s">
        <v>230</v>
      </c>
      <c r="C32" s="241"/>
      <c r="D32" s="242"/>
      <c r="E32" s="296">
        <v>0</v>
      </c>
      <c r="F32" s="244"/>
      <c r="G32" s="243">
        <v>694</v>
      </c>
      <c r="H32" s="244"/>
      <c r="I32" s="296">
        <v>0</v>
      </c>
      <c r="J32" s="244"/>
      <c r="K32" s="243">
        <v>0</v>
      </c>
    </row>
    <row r="33" spans="1:11" ht="18.899999999999999" customHeight="1" x14ac:dyDescent="0.3">
      <c r="B33" s="249" t="s">
        <v>98</v>
      </c>
      <c r="C33" s="241"/>
      <c r="D33" s="242"/>
      <c r="E33" s="296">
        <v>-97676</v>
      </c>
      <c r="F33" s="244"/>
      <c r="G33" s="243">
        <v>-28183</v>
      </c>
      <c r="H33" s="244"/>
      <c r="I33" s="296">
        <v>-993</v>
      </c>
      <c r="J33" s="244"/>
      <c r="K33" s="243">
        <v>-438</v>
      </c>
    </row>
    <row r="34" spans="1:11" ht="18.899999999999999" customHeight="1" x14ac:dyDescent="0.3">
      <c r="B34" s="249" t="s">
        <v>151</v>
      </c>
      <c r="C34" s="241"/>
      <c r="D34" s="242"/>
      <c r="E34" s="296">
        <v>689</v>
      </c>
      <c r="F34" s="244"/>
      <c r="G34" s="243">
        <v>13013</v>
      </c>
      <c r="H34" s="244"/>
      <c r="I34" s="296">
        <v>0</v>
      </c>
      <c r="J34" s="244"/>
      <c r="K34" s="243">
        <v>0</v>
      </c>
    </row>
    <row r="35" spans="1:11" ht="18.899999999999999" customHeight="1" x14ac:dyDescent="0.3">
      <c r="B35" s="249" t="s">
        <v>99</v>
      </c>
      <c r="C35" s="241"/>
      <c r="D35" s="242"/>
      <c r="E35" s="296">
        <v>-2530</v>
      </c>
      <c r="F35" s="244"/>
      <c r="G35" s="372">
        <v>-442</v>
      </c>
      <c r="H35" s="244"/>
      <c r="I35" s="296">
        <v>3</v>
      </c>
      <c r="J35" s="244"/>
      <c r="K35" s="9">
        <v>-58</v>
      </c>
    </row>
    <row r="36" spans="1:11" ht="18.899999999999999" customHeight="1" x14ac:dyDescent="0.3">
      <c r="B36" s="249" t="s">
        <v>100</v>
      </c>
      <c r="C36" s="241"/>
      <c r="D36" s="242"/>
      <c r="E36" s="296">
        <v>-1616</v>
      </c>
      <c r="F36" s="244"/>
      <c r="G36" s="372">
        <v>-5221</v>
      </c>
      <c r="H36" s="244"/>
      <c r="I36" s="296">
        <v>-36</v>
      </c>
      <c r="J36" s="244"/>
      <c r="K36" s="9">
        <v>-108</v>
      </c>
    </row>
    <row r="37" spans="1:11" ht="18.899999999999999" customHeight="1" x14ac:dyDescent="0.3">
      <c r="B37" s="249" t="s">
        <v>231</v>
      </c>
      <c r="C37" s="241"/>
      <c r="D37" s="242"/>
      <c r="E37" s="296">
        <v>0</v>
      </c>
      <c r="F37" s="244"/>
      <c r="G37" s="372">
        <v>-36</v>
      </c>
      <c r="H37" s="244"/>
      <c r="I37" s="296">
        <v>0</v>
      </c>
      <c r="J37" s="244"/>
      <c r="K37" s="9">
        <v>0</v>
      </c>
    </row>
    <row r="38" spans="1:11" ht="6" customHeight="1" x14ac:dyDescent="0.3">
      <c r="A38" s="249"/>
      <c r="B38" s="228"/>
      <c r="C38" s="241"/>
      <c r="D38" s="242"/>
      <c r="E38" s="354"/>
      <c r="F38" s="244"/>
      <c r="G38" s="371"/>
      <c r="H38" s="244"/>
      <c r="I38" s="354"/>
      <c r="J38" s="244"/>
      <c r="K38" s="371"/>
    </row>
    <row r="39" spans="1:11" ht="18.899999999999999" customHeight="1" x14ac:dyDescent="0.3">
      <c r="A39" s="248" t="s">
        <v>195</v>
      </c>
      <c r="B39" s="228"/>
      <c r="C39" s="241"/>
      <c r="D39" s="242"/>
      <c r="E39" s="355">
        <f>SUM(E10:E37)</f>
        <v>23804</v>
      </c>
      <c r="F39" s="246"/>
      <c r="G39" s="227">
        <f>SUM(G10:G37)</f>
        <v>-1002</v>
      </c>
      <c r="H39" s="246"/>
      <c r="I39" s="357">
        <f>SUM(I10:I37)</f>
        <v>-3437</v>
      </c>
      <c r="J39" s="246"/>
      <c r="K39" s="227">
        <f>SUM(K10:K37)</f>
        <v>-1134</v>
      </c>
    </row>
    <row r="40" spans="1:11" ht="18.899999999999999" customHeight="1" x14ac:dyDescent="0.3">
      <c r="A40" s="250" t="s">
        <v>130</v>
      </c>
      <c r="B40" s="228"/>
      <c r="C40" s="241"/>
      <c r="D40" s="242"/>
      <c r="E40" s="296">
        <v>7</v>
      </c>
      <c r="F40" s="244"/>
      <c r="G40" s="9">
        <v>4</v>
      </c>
      <c r="H40" s="244"/>
      <c r="I40" s="357">
        <v>3748</v>
      </c>
      <c r="J40" s="244"/>
      <c r="K40" s="372">
        <v>3578</v>
      </c>
    </row>
    <row r="41" spans="1:11" ht="18.899999999999999" customHeight="1" x14ac:dyDescent="0.3">
      <c r="B41" s="228" t="s">
        <v>101</v>
      </c>
      <c r="C41" s="241"/>
      <c r="D41" s="242"/>
      <c r="E41" s="296">
        <v>11083</v>
      </c>
      <c r="F41" s="244"/>
      <c r="G41" s="9">
        <v>11031</v>
      </c>
      <c r="H41" s="244"/>
      <c r="I41" s="357">
        <v>0</v>
      </c>
      <c r="J41" s="244"/>
      <c r="K41" s="227">
        <v>0</v>
      </c>
    </row>
    <row r="42" spans="1:11" ht="18.899999999999999" customHeight="1" x14ac:dyDescent="0.3">
      <c r="A42" s="250" t="s">
        <v>131</v>
      </c>
      <c r="B42" s="228"/>
      <c r="C42" s="241"/>
      <c r="D42" s="242"/>
      <c r="E42" s="296">
        <v>-844</v>
      </c>
      <c r="F42" s="244"/>
      <c r="G42" s="243">
        <v>-788</v>
      </c>
      <c r="H42" s="244"/>
      <c r="I42" s="357">
        <v>0</v>
      </c>
      <c r="J42" s="244"/>
      <c r="K42" s="227">
        <v>0</v>
      </c>
    </row>
    <row r="43" spans="1:11" ht="18.899999999999999" customHeight="1" x14ac:dyDescent="0.3">
      <c r="B43" s="228" t="s">
        <v>102</v>
      </c>
      <c r="C43" s="241"/>
      <c r="D43" s="242"/>
      <c r="E43" s="316">
        <v>-12392</v>
      </c>
      <c r="F43" s="244"/>
      <c r="G43" s="251">
        <v>-7130</v>
      </c>
      <c r="H43" s="244"/>
      <c r="I43" s="358">
        <v>-244</v>
      </c>
      <c r="J43" s="244"/>
      <c r="K43" s="251">
        <v>-224</v>
      </c>
    </row>
    <row r="44" spans="1:11" ht="6" customHeight="1" x14ac:dyDescent="0.3">
      <c r="B44" s="228"/>
      <c r="C44" s="241"/>
      <c r="D44" s="242"/>
      <c r="E44" s="296"/>
      <c r="F44" s="244"/>
      <c r="G44" s="243"/>
      <c r="H44" s="244"/>
      <c r="I44" s="296"/>
      <c r="J44" s="244"/>
      <c r="K44" s="243"/>
    </row>
    <row r="45" spans="1:11" ht="18.899999999999999" customHeight="1" x14ac:dyDescent="0.3">
      <c r="A45" s="248" t="s">
        <v>243</v>
      </c>
      <c r="B45" s="228"/>
      <c r="C45" s="241"/>
      <c r="D45" s="242"/>
      <c r="E45" s="356">
        <f>SUM(E39:E43)</f>
        <v>21658</v>
      </c>
      <c r="F45" s="246"/>
      <c r="G45" s="225">
        <f>SUM(G39:G43)</f>
        <v>2115</v>
      </c>
      <c r="H45" s="246"/>
      <c r="I45" s="356">
        <f>SUM(I39:I43)</f>
        <v>67</v>
      </c>
      <c r="J45" s="246"/>
      <c r="K45" s="225">
        <f>SUM(K39:K43)</f>
        <v>2220</v>
      </c>
    </row>
    <row r="46" spans="1:11" ht="11.25" customHeight="1" x14ac:dyDescent="0.3">
      <c r="A46" s="248"/>
      <c r="B46" s="228"/>
      <c r="C46" s="241"/>
      <c r="D46" s="242"/>
      <c r="E46" s="217"/>
      <c r="F46" s="246"/>
      <c r="G46" s="217"/>
      <c r="H46" s="246"/>
      <c r="I46" s="217"/>
      <c r="J46" s="246"/>
      <c r="K46" s="217"/>
    </row>
    <row r="47" spans="1:11" ht="21.9" customHeight="1" x14ac:dyDescent="0.3">
      <c r="A47" s="252" t="s">
        <v>125</v>
      </c>
      <c r="B47" s="252"/>
      <c r="C47" s="238"/>
      <c r="D47" s="253"/>
      <c r="E47" s="231"/>
      <c r="F47" s="231"/>
      <c r="G47" s="231"/>
      <c r="H47" s="231"/>
      <c r="I47" s="231"/>
      <c r="J47" s="231"/>
      <c r="K47" s="231"/>
    </row>
    <row r="48" spans="1:11" ht="20.100000000000001" customHeight="1" x14ac:dyDescent="0.3">
      <c r="A48" s="214" t="str">
        <f>A1</f>
        <v>บริษัท เอ็ม พิคเจอร์ส เอ็นเตอร์เทนเม้นท์ จำกัด (มหาชน)</v>
      </c>
      <c r="B48" s="237"/>
      <c r="C48" s="229"/>
      <c r="D48" s="230"/>
      <c r="E48" s="254"/>
      <c r="F48" s="254"/>
      <c r="G48" s="254"/>
      <c r="H48" s="254"/>
      <c r="I48" s="254"/>
      <c r="J48" s="254"/>
      <c r="K48" s="254"/>
    </row>
    <row r="49" spans="1:11" ht="20.100000000000001" customHeight="1" x14ac:dyDescent="0.3">
      <c r="A49" s="218" t="s">
        <v>132</v>
      </c>
      <c r="B49" s="237"/>
      <c r="C49" s="229"/>
      <c r="D49" s="230"/>
      <c r="E49" s="254"/>
      <c r="F49" s="254"/>
      <c r="G49" s="254"/>
      <c r="H49" s="254"/>
      <c r="I49" s="254"/>
      <c r="J49" s="254"/>
      <c r="K49" s="254"/>
    </row>
    <row r="50" spans="1:11" ht="20.100000000000001" customHeight="1" x14ac:dyDescent="0.3">
      <c r="A50" s="255" t="str">
        <f>A3</f>
        <v>สำหรับงวดหกเดือนสิ้นสุดวันที่ 30 มิถุนายน พ.ศ. 2564</v>
      </c>
      <c r="B50" s="252"/>
      <c r="C50" s="238"/>
      <c r="D50" s="253"/>
      <c r="E50" s="231"/>
      <c r="F50" s="231"/>
      <c r="G50" s="231"/>
      <c r="H50" s="231"/>
      <c r="I50" s="231"/>
      <c r="J50" s="231"/>
      <c r="K50" s="231"/>
    </row>
    <row r="51" spans="1:11" ht="20.100000000000001" customHeight="1" x14ac:dyDescent="0.3">
      <c r="A51" s="226"/>
      <c r="B51" s="226"/>
      <c r="C51" s="219"/>
      <c r="D51" s="219"/>
      <c r="E51" s="227"/>
      <c r="F51" s="220"/>
      <c r="G51" s="227"/>
      <c r="I51" s="227"/>
      <c r="J51" s="220"/>
      <c r="K51" s="227"/>
    </row>
    <row r="52" spans="1:11" ht="20.100000000000001" customHeight="1" x14ac:dyDescent="0.3">
      <c r="A52" s="228"/>
      <c r="B52" s="228"/>
      <c r="C52" s="229"/>
      <c r="D52" s="230"/>
      <c r="E52" s="225"/>
      <c r="F52" s="231"/>
      <c r="G52" s="225"/>
      <c r="H52" s="231"/>
      <c r="I52" s="225"/>
      <c r="J52" s="231"/>
      <c r="K52" s="232" t="s">
        <v>2</v>
      </c>
    </row>
    <row r="53" spans="1:11" ht="20.100000000000001" customHeight="1" x14ac:dyDescent="0.3">
      <c r="A53" s="214"/>
      <c r="B53" s="214"/>
      <c r="C53" s="233"/>
      <c r="D53" s="233"/>
      <c r="E53" s="405" t="s">
        <v>3</v>
      </c>
      <c r="F53" s="405"/>
      <c r="G53" s="405" t="s">
        <v>3</v>
      </c>
      <c r="H53" s="234"/>
      <c r="I53" s="405" t="s">
        <v>4</v>
      </c>
      <c r="J53" s="405"/>
      <c r="K53" s="405" t="s">
        <v>4</v>
      </c>
    </row>
    <row r="54" spans="1:11" ht="20.100000000000001" customHeight="1" x14ac:dyDescent="0.3">
      <c r="A54" s="214"/>
      <c r="B54" s="214"/>
      <c r="C54" s="233"/>
      <c r="D54" s="233"/>
      <c r="E54" s="235" t="s">
        <v>173</v>
      </c>
      <c r="F54" s="236"/>
      <c r="G54" s="235" t="s">
        <v>173</v>
      </c>
      <c r="H54" s="236"/>
      <c r="I54" s="235" t="s">
        <v>173</v>
      </c>
      <c r="J54" s="236"/>
      <c r="K54" s="235" t="s">
        <v>173</v>
      </c>
    </row>
    <row r="55" spans="1:11" ht="20.100000000000001" customHeight="1" x14ac:dyDescent="0.3">
      <c r="A55" s="237"/>
      <c r="B55" s="237"/>
      <c r="C55" s="229"/>
      <c r="D55" s="230"/>
      <c r="E55" s="239" t="s">
        <v>185</v>
      </c>
      <c r="F55" s="240"/>
      <c r="G55" s="239" t="s">
        <v>128</v>
      </c>
      <c r="H55" s="240"/>
      <c r="I55" s="239" t="s">
        <v>185</v>
      </c>
      <c r="J55" s="240"/>
      <c r="K55" s="239" t="s">
        <v>128</v>
      </c>
    </row>
    <row r="56" spans="1:11" ht="20.100000000000001" customHeight="1" x14ac:dyDescent="0.3">
      <c r="A56" s="256" t="s">
        <v>103</v>
      </c>
      <c r="B56" s="226"/>
      <c r="C56" s="257"/>
      <c r="D56" s="257"/>
      <c r="E56" s="353"/>
      <c r="F56" s="258"/>
      <c r="G56" s="217"/>
      <c r="H56" s="258"/>
      <c r="I56" s="353"/>
      <c r="J56" s="258"/>
      <c r="K56" s="217"/>
    </row>
    <row r="57" spans="1:11" ht="20.100000000000001" customHeight="1" x14ac:dyDescent="0.3">
      <c r="A57" s="215" t="s">
        <v>104</v>
      </c>
      <c r="C57" s="257"/>
      <c r="D57" s="257"/>
      <c r="E57" s="296">
        <v>-205</v>
      </c>
      <c r="F57" s="244"/>
      <c r="G57" s="243">
        <v>-4640</v>
      </c>
      <c r="H57" s="244"/>
      <c r="I57" s="296">
        <v>0</v>
      </c>
      <c r="J57" s="244"/>
      <c r="K57" s="243">
        <v>0</v>
      </c>
    </row>
    <row r="58" spans="1:11" ht="20.100000000000001" customHeight="1" x14ac:dyDescent="0.3">
      <c r="A58" s="215" t="s">
        <v>184</v>
      </c>
      <c r="C58" s="257"/>
      <c r="D58" s="257"/>
      <c r="E58" s="296">
        <v>-23601</v>
      </c>
      <c r="F58" s="244"/>
      <c r="G58" s="243">
        <v>-11687</v>
      </c>
      <c r="H58" s="244"/>
      <c r="I58" s="296">
        <v>0</v>
      </c>
      <c r="J58" s="244"/>
      <c r="K58" s="243">
        <v>0</v>
      </c>
    </row>
    <row r="59" spans="1:11" ht="20.100000000000001" customHeight="1" x14ac:dyDescent="0.3">
      <c r="A59" s="215" t="s">
        <v>233</v>
      </c>
      <c r="C59" s="257"/>
      <c r="D59" s="257"/>
      <c r="E59" s="296">
        <v>0</v>
      </c>
      <c r="F59" s="244"/>
      <c r="G59" s="243">
        <v>0</v>
      </c>
      <c r="H59" s="244"/>
      <c r="I59" s="296">
        <v>0</v>
      </c>
      <c r="J59" s="244"/>
      <c r="K59" s="243">
        <v>-100</v>
      </c>
    </row>
    <row r="60" spans="1:11" ht="20.100000000000001" customHeight="1" x14ac:dyDescent="0.3">
      <c r="A60" s="215" t="s">
        <v>105</v>
      </c>
      <c r="C60" s="257"/>
      <c r="D60" s="257"/>
      <c r="E60" s="296">
        <v>0</v>
      </c>
      <c r="F60" s="244"/>
      <c r="G60" s="243">
        <v>0</v>
      </c>
      <c r="H60" s="244"/>
      <c r="I60" s="296">
        <v>0</v>
      </c>
      <c r="J60" s="244"/>
      <c r="K60" s="243">
        <v>13700</v>
      </c>
    </row>
    <row r="61" spans="1:11" ht="20.100000000000001" customHeight="1" x14ac:dyDescent="0.3">
      <c r="A61" s="215" t="s">
        <v>244</v>
      </c>
      <c r="C61" s="257"/>
      <c r="D61" s="257"/>
      <c r="E61" s="296">
        <v>-2000</v>
      </c>
      <c r="F61" s="244"/>
      <c r="G61" s="243">
        <v>0</v>
      </c>
      <c r="H61" s="244"/>
      <c r="I61" s="296">
        <v>-2000</v>
      </c>
      <c r="J61" s="244"/>
      <c r="K61" s="243">
        <v>0</v>
      </c>
    </row>
    <row r="62" spans="1:11" ht="20.100000000000001" customHeight="1" x14ac:dyDescent="0.3">
      <c r="A62" s="215" t="s">
        <v>232</v>
      </c>
      <c r="C62" s="257"/>
      <c r="D62" s="257"/>
      <c r="E62" s="316">
        <v>5116</v>
      </c>
      <c r="F62" s="244"/>
      <c r="G62" s="251">
        <v>2940</v>
      </c>
      <c r="H62" s="244"/>
      <c r="I62" s="316">
        <v>0</v>
      </c>
      <c r="J62" s="244"/>
      <c r="K62" s="251">
        <v>0</v>
      </c>
    </row>
    <row r="63" spans="1:11" ht="6" customHeight="1" x14ac:dyDescent="0.3">
      <c r="A63" s="228"/>
      <c r="B63" s="228"/>
      <c r="C63" s="257"/>
      <c r="D63" s="257"/>
      <c r="E63" s="353"/>
      <c r="F63" s="246"/>
      <c r="G63" s="217"/>
      <c r="H63" s="246"/>
      <c r="I63" s="353"/>
      <c r="J63" s="246"/>
      <c r="K63" s="217"/>
    </row>
    <row r="64" spans="1:11" ht="20.100000000000001" customHeight="1" x14ac:dyDescent="0.3">
      <c r="A64" s="157" t="s">
        <v>167</v>
      </c>
      <c r="B64" s="259"/>
      <c r="C64" s="257"/>
      <c r="D64" s="257"/>
      <c r="E64" s="356">
        <f>SUM(E57:E62)</f>
        <v>-20690</v>
      </c>
      <c r="F64" s="246"/>
      <c r="G64" s="225">
        <f>SUM(G57:G63)</f>
        <v>-13387</v>
      </c>
      <c r="H64" s="246"/>
      <c r="I64" s="356">
        <f>SUM(I57:I62)</f>
        <v>-2000</v>
      </c>
      <c r="J64" s="246"/>
      <c r="K64" s="225">
        <f>SUM(K57:K63)</f>
        <v>13600</v>
      </c>
    </row>
    <row r="65" spans="1:11" ht="20.100000000000001" customHeight="1" x14ac:dyDescent="0.3">
      <c r="A65" s="228"/>
      <c r="B65" s="228"/>
      <c r="C65" s="257"/>
      <c r="D65" s="257"/>
      <c r="E65" s="353"/>
      <c r="F65" s="246"/>
      <c r="G65" s="217"/>
      <c r="H65" s="246"/>
      <c r="I65" s="353"/>
      <c r="J65" s="246"/>
      <c r="K65" s="217"/>
    </row>
    <row r="66" spans="1:11" ht="20.100000000000001" customHeight="1" x14ac:dyDescent="0.3">
      <c r="A66" s="214" t="s">
        <v>106</v>
      </c>
      <c r="B66" s="237"/>
      <c r="C66" s="257"/>
      <c r="D66" s="257"/>
      <c r="E66" s="359"/>
      <c r="F66" s="261"/>
      <c r="G66" s="260"/>
      <c r="H66" s="261"/>
      <c r="I66" s="359"/>
      <c r="J66" s="246"/>
      <c r="K66" s="260"/>
    </row>
    <row r="67" spans="1:11" ht="20.100000000000001" customHeight="1" x14ac:dyDescent="0.3">
      <c r="A67" s="228" t="s">
        <v>107</v>
      </c>
      <c r="B67" s="237"/>
      <c r="C67" s="257"/>
      <c r="D67" s="257"/>
      <c r="E67" s="353">
        <v>0</v>
      </c>
      <c r="F67" s="244"/>
      <c r="G67" s="243">
        <v>35000</v>
      </c>
      <c r="H67" s="244"/>
      <c r="I67" s="353">
        <v>0</v>
      </c>
      <c r="J67" s="244"/>
      <c r="K67" s="243">
        <v>0</v>
      </c>
    </row>
    <row r="68" spans="1:11" ht="20.100000000000001" customHeight="1" x14ac:dyDescent="0.3">
      <c r="A68" s="228" t="s">
        <v>234</v>
      </c>
      <c r="B68" s="237"/>
      <c r="C68" s="257"/>
      <c r="D68" s="257"/>
      <c r="E68" s="353">
        <v>0</v>
      </c>
      <c r="F68" s="244"/>
      <c r="G68" s="243">
        <v>-12000</v>
      </c>
      <c r="H68" s="244"/>
      <c r="I68" s="353">
        <v>0</v>
      </c>
      <c r="J68" s="244"/>
      <c r="K68" s="243">
        <v>0</v>
      </c>
    </row>
    <row r="69" spans="1:11" ht="20.100000000000001" customHeight="1" x14ac:dyDescent="0.3">
      <c r="A69" s="228" t="s">
        <v>245</v>
      </c>
      <c r="B69" s="237"/>
      <c r="C69" s="257"/>
      <c r="D69" s="257"/>
      <c r="E69" s="353">
        <v>-854</v>
      </c>
      <c r="F69" s="244"/>
      <c r="G69" s="251">
        <v>0</v>
      </c>
      <c r="H69" s="244"/>
      <c r="I69" s="353">
        <v>0</v>
      </c>
      <c r="J69" s="244"/>
      <c r="K69" s="243">
        <v>0</v>
      </c>
    </row>
    <row r="70" spans="1:11" ht="6" customHeight="1" x14ac:dyDescent="0.3">
      <c r="A70" s="228"/>
      <c r="B70" s="228"/>
      <c r="C70" s="257"/>
      <c r="D70" s="257"/>
      <c r="E70" s="360"/>
      <c r="F70" s="246"/>
      <c r="G70" s="262"/>
      <c r="H70" s="246"/>
      <c r="I70" s="360"/>
      <c r="J70" s="246"/>
      <c r="K70" s="262"/>
    </row>
    <row r="71" spans="1:11" ht="20.100000000000001" customHeight="1" x14ac:dyDescent="0.3">
      <c r="A71" s="228" t="s">
        <v>197</v>
      </c>
      <c r="B71" s="228"/>
      <c r="C71" s="257"/>
      <c r="D71" s="257"/>
      <c r="E71" s="356">
        <f>SUM(E67:E69)</f>
        <v>-854</v>
      </c>
      <c r="F71" s="246"/>
      <c r="G71" s="374">
        <f>SUM(G67:G70)</f>
        <v>23000</v>
      </c>
      <c r="H71" s="246"/>
      <c r="I71" s="356">
        <f>SUM(I67:I69)</f>
        <v>0</v>
      </c>
      <c r="J71" s="246"/>
      <c r="K71" s="225">
        <f>SUM(K67:K70)</f>
        <v>0</v>
      </c>
    </row>
    <row r="72" spans="1:11" ht="20.100000000000001" customHeight="1" x14ac:dyDescent="0.3">
      <c r="A72" s="228"/>
      <c r="B72" s="228"/>
      <c r="C72" s="257"/>
      <c r="D72" s="257"/>
      <c r="E72" s="353"/>
      <c r="F72" s="246"/>
      <c r="G72" s="2"/>
      <c r="H72" s="246"/>
      <c r="I72" s="353"/>
      <c r="J72" s="246"/>
      <c r="K72" s="2"/>
    </row>
    <row r="73" spans="1:11" ht="20.100000000000001" customHeight="1" x14ac:dyDescent="0.3">
      <c r="A73" s="218" t="s">
        <v>196</v>
      </c>
      <c r="B73" s="249"/>
      <c r="C73" s="257"/>
      <c r="D73" s="257"/>
      <c r="E73" s="353">
        <f>E45+E64+E71</f>
        <v>114</v>
      </c>
      <c r="F73" s="246"/>
      <c r="G73" s="2">
        <f>G45+G64+G71</f>
        <v>11728</v>
      </c>
      <c r="H73" s="246"/>
      <c r="I73" s="353">
        <f>I45+I64+I71</f>
        <v>-1933</v>
      </c>
      <c r="J73" s="246"/>
      <c r="K73" s="2">
        <f>K45+K64+K71</f>
        <v>15820</v>
      </c>
    </row>
    <row r="74" spans="1:11" ht="20.100000000000001" customHeight="1" x14ac:dyDescent="0.3">
      <c r="A74" s="249" t="s">
        <v>108</v>
      </c>
      <c r="B74" s="249"/>
      <c r="C74" s="257"/>
      <c r="D74" s="257"/>
      <c r="E74" s="353">
        <v>94723</v>
      </c>
      <c r="F74" s="244"/>
      <c r="G74" s="373">
        <v>97765</v>
      </c>
      <c r="H74" s="244"/>
      <c r="I74" s="353">
        <v>16413</v>
      </c>
      <c r="J74" s="244"/>
      <c r="K74" s="373">
        <v>5222</v>
      </c>
    </row>
    <row r="75" spans="1:11" ht="6" customHeight="1" x14ac:dyDescent="0.3">
      <c r="A75" s="228"/>
      <c r="B75" s="228"/>
      <c r="C75" s="257"/>
      <c r="D75" s="257"/>
      <c r="E75" s="360"/>
      <c r="F75" s="246"/>
      <c r="G75" s="375"/>
      <c r="H75" s="246"/>
      <c r="I75" s="360"/>
      <c r="J75" s="246"/>
      <c r="K75" s="262"/>
    </row>
    <row r="76" spans="1:11" ht="20.100000000000001" customHeight="1" thickBot="1" x14ac:dyDescent="0.35">
      <c r="A76" s="218" t="s">
        <v>109</v>
      </c>
      <c r="B76" s="249"/>
      <c r="C76" s="257"/>
      <c r="D76" s="257"/>
      <c r="E76" s="361">
        <f>SUM(E73:E74)</f>
        <v>94837</v>
      </c>
      <c r="F76" s="246"/>
      <c r="G76" s="376">
        <f>SUM(G73:G75)</f>
        <v>109493</v>
      </c>
      <c r="H76" s="246"/>
      <c r="I76" s="361">
        <f>SUM(I73:I74)</f>
        <v>14480</v>
      </c>
      <c r="J76" s="246"/>
      <c r="K76" s="263">
        <f>SUM(K73:K75)</f>
        <v>21042</v>
      </c>
    </row>
    <row r="77" spans="1:11" ht="20.100000000000001" customHeight="1" thickTop="1" x14ac:dyDescent="0.3">
      <c r="A77" s="218"/>
      <c r="B77" s="249"/>
      <c r="C77" s="257"/>
      <c r="D77" s="257"/>
      <c r="E77" s="353"/>
      <c r="G77" s="217"/>
      <c r="H77" s="264"/>
      <c r="I77" s="353"/>
      <c r="J77" s="246"/>
      <c r="K77" s="217"/>
    </row>
    <row r="78" spans="1:11" ht="20.100000000000001" customHeight="1" x14ac:dyDescent="0.3">
      <c r="A78" s="226" t="s">
        <v>110</v>
      </c>
      <c r="B78" s="226"/>
      <c r="C78" s="219"/>
      <c r="D78" s="219"/>
      <c r="E78" s="369"/>
      <c r="F78" s="265"/>
      <c r="G78" s="220"/>
      <c r="H78" s="266"/>
      <c r="I78" s="370"/>
      <c r="J78" s="266"/>
      <c r="K78" s="254"/>
    </row>
    <row r="79" spans="1:11" ht="6" customHeight="1" x14ac:dyDescent="0.3">
      <c r="A79" s="226"/>
      <c r="B79" s="226"/>
      <c r="C79" s="219"/>
      <c r="D79" s="219"/>
      <c r="E79" s="369"/>
      <c r="F79" s="265"/>
      <c r="G79" s="220"/>
      <c r="H79" s="266"/>
      <c r="I79" s="370"/>
      <c r="J79" s="266"/>
      <c r="K79" s="254"/>
    </row>
    <row r="80" spans="1:11" ht="20.100000000000001" customHeight="1" x14ac:dyDescent="0.3">
      <c r="A80" s="228" t="s">
        <v>226</v>
      </c>
      <c r="B80" s="228"/>
      <c r="C80" s="257"/>
      <c r="D80" s="257"/>
      <c r="E80" s="353"/>
      <c r="F80" s="246"/>
      <c r="G80" s="217"/>
      <c r="H80" s="246"/>
      <c r="I80" s="353"/>
      <c r="J80" s="246"/>
      <c r="K80" s="217"/>
    </row>
    <row r="81" spans="1:11" ht="6" customHeight="1" x14ac:dyDescent="0.3">
      <c r="A81" s="226"/>
      <c r="B81" s="228"/>
      <c r="C81" s="257"/>
      <c r="D81" s="257"/>
      <c r="E81" s="353"/>
      <c r="F81" s="246"/>
      <c r="G81" s="217"/>
      <c r="H81" s="246"/>
      <c r="I81" s="353"/>
      <c r="J81" s="246"/>
      <c r="K81" s="217"/>
    </row>
    <row r="82" spans="1:11" ht="18.600000000000001" x14ac:dyDescent="0.3">
      <c r="A82" s="228" t="s">
        <v>193</v>
      </c>
      <c r="B82" s="228"/>
      <c r="C82" s="257"/>
      <c r="D82" s="257"/>
      <c r="E82" s="353">
        <v>393</v>
      </c>
      <c r="F82" s="246"/>
      <c r="G82" s="217">
        <v>3545</v>
      </c>
      <c r="H82" s="246"/>
      <c r="I82" s="353">
        <v>0</v>
      </c>
      <c r="J82" s="246"/>
      <c r="K82" s="217">
        <v>0</v>
      </c>
    </row>
    <row r="83" spans="1:11" ht="20.100000000000001" customHeight="1" x14ac:dyDescent="0.3">
      <c r="A83" s="248" t="s">
        <v>194</v>
      </c>
      <c r="D83" s="219"/>
      <c r="E83" s="353">
        <v>0</v>
      </c>
      <c r="F83" s="267"/>
      <c r="G83" s="217">
        <v>77</v>
      </c>
      <c r="H83" s="268"/>
      <c r="I83" s="353">
        <v>0</v>
      </c>
      <c r="J83" s="244"/>
      <c r="K83" s="217">
        <v>0</v>
      </c>
    </row>
    <row r="84" spans="1:11" ht="20.100000000000001" customHeight="1" x14ac:dyDescent="0.3">
      <c r="A84" s="248"/>
      <c r="D84" s="219"/>
      <c r="E84" s="2"/>
      <c r="F84" s="267"/>
      <c r="G84" s="217"/>
      <c r="H84" s="268"/>
      <c r="I84" s="217"/>
      <c r="J84" s="244"/>
      <c r="K84" s="217"/>
    </row>
    <row r="85" spans="1:11" ht="20.100000000000001" customHeight="1" x14ac:dyDescent="0.3">
      <c r="A85" s="248"/>
      <c r="D85" s="219"/>
      <c r="E85" s="2"/>
      <c r="F85" s="267"/>
      <c r="G85" s="217"/>
      <c r="H85" s="268"/>
      <c r="I85" s="217"/>
      <c r="J85" s="244"/>
      <c r="K85" s="217"/>
    </row>
    <row r="86" spans="1:11" ht="20.100000000000001" customHeight="1" x14ac:dyDescent="0.3">
      <c r="A86" s="248"/>
      <c r="D86" s="219"/>
      <c r="E86" s="2"/>
      <c r="F86" s="267"/>
      <c r="G86" s="217"/>
      <c r="H86" s="268"/>
      <c r="I86" s="217"/>
      <c r="J86" s="244"/>
      <c r="K86" s="217"/>
    </row>
    <row r="87" spans="1:11" ht="20.100000000000001" customHeight="1" x14ac:dyDescent="0.3">
      <c r="A87" s="248"/>
      <c r="D87" s="219"/>
      <c r="E87" s="2"/>
      <c r="F87" s="267"/>
      <c r="G87" s="217"/>
      <c r="H87" s="268"/>
      <c r="I87" s="217"/>
      <c r="J87" s="244"/>
      <c r="K87" s="217"/>
    </row>
    <row r="88" spans="1:11" ht="20.100000000000001" customHeight="1" x14ac:dyDescent="0.3">
      <c r="A88" s="248"/>
      <c r="D88" s="219"/>
      <c r="E88" s="2"/>
      <c r="F88" s="267"/>
      <c r="G88" s="217"/>
      <c r="H88" s="268"/>
      <c r="I88" s="217"/>
      <c r="J88" s="244"/>
      <c r="K88" s="217"/>
    </row>
    <row r="89" spans="1:11" ht="20.100000000000001" customHeight="1" x14ac:dyDescent="0.3">
      <c r="A89" s="248"/>
      <c r="D89" s="219"/>
      <c r="E89" s="2"/>
      <c r="F89" s="267"/>
      <c r="G89" s="217"/>
      <c r="H89" s="268"/>
      <c r="I89" s="217"/>
      <c r="J89" s="244"/>
      <c r="K89" s="217"/>
    </row>
    <row r="90" spans="1:11" ht="20.100000000000001" customHeight="1" x14ac:dyDescent="0.3">
      <c r="A90" s="248"/>
      <c r="D90" s="219"/>
      <c r="E90" s="2"/>
      <c r="F90" s="267"/>
      <c r="G90" s="217"/>
      <c r="H90" s="268"/>
      <c r="I90" s="217"/>
      <c r="J90" s="244"/>
      <c r="K90" s="217"/>
    </row>
    <row r="91" spans="1:11" ht="23.25" customHeight="1" x14ac:dyDescent="0.3">
      <c r="A91" s="248"/>
      <c r="D91" s="219"/>
      <c r="E91" s="2"/>
      <c r="F91" s="267"/>
      <c r="G91" s="217"/>
      <c r="H91" s="268"/>
      <c r="I91" s="217"/>
      <c r="J91" s="244"/>
      <c r="K91" s="217"/>
    </row>
    <row r="92" spans="1:11" ht="20.100000000000001" customHeight="1" x14ac:dyDescent="0.3">
      <c r="A92" s="248"/>
      <c r="D92" s="219"/>
      <c r="E92" s="2"/>
      <c r="F92" s="267"/>
      <c r="G92" s="217"/>
      <c r="H92" s="268"/>
      <c r="I92" s="217"/>
      <c r="J92" s="244"/>
      <c r="K92" s="217"/>
    </row>
    <row r="93" spans="1:11" ht="21.9" customHeight="1" x14ac:dyDescent="0.3">
      <c r="A93" s="252" t="str">
        <f>+A47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3" s="269"/>
      <c r="C93" s="269"/>
      <c r="D93" s="269"/>
      <c r="E93" s="269"/>
      <c r="F93" s="269"/>
      <c r="G93" s="269"/>
      <c r="H93" s="269"/>
      <c r="I93" s="269"/>
      <c r="J93" s="269"/>
      <c r="K93" s="269"/>
    </row>
    <row r="94" spans="1:11" ht="20.100000000000001" customHeight="1" x14ac:dyDescent="0.3">
      <c r="E94" s="381">
        <v>0</v>
      </c>
      <c r="F94" s="381"/>
      <c r="G94" s="381"/>
      <c r="H94" s="382"/>
      <c r="I94" s="381">
        <v>0</v>
      </c>
      <c r="J94" s="381"/>
      <c r="K94" s="381"/>
    </row>
  </sheetData>
  <mergeCells count="4">
    <mergeCell ref="E6:G6"/>
    <mergeCell ref="I6:K6"/>
    <mergeCell ref="E53:G53"/>
    <mergeCell ref="I53:K53"/>
  </mergeCells>
  <pageMargins left="0.8" right="0.5" top="0.5" bottom="0.6" header="0.49" footer="0.4"/>
  <pageSetup paperSize="9" scale="87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theme="0" tint="-0.499984740745262"/>
  </sheetPr>
  <dimension ref="A1:K55"/>
  <sheetViews>
    <sheetView zoomScaleNormal="100" workbookViewId="0">
      <selection activeCell="E22" sqref="E22"/>
    </sheetView>
  </sheetViews>
  <sheetFormatPr defaultColWidth="9.109375" defaultRowHeight="20.100000000000001" customHeight="1" x14ac:dyDescent="0.3"/>
  <cols>
    <col min="1" max="1" width="1.44140625" style="38" customWidth="1"/>
    <col min="2" max="2" width="38.44140625" style="38" customWidth="1"/>
    <col min="3" max="3" width="7.109375" style="38" customWidth="1"/>
    <col min="4" max="4" width="0.44140625" style="38" customWidth="1"/>
    <col min="5" max="5" width="11.33203125" style="83" customWidth="1"/>
    <col min="6" max="6" width="0.44140625" style="83" customWidth="1"/>
    <col min="7" max="7" width="11.33203125" style="83" customWidth="1"/>
    <col min="8" max="8" width="0.44140625" style="83" customWidth="1"/>
    <col min="9" max="9" width="11.33203125" style="83" customWidth="1"/>
    <col min="10" max="10" width="0.44140625" style="83" customWidth="1"/>
    <col min="11" max="11" width="11.33203125" style="83" customWidth="1"/>
    <col min="12" max="16384" width="9.109375" style="38"/>
  </cols>
  <sheetData>
    <row r="1" spans="1:11" ht="20.100000000000001" customHeight="1" x14ac:dyDescent="0.3">
      <c r="A1" s="34" t="s">
        <v>0</v>
      </c>
      <c r="B1" s="80"/>
      <c r="C1" s="81"/>
      <c r="D1" s="81"/>
      <c r="E1" s="13"/>
      <c r="F1" s="13"/>
      <c r="G1" s="13"/>
      <c r="H1" s="13"/>
      <c r="I1" s="82"/>
      <c r="K1" s="82"/>
    </row>
    <row r="2" spans="1:11" ht="20.100000000000001" customHeight="1" x14ac:dyDescent="0.3">
      <c r="A2" s="40" t="s">
        <v>52</v>
      </c>
      <c r="B2" s="40"/>
      <c r="C2" s="81"/>
      <c r="D2" s="81"/>
      <c r="E2" s="13"/>
      <c r="F2" s="13"/>
      <c r="G2" s="13"/>
      <c r="H2" s="13"/>
    </row>
    <row r="3" spans="1:11" ht="20.100000000000001" customHeight="1" x14ac:dyDescent="0.3">
      <c r="A3" s="44" t="s">
        <v>172</v>
      </c>
      <c r="B3" s="44"/>
      <c r="C3" s="84"/>
      <c r="D3" s="84"/>
      <c r="E3" s="85"/>
      <c r="F3" s="85"/>
      <c r="G3" s="85"/>
      <c r="H3" s="85"/>
      <c r="I3" s="85"/>
      <c r="J3" s="85"/>
      <c r="K3" s="85"/>
    </row>
    <row r="4" spans="1:11" ht="18" customHeight="1" x14ac:dyDescent="0.3">
      <c r="A4" s="46"/>
      <c r="B4" s="46"/>
      <c r="C4" s="86"/>
      <c r="D4" s="86"/>
      <c r="E4" s="87"/>
      <c r="F4" s="87"/>
      <c r="G4" s="87"/>
      <c r="H4" s="87"/>
      <c r="I4" s="87"/>
      <c r="J4" s="87"/>
      <c r="K4" s="87"/>
    </row>
    <row r="5" spans="1:11" ht="18" customHeight="1" x14ac:dyDescent="0.3">
      <c r="A5" s="46"/>
      <c r="B5" s="46"/>
      <c r="C5" s="86"/>
      <c r="D5" s="86"/>
      <c r="E5" s="16"/>
      <c r="F5" s="16"/>
      <c r="G5" s="16"/>
      <c r="H5" s="16"/>
      <c r="I5" s="16"/>
      <c r="J5" s="16"/>
      <c r="K5" s="3" t="s">
        <v>2</v>
      </c>
    </row>
    <row r="6" spans="1:11" ht="18" customHeight="1" x14ac:dyDescent="0.3">
      <c r="A6" s="34"/>
      <c r="B6" s="34"/>
      <c r="C6" s="41"/>
      <c r="D6" s="47"/>
      <c r="E6" s="396" t="s">
        <v>3</v>
      </c>
      <c r="F6" s="396"/>
      <c r="G6" s="396"/>
      <c r="H6" s="88"/>
      <c r="I6" s="396" t="s">
        <v>4</v>
      </c>
      <c r="J6" s="396"/>
      <c r="K6" s="396"/>
    </row>
    <row r="7" spans="1:11" ht="18" customHeight="1" x14ac:dyDescent="0.3">
      <c r="C7" s="89"/>
      <c r="D7" s="52"/>
      <c r="E7" s="53" t="s">
        <v>173</v>
      </c>
      <c r="F7" s="54"/>
      <c r="G7" s="53" t="s">
        <v>173</v>
      </c>
      <c r="H7" s="54"/>
      <c r="I7" s="53" t="s">
        <v>173</v>
      </c>
      <c r="J7" s="54"/>
      <c r="K7" s="53" t="s">
        <v>173</v>
      </c>
    </row>
    <row r="8" spans="1:11" ht="18" customHeight="1" x14ac:dyDescent="0.3">
      <c r="C8" s="24" t="s">
        <v>8</v>
      </c>
      <c r="D8" s="52"/>
      <c r="E8" s="55" t="s">
        <v>128</v>
      </c>
      <c r="F8" s="21"/>
      <c r="G8" s="55" t="s">
        <v>114</v>
      </c>
      <c r="H8" s="21"/>
      <c r="I8" s="55" t="s">
        <v>128</v>
      </c>
      <c r="J8" s="21"/>
      <c r="K8" s="55" t="s">
        <v>114</v>
      </c>
    </row>
    <row r="9" spans="1:11" ht="5.0999999999999996" customHeight="1" x14ac:dyDescent="0.3">
      <c r="A9" s="40"/>
      <c r="B9" s="50"/>
      <c r="C9" s="51"/>
      <c r="D9" s="56"/>
      <c r="E9" s="13"/>
      <c r="F9" s="28"/>
      <c r="G9" s="13"/>
      <c r="H9" s="28"/>
      <c r="I9" s="13"/>
      <c r="J9" s="28"/>
      <c r="K9" s="13"/>
    </row>
    <row r="10" spans="1:11" ht="18" customHeight="1" x14ac:dyDescent="0.3">
      <c r="A10" s="40" t="s">
        <v>53</v>
      </c>
      <c r="B10" s="50"/>
      <c r="C10" s="51"/>
      <c r="D10" s="56"/>
      <c r="E10" s="13"/>
      <c r="F10" s="28"/>
      <c r="G10" s="13"/>
      <c r="H10" s="28"/>
      <c r="I10" s="13"/>
      <c r="J10" s="28"/>
      <c r="K10" s="13"/>
    </row>
    <row r="11" spans="1:11" ht="5.0999999999999996" customHeight="1" x14ac:dyDescent="0.3">
      <c r="A11" s="40"/>
      <c r="B11" s="50"/>
      <c r="C11" s="51"/>
      <c r="D11" s="56"/>
      <c r="E11" s="13"/>
      <c r="F11" s="28"/>
      <c r="G11" s="13"/>
      <c r="H11" s="28"/>
      <c r="I11" s="13"/>
      <c r="J11" s="28"/>
      <c r="K11" s="13"/>
    </row>
    <row r="12" spans="1:11" ht="18" customHeight="1" x14ac:dyDescent="0.3">
      <c r="A12" s="8" t="s">
        <v>54</v>
      </c>
      <c r="B12" s="90"/>
      <c r="C12" s="91" t="s">
        <v>164</v>
      </c>
      <c r="D12" s="92"/>
      <c r="E12" s="93">
        <v>744</v>
      </c>
      <c r="F12" s="94"/>
      <c r="G12" s="93">
        <v>546</v>
      </c>
      <c r="H12" s="94"/>
      <c r="I12" s="93">
        <v>7020</v>
      </c>
      <c r="J12" s="94"/>
      <c r="K12" s="93">
        <v>7860</v>
      </c>
    </row>
    <row r="13" spans="1:11" ht="18" customHeight="1" x14ac:dyDescent="0.3">
      <c r="A13" s="8" t="s">
        <v>168</v>
      </c>
      <c r="B13" s="90"/>
      <c r="C13" s="91"/>
      <c r="D13" s="92"/>
      <c r="E13" s="5">
        <v>62551</v>
      </c>
      <c r="F13" s="94"/>
      <c r="G13" s="5">
        <v>184589</v>
      </c>
      <c r="H13" s="94"/>
      <c r="I13" s="5">
        <v>0</v>
      </c>
      <c r="J13" s="94"/>
      <c r="K13" s="5">
        <v>0</v>
      </c>
    </row>
    <row r="14" spans="1:11" ht="18" customHeight="1" x14ac:dyDescent="0.3">
      <c r="A14" s="8" t="s">
        <v>116</v>
      </c>
      <c r="B14" s="90"/>
      <c r="C14" s="91"/>
      <c r="D14" s="92"/>
      <c r="E14" s="93">
        <v>221</v>
      </c>
      <c r="F14" s="94"/>
      <c r="G14" s="93">
        <v>7083</v>
      </c>
      <c r="H14" s="94"/>
      <c r="I14" s="93">
        <v>0</v>
      </c>
      <c r="J14" s="94"/>
      <c r="K14" s="93">
        <v>0</v>
      </c>
    </row>
    <row r="15" spans="1:11" ht="18" customHeight="1" x14ac:dyDescent="0.3">
      <c r="A15" s="8" t="s">
        <v>55</v>
      </c>
      <c r="B15" s="90"/>
      <c r="C15" s="91"/>
      <c r="D15" s="92"/>
      <c r="E15" s="7">
        <v>4187</v>
      </c>
      <c r="F15" s="94"/>
      <c r="G15" s="7">
        <v>18884</v>
      </c>
      <c r="H15" s="94"/>
      <c r="I15" s="7">
        <v>176</v>
      </c>
      <c r="J15" s="94"/>
      <c r="K15" s="7">
        <v>500</v>
      </c>
    </row>
    <row r="16" spans="1:11" ht="5.0999999999999996" customHeight="1" x14ac:dyDescent="0.3">
      <c r="A16" s="95"/>
      <c r="B16" s="90"/>
      <c r="C16" s="92"/>
      <c r="D16" s="92"/>
      <c r="E16" s="5"/>
      <c r="F16" s="6"/>
      <c r="G16" s="5"/>
      <c r="H16" s="6"/>
      <c r="I16" s="5"/>
      <c r="J16" s="6"/>
      <c r="K16" s="5"/>
    </row>
    <row r="17" spans="1:11" ht="18" customHeight="1" x14ac:dyDescent="0.3">
      <c r="A17" s="143" t="s">
        <v>56</v>
      </c>
      <c r="B17" s="70"/>
      <c r="C17" s="91"/>
      <c r="D17" s="92"/>
      <c r="E17" s="7">
        <f>SUM(E12:E15)</f>
        <v>67703</v>
      </c>
      <c r="F17" s="6"/>
      <c r="G17" s="7">
        <f>SUM(G12:G15)</f>
        <v>211102</v>
      </c>
      <c r="H17" s="6"/>
      <c r="I17" s="7">
        <f>SUM(I12:I15)</f>
        <v>7196</v>
      </c>
      <c r="J17" s="6"/>
      <c r="K17" s="7">
        <f>SUM(K12:K15)</f>
        <v>8360</v>
      </c>
    </row>
    <row r="18" spans="1:11" ht="12" customHeight="1" x14ac:dyDescent="0.3">
      <c r="A18" s="8"/>
      <c r="B18" s="90"/>
      <c r="C18" s="91"/>
      <c r="D18" s="92"/>
      <c r="E18" s="5"/>
      <c r="F18" s="6"/>
      <c r="G18" s="5"/>
      <c r="H18" s="6"/>
      <c r="I18" s="5"/>
      <c r="J18" s="6"/>
      <c r="K18" s="5"/>
    </row>
    <row r="19" spans="1:11" ht="18" customHeight="1" x14ac:dyDescent="0.3">
      <c r="A19" s="143" t="s">
        <v>57</v>
      </c>
      <c r="B19" s="90"/>
      <c r="C19" s="91"/>
      <c r="D19" s="92"/>
      <c r="E19" s="5"/>
      <c r="F19" s="6"/>
      <c r="G19" s="5"/>
      <c r="H19" s="6"/>
      <c r="I19" s="5"/>
      <c r="J19" s="6"/>
      <c r="K19" s="5"/>
    </row>
    <row r="20" spans="1:11" ht="5.0999999999999996" customHeight="1" x14ac:dyDescent="0.3">
      <c r="A20" s="143"/>
      <c r="B20" s="90"/>
      <c r="C20" s="91"/>
      <c r="D20" s="92"/>
      <c r="E20" s="5"/>
      <c r="F20" s="6"/>
      <c r="G20" s="5"/>
      <c r="H20" s="6"/>
      <c r="I20" s="5"/>
      <c r="J20" s="6"/>
      <c r="K20" s="5"/>
    </row>
    <row r="21" spans="1:11" ht="18" customHeight="1" x14ac:dyDescent="0.3">
      <c r="A21" s="70" t="s">
        <v>169</v>
      </c>
      <c r="B21" s="90"/>
      <c r="C21" s="91"/>
      <c r="D21" s="92"/>
      <c r="E21" s="5">
        <v>64238</v>
      </c>
      <c r="F21" s="94"/>
      <c r="G21" s="5">
        <v>118827</v>
      </c>
      <c r="H21" s="94"/>
      <c r="I21" s="5">
        <v>0</v>
      </c>
      <c r="J21" s="94"/>
      <c r="K21" s="5">
        <v>0</v>
      </c>
    </row>
    <row r="22" spans="1:11" ht="18" customHeight="1" x14ac:dyDescent="0.3">
      <c r="A22" s="96" t="s">
        <v>117</v>
      </c>
      <c r="B22" s="90"/>
      <c r="C22" s="91"/>
      <c r="D22" s="92"/>
      <c r="E22" s="5">
        <v>146</v>
      </c>
      <c r="F22" s="94"/>
      <c r="G22" s="5">
        <v>4260</v>
      </c>
      <c r="H22" s="94"/>
      <c r="I22" s="5">
        <v>0</v>
      </c>
      <c r="J22" s="94"/>
      <c r="K22" s="5">
        <v>0</v>
      </c>
    </row>
    <row r="23" spans="1:11" ht="18" customHeight="1" x14ac:dyDescent="0.3">
      <c r="A23" s="70" t="s">
        <v>58</v>
      </c>
      <c r="B23" s="90"/>
      <c r="C23" s="91"/>
      <c r="D23" s="92"/>
      <c r="E23" s="7">
        <v>104</v>
      </c>
      <c r="F23" s="94"/>
      <c r="G23" s="7">
        <v>1578</v>
      </c>
      <c r="H23" s="94"/>
      <c r="I23" s="7">
        <v>0</v>
      </c>
      <c r="J23" s="94"/>
      <c r="K23" s="7">
        <v>0</v>
      </c>
    </row>
    <row r="24" spans="1:11" s="34" customFormat="1" ht="5.0999999999999996" customHeight="1" x14ac:dyDescent="0.3">
      <c r="A24" s="69"/>
      <c r="B24" s="90"/>
      <c r="C24" s="92"/>
      <c r="D24" s="92"/>
      <c r="E24" s="5"/>
      <c r="F24" s="6"/>
      <c r="G24" s="5"/>
      <c r="H24" s="6"/>
      <c r="I24" s="5"/>
      <c r="J24" s="6"/>
      <c r="K24" s="5"/>
    </row>
    <row r="25" spans="1:11" s="34" customFormat="1" ht="18" customHeight="1" x14ac:dyDescent="0.3">
      <c r="A25" s="143" t="s">
        <v>59</v>
      </c>
      <c r="B25" s="70"/>
      <c r="C25" s="97"/>
      <c r="D25" s="98"/>
      <c r="E25" s="7">
        <f>SUM(E21:E23)</f>
        <v>64488</v>
      </c>
      <c r="F25" s="6"/>
      <c r="G25" s="7">
        <f>SUM(G21:G23)</f>
        <v>124665</v>
      </c>
      <c r="H25" s="6"/>
      <c r="I25" s="7">
        <f>SUM(I21:I23)</f>
        <v>0</v>
      </c>
      <c r="J25" s="6"/>
      <c r="K25" s="7">
        <f>SUM(K21:K23)</f>
        <v>0</v>
      </c>
    </row>
    <row r="26" spans="1:11" ht="12" customHeight="1" x14ac:dyDescent="0.3">
      <c r="A26" s="143"/>
      <c r="B26" s="90"/>
      <c r="C26" s="97"/>
      <c r="D26" s="98"/>
      <c r="E26" s="5"/>
      <c r="F26" s="6"/>
      <c r="G26" s="5"/>
      <c r="H26" s="6"/>
      <c r="I26" s="5"/>
      <c r="J26" s="6"/>
      <c r="K26" s="5"/>
    </row>
    <row r="27" spans="1:11" ht="18" customHeight="1" x14ac:dyDescent="0.3">
      <c r="A27" s="143" t="s">
        <v>60</v>
      </c>
      <c r="B27" s="90"/>
      <c r="C27" s="97"/>
      <c r="D27" s="98"/>
      <c r="E27" s="5">
        <f>E17-E25</f>
        <v>3215</v>
      </c>
      <c r="F27" s="6"/>
      <c r="G27" s="5">
        <f>G17-G25</f>
        <v>86437</v>
      </c>
      <c r="H27" s="6"/>
      <c r="I27" s="5">
        <f>I17-I25</f>
        <v>7196</v>
      </c>
      <c r="J27" s="6"/>
      <c r="K27" s="5">
        <f>K17-K25</f>
        <v>8360</v>
      </c>
    </row>
    <row r="28" spans="1:11" ht="18" customHeight="1" x14ac:dyDescent="0.3">
      <c r="A28" s="8" t="s">
        <v>61</v>
      </c>
      <c r="B28" s="90"/>
      <c r="C28" s="91"/>
      <c r="D28" s="92"/>
      <c r="E28" s="93">
        <v>1223</v>
      </c>
      <c r="F28" s="94"/>
      <c r="G28" s="93">
        <v>2089</v>
      </c>
      <c r="H28" s="94"/>
      <c r="I28" s="5">
        <v>3871</v>
      </c>
      <c r="J28" s="94"/>
      <c r="K28" s="5">
        <v>1871</v>
      </c>
    </row>
    <row r="29" spans="1:11" ht="18" customHeight="1" x14ac:dyDescent="0.3">
      <c r="A29" s="38" t="s">
        <v>62</v>
      </c>
      <c r="B29" s="90"/>
      <c r="C29" s="91"/>
      <c r="D29" s="92"/>
      <c r="E29" s="5">
        <v>-23386</v>
      </c>
      <c r="F29" s="94"/>
      <c r="G29" s="5">
        <v>-37817</v>
      </c>
      <c r="H29" s="94"/>
      <c r="I29" s="5">
        <v>-1636</v>
      </c>
      <c r="J29" s="94"/>
      <c r="K29" s="5">
        <v>-3384</v>
      </c>
    </row>
    <row r="30" spans="1:11" ht="18" customHeight="1" x14ac:dyDescent="0.3">
      <c r="A30" s="38" t="s">
        <v>63</v>
      </c>
      <c r="B30" s="90"/>
      <c r="C30" s="91"/>
      <c r="D30" s="92"/>
      <c r="E30" s="5">
        <v>-24493</v>
      </c>
      <c r="F30" s="94"/>
      <c r="G30" s="5">
        <v>-38588</v>
      </c>
      <c r="H30" s="94"/>
      <c r="I30" s="5">
        <v>-8042</v>
      </c>
      <c r="J30" s="94"/>
      <c r="K30" s="5">
        <v>-12199</v>
      </c>
    </row>
    <row r="31" spans="1:11" ht="18" customHeight="1" x14ac:dyDescent="0.3">
      <c r="A31" s="38" t="s">
        <v>135</v>
      </c>
      <c r="B31" s="90"/>
      <c r="C31" s="91"/>
      <c r="D31" s="92"/>
      <c r="E31" s="5">
        <v>-36070</v>
      </c>
      <c r="F31" s="94"/>
      <c r="G31" s="5">
        <v>0</v>
      </c>
      <c r="H31" s="94"/>
      <c r="I31" s="5">
        <v>0</v>
      </c>
      <c r="J31" s="94"/>
      <c r="K31" s="5">
        <v>0</v>
      </c>
    </row>
    <row r="32" spans="1:11" ht="18" customHeight="1" x14ac:dyDescent="0.3">
      <c r="A32" s="70" t="s">
        <v>64</v>
      </c>
      <c r="B32" s="90"/>
      <c r="C32" s="91"/>
      <c r="D32" s="91"/>
      <c r="E32" s="5">
        <v>-788</v>
      </c>
      <c r="F32" s="94"/>
      <c r="G32" s="5">
        <v>-1287</v>
      </c>
      <c r="H32" s="94"/>
      <c r="I32" s="5">
        <v>0</v>
      </c>
      <c r="J32" s="94"/>
      <c r="K32" s="5">
        <v>-1</v>
      </c>
    </row>
    <row r="33" spans="1:11" ht="18" customHeight="1" x14ac:dyDescent="0.3">
      <c r="A33" s="70" t="s">
        <v>123</v>
      </c>
      <c r="B33" s="90"/>
      <c r="C33" s="91" t="s">
        <v>136</v>
      </c>
      <c r="D33" s="91"/>
      <c r="E33" s="7">
        <v>-12622</v>
      </c>
      <c r="F33" s="94"/>
      <c r="G33" s="7">
        <v>-5228</v>
      </c>
      <c r="H33" s="94"/>
      <c r="I33" s="7">
        <v>0</v>
      </c>
      <c r="J33" s="94"/>
      <c r="K33" s="7">
        <v>0</v>
      </c>
    </row>
    <row r="34" spans="1:11" ht="5.0999999999999996" customHeight="1" x14ac:dyDescent="0.3">
      <c r="A34" s="143"/>
      <c r="B34" s="90"/>
      <c r="C34" s="97"/>
      <c r="D34" s="98"/>
      <c r="E34" s="5"/>
      <c r="F34" s="6"/>
      <c r="G34" s="5"/>
      <c r="H34" s="6"/>
      <c r="I34" s="5"/>
      <c r="J34" s="6"/>
      <c r="K34" s="5"/>
    </row>
    <row r="35" spans="1:11" ht="18" customHeight="1" x14ac:dyDescent="0.3">
      <c r="A35" s="99" t="s">
        <v>155</v>
      </c>
      <c r="B35" s="90"/>
      <c r="C35" s="91"/>
      <c r="D35" s="91"/>
      <c r="E35" s="5">
        <f>SUM(E27:E33)</f>
        <v>-92921</v>
      </c>
      <c r="F35" s="6"/>
      <c r="G35" s="5">
        <f>SUM(G27:G33)</f>
        <v>5606</v>
      </c>
      <c r="H35" s="6"/>
      <c r="I35" s="5">
        <f>SUM(I27:I33)</f>
        <v>1389</v>
      </c>
      <c r="J35" s="6"/>
      <c r="K35" s="5">
        <f>SUM(K27:K33)</f>
        <v>-5353</v>
      </c>
    </row>
    <row r="36" spans="1:11" ht="18" customHeight="1" x14ac:dyDescent="0.3">
      <c r="A36" s="8" t="s">
        <v>65</v>
      </c>
      <c r="B36" s="90"/>
      <c r="C36" s="91">
        <v>14</v>
      </c>
      <c r="D36" s="91"/>
      <c r="E36" s="7">
        <v>-8272</v>
      </c>
      <c r="F36" s="94"/>
      <c r="G36" s="7">
        <v>-2248</v>
      </c>
      <c r="H36" s="94"/>
      <c r="I36" s="7">
        <v>0</v>
      </c>
      <c r="J36" s="94"/>
      <c r="K36" s="7">
        <v>1009</v>
      </c>
    </row>
    <row r="37" spans="1:11" ht="5.0999999999999996" customHeight="1" x14ac:dyDescent="0.3">
      <c r="A37" s="8"/>
      <c r="B37" s="90"/>
      <c r="C37" s="91"/>
      <c r="D37" s="91"/>
      <c r="E37" s="5"/>
      <c r="F37" s="6"/>
      <c r="G37" s="5"/>
      <c r="H37" s="6"/>
      <c r="I37" s="5"/>
      <c r="J37" s="6"/>
      <c r="K37" s="5"/>
    </row>
    <row r="38" spans="1:11" ht="18" customHeight="1" thickBot="1" x14ac:dyDescent="0.35">
      <c r="A38" s="143" t="s">
        <v>154</v>
      </c>
      <c r="B38" s="90"/>
      <c r="C38" s="91"/>
      <c r="D38" s="91"/>
      <c r="E38" s="100">
        <f>SUM(E35:E36)</f>
        <v>-101193</v>
      </c>
      <c r="F38" s="6"/>
      <c r="G38" s="100">
        <f>SUM(G35:G36)</f>
        <v>3358</v>
      </c>
      <c r="H38" s="6"/>
      <c r="I38" s="100">
        <f>SUM(I35:I36)</f>
        <v>1389</v>
      </c>
      <c r="J38" s="6"/>
      <c r="K38" s="100">
        <f>SUM(K35:K36)</f>
        <v>-4344</v>
      </c>
    </row>
    <row r="39" spans="1:11" ht="12" customHeight="1" thickTop="1" x14ac:dyDescent="0.3">
      <c r="A39" s="8"/>
      <c r="B39" s="90"/>
      <c r="C39" s="91"/>
      <c r="D39" s="91"/>
      <c r="E39" s="5"/>
      <c r="F39" s="6"/>
      <c r="G39" s="5"/>
      <c r="H39" s="6"/>
      <c r="I39" s="5"/>
      <c r="J39" s="6"/>
      <c r="K39" s="5"/>
    </row>
    <row r="40" spans="1:11" ht="18" customHeight="1" x14ac:dyDescent="0.3">
      <c r="A40" s="143" t="s">
        <v>156</v>
      </c>
      <c r="B40" s="8"/>
      <c r="C40" s="91"/>
      <c r="D40" s="92"/>
      <c r="E40" s="101"/>
      <c r="F40" s="6"/>
      <c r="G40" s="101"/>
      <c r="H40" s="6"/>
      <c r="I40" s="101"/>
      <c r="J40" s="6"/>
      <c r="K40" s="101"/>
    </row>
    <row r="41" spans="1:11" ht="18" customHeight="1" x14ac:dyDescent="0.3">
      <c r="A41" s="69" t="s">
        <v>112</v>
      </c>
      <c r="B41" s="102"/>
      <c r="C41" s="92"/>
      <c r="D41" s="69"/>
      <c r="E41" s="103">
        <v>-101193</v>
      </c>
      <c r="F41" s="104"/>
      <c r="G41" s="103">
        <v>3824</v>
      </c>
      <c r="H41" s="104"/>
      <c r="I41" s="103">
        <v>1389</v>
      </c>
      <c r="J41" s="104"/>
      <c r="K41" s="103">
        <v>-4344</v>
      </c>
    </row>
    <row r="42" spans="1:11" ht="18" customHeight="1" x14ac:dyDescent="0.3">
      <c r="A42" s="70" t="s">
        <v>66</v>
      </c>
      <c r="B42" s="70"/>
      <c r="C42" s="91"/>
      <c r="D42" s="70"/>
      <c r="E42" s="71">
        <v>0</v>
      </c>
      <c r="F42" s="105"/>
      <c r="G42" s="71">
        <v>-466</v>
      </c>
      <c r="H42" s="104"/>
      <c r="I42" s="71">
        <v>0</v>
      </c>
      <c r="J42" s="105"/>
      <c r="K42" s="71">
        <v>0</v>
      </c>
    </row>
    <row r="43" spans="1:11" ht="5.0999999999999996" customHeight="1" x14ac:dyDescent="0.3">
      <c r="A43" s="143"/>
      <c r="B43" s="8"/>
      <c r="C43" s="91"/>
      <c r="D43" s="92"/>
      <c r="E43" s="103"/>
      <c r="F43" s="6"/>
      <c r="G43" s="103"/>
      <c r="H43" s="6"/>
      <c r="I43" s="103"/>
      <c r="J43" s="6"/>
      <c r="K43" s="103"/>
    </row>
    <row r="44" spans="1:11" ht="18" customHeight="1" thickBot="1" x14ac:dyDescent="0.35">
      <c r="A44" s="143" t="s">
        <v>154</v>
      </c>
      <c r="B44" s="143"/>
      <c r="C44" s="91"/>
      <c r="D44" s="91"/>
      <c r="E44" s="100">
        <f>SUM(E41:E42)</f>
        <v>-101193</v>
      </c>
      <c r="F44" s="6"/>
      <c r="G44" s="100">
        <f>SUM(G41:G42)</f>
        <v>3358</v>
      </c>
      <c r="H44" s="6"/>
      <c r="I44" s="100">
        <f>SUM(I41:I42)</f>
        <v>1389</v>
      </c>
      <c r="J44" s="6"/>
      <c r="K44" s="100">
        <f>SUM(K41:K42)</f>
        <v>-4344</v>
      </c>
    </row>
    <row r="45" spans="1:11" ht="18" customHeight="1" thickTop="1" x14ac:dyDescent="0.3">
      <c r="A45" s="143"/>
      <c r="B45" s="143"/>
      <c r="C45" s="91"/>
      <c r="D45" s="91"/>
      <c r="E45" s="106"/>
      <c r="F45" s="6"/>
      <c r="G45" s="106"/>
      <c r="H45" s="6"/>
      <c r="I45" s="106"/>
      <c r="J45" s="6"/>
      <c r="K45" s="106"/>
    </row>
    <row r="46" spans="1:11" ht="18" customHeight="1" x14ac:dyDescent="0.3">
      <c r="A46" s="143"/>
      <c r="B46" s="90"/>
      <c r="C46" s="91"/>
      <c r="D46" s="91"/>
      <c r="E46" s="107" t="s">
        <v>67</v>
      </c>
      <c r="F46" s="6"/>
      <c r="G46" s="107" t="s">
        <v>67</v>
      </c>
      <c r="H46" s="6"/>
      <c r="I46" s="107" t="s">
        <v>67</v>
      </c>
      <c r="J46" s="6"/>
      <c r="K46" s="107" t="s">
        <v>67</v>
      </c>
    </row>
    <row r="47" spans="1:11" ht="12" customHeight="1" x14ac:dyDescent="0.3">
      <c r="A47" s="143"/>
      <c r="B47" s="90"/>
      <c r="C47" s="91"/>
      <c r="D47" s="91"/>
      <c r="E47" s="106"/>
      <c r="F47" s="64"/>
      <c r="G47" s="106"/>
      <c r="H47" s="6"/>
      <c r="I47" s="106"/>
      <c r="J47" s="6"/>
      <c r="K47" s="106"/>
    </row>
    <row r="48" spans="1:11" ht="18" customHeight="1" x14ac:dyDescent="0.3">
      <c r="A48" s="143" t="s">
        <v>158</v>
      </c>
      <c r="B48" s="143"/>
      <c r="C48" s="91">
        <v>15</v>
      </c>
      <c r="D48" s="91"/>
      <c r="E48" s="106"/>
      <c r="F48" s="64"/>
      <c r="G48" s="106"/>
      <c r="H48" s="6"/>
      <c r="I48" s="106"/>
      <c r="J48" s="6"/>
      <c r="K48" s="106"/>
    </row>
    <row r="49" spans="1:11" ht="5.0999999999999996" customHeight="1" x14ac:dyDescent="0.3">
      <c r="A49" s="143"/>
      <c r="B49" s="143"/>
      <c r="C49" s="91"/>
      <c r="D49" s="91"/>
      <c r="E49" s="106"/>
      <c r="F49" s="64"/>
      <c r="G49" s="106"/>
      <c r="H49" s="64"/>
      <c r="I49" s="106"/>
      <c r="J49" s="64"/>
      <c r="K49" s="106"/>
    </row>
    <row r="50" spans="1:11" ht="18" customHeight="1" x14ac:dyDescent="0.3">
      <c r="A50" s="70" t="s">
        <v>159</v>
      </c>
      <c r="B50" s="70"/>
      <c r="C50" s="91"/>
      <c r="D50" s="91"/>
      <c r="E50" s="108">
        <v>-0.08</v>
      </c>
      <c r="F50" s="109"/>
      <c r="G50" s="108">
        <v>2.9409810658773024E-3</v>
      </c>
      <c r="H50" s="110"/>
      <c r="I50" s="141">
        <v>0</v>
      </c>
      <c r="J50" s="110"/>
      <c r="K50" s="108">
        <v>-3.3414990719281574E-3</v>
      </c>
    </row>
    <row r="51" spans="1:11" ht="5.0999999999999996" customHeight="1" x14ac:dyDescent="0.3">
      <c r="A51" s="70"/>
      <c r="B51" s="70"/>
      <c r="C51" s="91"/>
      <c r="D51" s="91"/>
      <c r="E51" s="144"/>
      <c r="F51" s="111"/>
      <c r="G51" s="144"/>
      <c r="H51" s="111"/>
      <c r="I51" s="144"/>
      <c r="J51" s="111"/>
      <c r="K51" s="144"/>
    </row>
    <row r="52" spans="1:11" ht="18" customHeight="1" x14ac:dyDescent="0.3">
      <c r="A52" s="70" t="s">
        <v>160</v>
      </c>
      <c r="B52" s="70"/>
      <c r="C52" s="91"/>
      <c r="D52" s="91"/>
      <c r="E52" s="108">
        <v>-0.08</v>
      </c>
      <c r="F52" s="109"/>
      <c r="G52" s="108">
        <v>2.9409810658773024E-3</v>
      </c>
      <c r="H52" s="110"/>
      <c r="I52" s="141">
        <v>0</v>
      </c>
      <c r="J52" s="110"/>
      <c r="K52" s="108">
        <v>-3.3414990719281574E-3</v>
      </c>
    </row>
    <row r="53" spans="1:11" ht="18" customHeight="1" x14ac:dyDescent="0.3">
      <c r="A53" s="70"/>
      <c r="B53" s="70"/>
      <c r="C53" s="91"/>
      <c r="D53" s="91"/>
      <c r="E53" s="108"/>
      <c r="F53" s="109"/>
      <c r="G53" s="108"/>
      <c r="H53" s="110"/>
      <c r="I53" s="141"/>
      <c r="J53" s="110"/>
      <c r="K53" s="108"/>
    </row>
    <row r="54" spans="1:11" ht="5.25" customHeight="1" x14ac:dyDescent="0.3">
      <c r="A54" s="70"/>
      <c r="B54" s="70"/>
      <c r="C54" s="91"/>
      <c r="D54" s="91"/>
      <c r="E54" s="108"/>
      <c r="F54" s="111"/>
      <c r="G54" s="108"/>
      <c r="H54" s="111"/>
      <c r="I54" s="108"/>
      <c r="J54" s="111"/>
      <c r="K54" s="108"/>
    </row>
    <row r="55" spans="1:11" ht="21.9" customHeight="1" x14ac:dyDescent="0.3">
      <c r="A55" s="395" t="s">
        <v>125</v>
      </c>
      <c r="B55" s="395"/>
      <c r="C55" s="395"/>
      <c r="D55" s="395"/>
      <c r="E55" s="395"/>
      <c r="F55" s="395"/>
      <c r="G55" s="395"/>
      <c r="H55" s="395"/>
      <c r="I55" s="395"/>
      <c r="J55" s="395"/>
      <c r="K55" s="395"/>
    </row>
  </sheetData>
  <mergeCells count="3">
    <mergeCell ref="E6:G6"/>
    <mergeCell ref="I6:K6"/>
    <mergeCell ref="A55:K55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theme="0" tint="-0.499984740745262"/>
  </sheetPr>
  <dimension ref="A1:K45"/>
  <sheetViews>
    <sheetView zoomScaleNormal="100" workbookViewId="0">
      <selection activeCell="G19" sqref="G19"/>
    </sheetView>
  </sheetViews>
  <sheetFormatPr defaultColWidth="9.109375" defaultRowHeight="20.100000000000001" customHeight="1" x14ac:dyDescent="0.3"/>
  <cols>
    <col min="1" max="1" width="1.44140625" style="38" customWidth="1"/>
    <col min="2" max="2" width="35.88671875" style="50" customWidth="1"/>
    <col min="3" max="3" width="6.88671875" style="51" customWidth="1"/>
    <col min="4" max="4" width="0.88671875" style="38" customWidth="1"/>
    <col min="5" max="5" width="11.44140625" style="9" customWidth="1"/>
    <col min="6" max="6" width="0.88671875" style="9" customWidth="1"/>
    <col min="7" max="7" width="11.44140625" style="9" customWidth="1"/>
    <col min="8" max="8" width="0.88671875" style="9" customWidth="1"/>
    <col min="9" max="9" width="11.44140625" style="9" customWidth="1"/>
    <col min="10" max="10" width="0.88671875" style="9" customWidth="1"/>
    <col min="11" max="11" width="11.44140625" style="9" customWidth="1"/>
    <col min="12" max="16384" width="9.109375" style="38"/>
  </cols>
  <sheetData>
    <row r="1" spans="1:11" ht="20.100000000000001" customHeight="1" x14ac:dyDescent="0.3">
      <c r="A1" s="34" t="s">
        <v>0</v>
      </c>
      <c r="B1" s="35"/>
      <c r="C1" s="36"/>
      <c r="D1" s="35"/>
      <c r="E1" s="37"/>
      <c r="F1" s="37"/>
      <c r="G1" s="37"/>
      <c r="H1" s="37"/>
      <c r="I1" s="37"/>
      <c r="J1" s="37"/>
      <c r="K1" s="37"/>
    </row>
    <row r="2" spans="1:11" ht="20.100000000000001" customHeight="1" x14ac:dyDescent="0.3">
      <c r="A2" s="39" t="s">
        <v>68</v>
      </c>
      <c r="B2" s="40"/>
      <c r="C2" s="41"/>
      <c r="D2" s="42"/>
      <c r="E2" s="10"/>
      <c r="F2" s="10"/>
      <c r="G2" s="10"/>
      <c r="H2" s="10"/>
      <c r="I2" s="43"/>
      <c r="J2" s="43"/>
      <c r="K2" s="43"/>
    </row>
    <row r="3" spans="1:11" ht="20.100000000000001" customHeight="1" x14ac:dyDescent="0.3">
      <c r="A3" s="44" t="s">
        <v>172</v>
      </c>
      <c r="B3" s="44"/>
      <c r="C3" s="24"/>
      <c r="D3" s="45"/>
      <c r="E3" s="142"/>
      <c r="F3" s="142"/>
      <c r="G3" s="142"/>
      <c r="H3" s="142"/>
      <c r="I3" s="142"/>
      <c r="J3" s="142"/>
      <c r="K3" s="142"/>
    </row>
    <row r="4" spans="1:11" ht="20.100000000000001" customHeight="1" x14ac:dyDescent="0.3">
      <c r="A4" s="46"/>
      <c r="B4" s="46"/>
      <c r="C4" s="47"/>
      <c r="D4" s="48"/>
      <c r="E4" s="49"/>
      <c r="F4" s="49"/>
      <c r="G4" s="49"/>
      <c r="H4" s="49"/>
      <c r="I4" s="49"/>
      <c r="J4" s="49"/>
      <c r="K4" s="49"/>
    </row>
    <row r="5" spans="1:11" ht="20.100000000000001" customHeight="1" x14ac:dyDescent="0.3">
      <c r="A5" s="46"/>
      <c r="B5" s="46"/>
      <c r="C5" s="47"/>
      <c r="D5" s="48"/>
      <c r="E5" s="391" t="s">
        <v>2</v>
      </c>
      <c r="F5" s="391"/>
      <c r="G5" s="391"/>
      <c r="H5" s="391"/>
      <c r="I5" s="391"/>
      <c r="J5" s="391"/>
      <c r="K5" s="391"/>
    </row>
    <row r="6" spans="1:11" ht="20.100000000000001" customHeight="1" x14ac:dyDescent="0.3">
      <c r="D6" s="47"/>
      <c r="E6" s="392" t="s">
        <v>3</v>
      </c>
      <c r="F6" s="392"/>
      <c r="G6" s="392"/>
      <c r="H6" s="4"/>
      <c r="I6" s="393" t="s">
        <v>4</v>
      </c>
      <c r="J6" s="393"/>
      <c r="K6" s="393"/>
    </row>
    <row r="7" spans="1:11" ht="20.100000000000001" customHeight="1" x14ac:dyDescent="0.3">
      <c r="A7" s="34"/>
      <c r="B7" s="40"/>
      <c r="C7" s="52"/>
      <c r="D7" s="52"/>
      <c r="E7" s="53" t="s">
        <v>173</v>
      </c>
      <c r="F7" s="54"/>
      <c r="G7" s="53" t="s">
        <v>173</v>
      </c>
      <c r="H7" s="54"/>
      <c r="I7" s="53" t="s">
        <v>173</v>
      </c>
      <c r="J7" s="54"/>
      <c r="K7" s="53" t="s">
        <v>173</v>
      </c>
    </row>
    <row r="8" spans="1:11" ht="20.100000000000001" customHeight="1" x14ac:dyDescent="0.3">
      <c r="A8" s="34"/>
      <c r="B8" s="40"/>
      <c r="C8" s="24" t="s">
        <v>8</v>
      </c>
      <c r="D8" s="52"/>
      <c r="E8" s="55" t="s">
        <v>128</v>
      </c>
      <c r="F8" s="21"/>
      <c r="G8" s="55" t="s">
        <v>114</v>
      </c>
      <c r="H8" s="21"/>
      <c r="I8" s="55" t="s">
        <v>128</v>
      </c>
      <c r="J8" s="21"/>
      <c r="K8" s="55" t="s">
        <v>114</v>
      </c>
    </row>
    <row r="9" spans="1:11" ht="8.4" customHeight="1" x14ac:dyDescent="0.3">
      <c r="A9" s="8"/>
      <c r="C9" s="56"/>
      <c r="D9" s="51"/>
      <c r="E9" s="5"/>
      <c r="F9" s="5"/>
      <c r="G9" s="5"/>
      <c r="H9" s="5"/>
      <c r="I9" s="5"/>
      <c r="J9" s="5"/>
      <c r="K9" s="5"/>
    </row>
    <row r="10" spans="1:11" ht="20.100000000000001" customHeight="1" x14ac:dyDescent="0.3">
      <c r="A10" s="143" t="s">
        <v>154</v>
      </c>
      <c r="B10" s="40"/>
      <c r="C10" s="56"/>
      <c r="D10" s="51"/>
      <c r="E10" s="5">
        <f>'8 (6M)'!E$38</f>
        <v>-101193</v>
      </c>
      <c r="F10" s="29"/>
      <c r="G10" s="5">
        <v>3358</v>
      </c>
      <c r="H10" s="29"/>
      <c r="I10" s="5">
        <f>'8 (6M)'!I$38</f>
        <v>1389</v>
      </c>
      <c r="J10" s="6"/>
      <c r="K10" s="5">
        <v>-4344</v>
      </c>
    </row>
    <row r="11" spans="1:11" ht="8.4" customHeight="1" x14ac:dyDescent="0.3">
      <c r="A11" s="39"/>
      <c r="B11" s="40"/>
      <c r="C11" s="56"/>
      <c r="D11" s="51"/>
      <c r="E11" s="5"/>
      <c r="F11" s="27"/>
      <c r="G11" s="5"/>
      <c r="H11" s="27"/>
      <c r="I11" s="5"/>
      <c r="J11" s="6"/>
      <c r="K11" s="5"/>
    </row>
    <row r="12" spans="1:11" ht="20.100000000000001" customHeight="1" x14ac:dyDescent="0.3">
      <c r="A12" s="143" t="s">
        <v>69</v>
      </c>
      <c r="B12" s="57"/>
      <c r="C12" s="56"/>
      <c r="D12" s="51"/>
      <c r="E12" s="58"/>
      <c r="F12" s="59"/>
      <c r="G12" s="58"/>
      <c r="H12" s="59"/>
      <c r="I12" s="58"/>
      <c r="J12" s="59"/>
      <c r="K12" s="58"/>
    </row>
    <row r="13" spans="1:11" ht="8.4" customHeight="1" x14ac:dyDescent="0.3">
      <c r="A13" s="39"/>
      <c r="B13" s="40"/>
      <c r="C13" s="56"/>
      <c r="D13" s="51"/>
      <c r="E13" s="5"/>
      <c r="F13" s="27"/>
      <c r="G13" s="5"/>
      <c r="H13" s="27"/>
      <c r="I13" s="5"/>
      <c r="J13" s="6"/>
      <c r="K13" s="5"/>
    </row>
    <row r="14" spans="1:11" ht="20.100000000000001" customHeight="1" x14ac:dyDescent="0.3">
      <c r="A14" s="143" t="s">
        <v>70</v>
      </c>
      <c r="E14" s="60"/>
      <c r="F14" s="61"/>
      <c r="G14" s="60"/>
      <c r="H14" s="61"/>
      <c r="I14" s="62"/>
      <c r="J14" s="61"/>
      <c r="K14" s="62"/>
    </row>
    <row r="15" spans="1:11" ht="20.100000000000001" customHeight="1" x14ac:dyDescent="0.3">
      <c r="A15" s="143"/>
      <c r="B15" s="40" t="s">
        <v>71</v>
      </c>
      <c r="E15" s="63"/>
      <c r="F15" s="64"/>
      <c r="G15" s="63"/>
      <c r="H15" s="65"/>
      <c r="I15" s="63"/>
      <c r="J15" s="65"/>
      <c r="K15" s="63"/>
    </row>
    <row r="16" spans="1:11" ht="20.100000000000001" customHeight="1" x14ac:dyDescent="0.3">
      <c r="A16" s="8" t="s">
        <v>165</v>
      </c>
      <c r="B16" s="40"/>
      <c r="E16" s="63"/>
      <c r="F16" s="64"/>
      <c r="G16" s="63"/>
      <c r="H16" s="65"/>
      <c r="I16" s="63"/>
      <c r="J16" s="65"/>
      <c r="K16" s="63"/>
    </row>
    <row r="17" spans="1:11" ht="20.100000000000001" customHeight="1" x14ac:dyDescent="0.3">
      <c r="A17" s="8"/>
      <c r="B17" s="50" t="s">
        <v>166</v>
      </c>
      <c r="C17" s="51" t="s">
        <v>136</v>
      </c>
      <c r="E17" s="63">
        <v>258</v>
      </c>
      <c r="F17" s="64"/>
      <c r="G17" s="63">
        <v>-155</v>
      </c>
      <c r="H17" s="65"/>
      <c r="I17" s="1">
        <v>0</v>
      </c>
      <c r="J17" s="65"/>
      <c r="K17" s="1">
        <v>0</v>
      </c>
    </row>
    <row r="18" spans="1:11" ht="8.4" customHeight="1" x14ac:dyDescent="0.3">
      <c r="A18" s="143"/>
      <c r="E18" s="66"/>
      <c r="F18" s="6"/>
      <c r="G18" s="66"/>
      <c r="H18" s="6"/>
      <c r="I18" s="66"/>
      <c r="J18" s="6"/>
      <c r="K18" s="66"/>
    </row>
    <row r="19" spans="1:11" ht="20.100000000000001" customHeight="1" x14ac:dyDescent="0.3">
      <c r="A19" s="143" t="s">
        <v>163</v>
      </c>
      <c r="E19" s="67">
        <f>E17</f>
        <v>258</v>
      </c>
      <c r="F19" s="64"/>
      <c r="G19" s="67">
        <f>G17</f>
        <v>-155</v>
      </c>
      <c r="H19" s="65"/>
      <c r="I19" s="67">
        <f>I17</f>
        <v>0</v>
      </c>
      <c r="J19" s="65"/>
      <c r="K19" s="67">
        <f>K17</f>
        <v>0</v>
      </c>
    </row>
    <row r="20" spans="1:11" ht="8.4" customHeight="1" x14ac:dyDescent="0.3">
      <c r="A20" s="143"/>
      <c r="E20" s="5"/>
      <c r="F20" s="6"/>
      <c r="G20" s="5"/>
      <c r="H20" s="6"/>
      <c r="I20" s="5"/>
      <c r="J20" s="6"/>
      <c r="K20" s="5"/>
    </row>
    <row r="21" spans="1:11" ht="20.100000000000001" customHeight="1" thickBot="1" x14ac:dyDescent="0.35">
      <c r="A21" s="143" t="s">
        <v>161</v>
      </c>
      <c r="E21" s="68">
        <f>E10+E19</f>
        <v>-100935</v>
      </c>
      <c r="F21" s="64"/>
      <c r="G21" s="68">
        <f>G10+G19</f>
        <v>3203</v>
      </c>
      <c r="H21" s="65"/>
      <c r="I21" s="68">
        <f>I10+I19</f>
        <v>1389</v>
      </c>
      <c r="J21" s="65"/>
      <c r="K21" s="68">
        <f>K10+K19</f>
        <v>-4344</v>
      </c>
    </row>
    <row r="22" spans="1:11" ht="20.100000000000001" customHeight="1" thickTop="1" x14ac:dyDescent="0.3">
      <c r="A22" s="39"/>
      <c r="B22" s="40"/>
      <c r="D22" s="51"/>
      <c r="E22" s="5"/>
      <c r="F22" s="27"/>
      <c r="G22" s="5"/>
      <c r="H22" s="27"/>
      <c r="I22" s="5"/>
      <c r="J22" s="6"/>
      <c r="K22" s="5"/>
    </row>
    <row r="23" spans="1:11" ht="20.100000000000001" customHeight="1" x14ac:dyDescent="0.3">
      <c r="A23" s="143" t="s">
        <v>162</v>
      </c>
      <c r="B23" s="40"/>
      <c r="D23" s="51"/>
      <c r="E23" s="5"/>
      <c r="F23" s="6"/>
      <c r="G23" s="5"/>
      <c r="H23" s="6"/>
      <c r="I23" s="5"/>
      <c r="J23" s="6"/>
      <c r="K23" s="5"/>
    </row>
    <row r="24" spans="1:11" ht="20.100000000000001" customHeight="1" x14ac:dyDescent="0.3">
      <c r="A24" s="69" t="s">
        <v>112</v>
      </c>
      <c r="B24" s="40"/>
      <c r="D24" s="51"/>
      <c r="E24" s="5">
        <v>-100935</v>
      </c>
      <c r="F24" s="6"/>
      <c r="G24" s="5">
        <v>3669</v>
      </c>
      <c r="H24" s="6"/>
      <c r="I24" s="5">
        <v>1389</v>
      </c>
      <c r="J24" s="6"/>
      <c r="K24" s="5">
        <v>-4344</v>
      </c>
    </row>
    <row r="25" spans="1:11" ht="20.100000000000001" customHeight="1" x14ac:dyDescent="0.3">
      <c r="A25" s="70" t="s">
        <v>66</v>
      </c>
      <c r="D25" s="51"/>
      <c r="E25" s="71">
        <v>0</v>
      </c>
      <c r="F25" s="27"/>
      <c r="G25" s="71">
        <v>-466</v>
      </c>
      <c r="H25" s="27"/>
      <c r="I25" s="7">
        <v>0</v>
      </c>
      <c r="J25" s="6"/>
      <c r="K25" s="7">
        <v>0</v>
      </c>
    </row>
    <row r="26" spans="1:11" ht="8.4" customHeight="1" x14ac:dyDescent="0.3">
      <c r="A26" s="39"/>
      <c r="B26" s="40"/>
      <c r="D26" s="51"/>
      <c r="E26" s="5"/>
      <c r="F26" s="27"/>
      <c r="G26" s="5"/>
      <c r="H26" s="27"/>
      <c r="I26" s="5"/>
      <c r="J26" s="6"/>
      <c r="K26" s="5"/>
    </row>
    <row r="27" spans="1:11" ht="20.100000000000001" customHeight="1" thickBot="1" x14ac:dyDescent="0.35">
      <c r="A27" s="143"/>
      <c r="D27" s="51"/>
      <c r="E27" s="72">
        <f>SUM(E24:E25)</f>
        <v>-100935</v>
      </c>
      <c r="F27" s="73"/>
      <c r="G27" s="72">
        <f>SUM(G24:G25)</f>
        <v>3203</v>
      </c>
      <c r="H27" s="73"/>
      <c r="I27" s="72">
        <f>SUM(I24:I25)</f>
        <v>1389</v>
      </c>
      <c r="J27" s="61"/>
      <c r="K27" s="72">
        <f>SUM(K24:K25)</f>
        <v>-4344</v>
      </c>
    </row>
    <row r="28" spans="1:11" ht="20.100000000000001" customHeight="1" thickTop="1" x14ac:dyDescent="0.3">
      <c r="A28" s="143"/>
      <c r="D28" s="51"/>
      <c r="E28" s="62"/>
      <c r="F28" s="74"/>
      <c r="G28" s="62"/>
      <c r="H28" s="75"/>
      <c r="I28" s="62"/>
      <c r="J28" s="75"/>
      <c r="K28" s="62"/>
    </row>
    <row r="30" spans="1:11" ht="20.100000000000001" customHeight="1" x14ac:dyDescent="0.3">
      <c r="A30" s="143"/>
      <c r="D30" s="51"/>
      <c r="E30" s="62"/>
      <c r="F30" s="76"/>
      <c r="G30" s="62"/>
      <c r="H30" s="62"/>
      <c r="I30" s="62"/>
      <c r="J30" s="62"/>
      <c r="K30" s="62"/>
    </row>
    <row r="31" spans="1:11" ht="20.100000000000001" customHeight="1" x14ac:dyDescent="0.3">
      <c r="A31" s="143"/>
      <c r="D31" s="51"/>
      <c r="E31" s="62"/>
      <c r="F31" s="76"/>
      <c r="G31" s="62"/>
      <c r="H31" s="62"/>
      <c r="I31" s="62"/>
      <c r="J31" s="62"/>
      <c r="K31" s="62"/>
    </row>
    <row r="32" spans="1:11" ht="20.100000000000001" customHeight="1" x14ac:dyDescent="0.3">
      <c r="A32" s="143"/>
      <c r="D32" s="51"/>
      <c r="E32" s="62"/>
      <c r="F32" s="76"/>
      <c r="G32" s="62"/>
      <c r="H32" s="62"/>
      <c r="I32" s="62"/>
      <c r="J32" s="62"/>
      <c r="K32" s="62"/>
    </row>
    <row r="33" spans="1:11" ht="20.100000000000001" customHeight="1" x14ac:dyDescent="0.3">
      <c r="A33" s="143"/>
      <c r="D33" s="51"/>
      <c r="E33" s="62"/>
      <c r="F33" s="76"/>
      <c r="G33" s="62"/>
      <c r="H33" s="62"/>
      <c r="I33" s="62"/>
      <c r="J33" s="62"/>
      <c r="K33" s="62"/>
    </row>
    <row r="34" spans="1:11" ht="20.100000000000001" customHeight="1" x14ac:dyDescent="0.3">
      <c r="A34" s="143"/>
      <c r="D34" s="51"/>
      <c r="E34" s="62"/>
      <c r="F34" s="76"/>
      <c r="G34" s="62"/>
      <c r="H34" s="62"/>
      <c r="I34" s="62"/>
      <c r="J34" s="62"/>
      <c r="K34" s="62"/>
    </row>
    <row r="35" spans="1:11" ht="20.100000000000001" customHeight="1" x14ac:dyDescent="0.3">
      <c r="A35" s="143"/>
      <c r="D35" s="51"/>
      <c r="E35" s="62"/>
      <c r="F35" s="76"/>
      <c r="G35" s="62"/>
      <c r="H35" s="62"/>
      <c r="I35" s="62"/>
      <c r="J35" s="62"/>
      <c r="K35" s="62"/>
    </row>
    <row r="36" spans="1:11" ht="20.100000000000001" customHeight="1" x14ac:dyDescent="0.3">
      <c r="A36" s="143"/>
      <c r="D36" s="51"/>
      <c r="E36" s="62"/>
      <c r="F36" s="76"/>
      <c r="G36" s="62"/>
      <c r="H36" s="62"/>
      <c r="I36" s="62"/>
      <c r="J36" s="62"/>
      <c r="K36" s="62"/>
    </row>
    <row r="37" spans="1:11" ht="20.100000000000001" customHeight="1" x14ac:dyDescent="0.3">
      <c r="A37" s="143"/>
      <c r="D37" s="51"/>
      <c r="F37" s="76"/>
      <c r="H37" s="62"/>
      <c r="I37" s="62"/>
      <c r="J37" s="62"/>
      <c r="K37" s="62"/>
    </row>
    <row r="38" spans="1:11" ht="20.25" customHeight="1" x14ac:dyDescent="0.3">
      <c r="A38" s="143"/>
      <c r="D38" s="51"/>
      <c r="E38" s="62"/>
      <c r="F38" s="76"/>
      <c r="G38" s="62"/>
      <c r="H38" s="62"/>
      <c r="I38" s="62"/>
      <c r="J38" s="62"/>
      <c r="K38" s="62"/>
    </row>
    <row r="39" spans="1:11" s="70" customFormat="1" ht="20.25" customHeight="1" x14ac:dyDescent="0.3">
      <c r="E39" s="77"/>
      <c r="G39" s="77"/>
      <c r="I39" s="77"/>
      <c r="K39" s="77"/>
    </row>
    <row r="40" spans="1:11" s="70" customFormat="1" ht="20.25" customHeight="1" x14ac:dyDescent="0.3">
      <c r="E40" s="77"/>
      <c r="G40" s="77"/>
      <c r="I40" s="77"/>
      <c r="K40" s="77"/>
    </row>
    <row r="41" spans="1:11" s="70" customFormat="1" ht="20.25" customHeight="1" x14ac:dyDescent="0.3">
      <c r="E41" s="77"/>
      <c r="G41" s="77"/>
      <c r="I41" s="77"/>
      <c r="K41" s="77"/>
    </row>
    <row r="42" spans="1:11" s="70" customFormat="1" ht="20.25" customHeight="1" x14ac:dyDescent="0.3">
      <c r="E42" s="77"/>
      <c r="G42" s="77"/>
      <c r="I42" s="77"/>
      <c r="K42" s="77"/>
    </row>
    <row r="43" spans="1:11" s="70" customFormat="1" ht="20.25" customHeight="1" x14ac:dyDescent="0.3">
      <c r="E43" s="77"/>
      <c r="G43" s="77"/>
      <c r="I43" s="77"/>
      <c r="K43" s="77"/>
    </row>
    <row r="44" spans="1:11" ht="19.2" customHeight="1" x14ac:dyDescent="0.3">
      <c r="A44" s="143"/>
      <c r="D44" s="51"/>
      <c r="E44" s="62"/>
      <c r="F44" s="76"/>
      <c r="G44" s="62"/>
      <c r="H44" s="62"/>
      <c r="I44" s="62"/>
      <c r="J44" s="62"/>
      <c r="K44" s="62"/>
    </row>
    <row r="45" spans="1:11" ht="21.9" customHeight="1" x14ac:dyDescent="0.3">
      <c r="A45" s="78" t="s">
        <v>125</v>
      </c>
      <c r="B45" s="44"/>
      <c r="C45" s="79"/>
      <c r="D45" s="79"/>
      <c r="E45" s="7"/>
      <c r="F45" s="20"/>
      <c r="G45" s="7"/>
      <c r="H45" s="7"/>
      <c r="I45" s="7"/>
      <c r="J45" s="7"/>
      <c r="K45" s="7"/>
    </row>
  </sheetData>
  <mergeCells count="3">
    <mergeCell ref="E5:K5"/>
    <mergeCell ref="E6:G6"/>
    <mergeCell ref="I6:K6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2-4</vt:lpstr>
      <vt:lpstr>5(3M)</vt:lpstr>
      <vt:lpstr>6(3M)</vt:lpstr>
      <vt:lpstr>7(6M)</vt:lpstr>
      <vt:lpstr>8(6M)</vt:lpstr>
      <vt:lpstr>9</vt:lpstr>
      <vt:lpstr>10</vt:lpstr>
      <vt:lpstr>11-12</vt:lpstr>
      <vt:lpstr>8 (6M)</vt:lpstr>
      <vt:lpstr>9(6M)</vt:lpstr>
      <vt:lpstr>'10'!Print_Area</vt:lpstr>
      <vt:lpstr>'11-12'!Print_Area</vt:lpstr>
      <vt:lpstr>'2-4'!Print_Area</vt:lpstr>
      <vt:lpstr>'5(3M)'!Print_Area</vt:lpstr>
      <vt:lpstr>'6(3M)'!Print_Area</vt:lpstr>
      <vt:lpstr>'7(6M)'!Print_Area</vt:lpstr>
      <vt:lpstr>'8 (6M)'!Print_Area</vt:lpstr>
      <vt:lpstr>'8(6M)'!Print_Area</vt:lpstr>
      <vt:lpstr>'9'!Print_Area</vt:lpstr>
      <vt:lpstr>'9(6M)'!Print_Area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Sasee Suthumno</cp:lastModifiedBy>
  <cp:lastPrinted>2021-07-27T06:47:47Z</cp:lastPrinted>
  <dcterms:created xsi:type="dcterms:W3CDTF">2017-04-29T14:24:35Z</dcterms:created>
  <dcterms:modified xsi:type="dcterms:W3CDTF">2021-08-03T07:22:32Z</dcterms:modified>
</cp:coreProperties>
</file>