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 Pictures Entertainment Public Company Limited\M Pictures Entertainment_June21'Q2(PPE)\"/>
    </mc:Choice>
  </mc:AlternateContent>
  <xr:revisionPtr revIDLastSave="0" documentId="13_ncr:1_{D094D157-8FF5-444D-92DB-3E23A2E57962}" xr6:coauthVersionLast="45" xr6:coauthVersionMax="45" xr10:uidLastSave="{00000000-0000-0000-0000-000000000000}"/>
  <bookViews>
    <workbookView xWindow="0" yWindow="0" windowWidth="12648" windowHeight="12360" tabRatio="722" activeTab="1" xr2:uid="{00000000-000D-0000-FFFF-FFFF00000000}"/>
  </bookViews>
  <sheets>
    <sheet name="2-4" sheetId="18" r:id="rId1"/>
    <sheet name="5(3M)" sheetId="19" r:id="rId2"/>
    <sheet name="6(3M)" sheetId="20" r:id="rId3"/>
    <sheet name="7(6M)" sheetId="24" r:id="rId4"/>
    <sheet name="8(6M)" sheetId="25" r:id="rId5"/>
    <sheet name="9" sheetId="21" r:id="rId6"/>
    <sheet name="10" sheetId="22" r:id="rId7"/>
    <sheet name="11-12" sheetId="26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</externalReferences>
  <definedNames>
    <definedName name="\0">'[1]C-1'!$R$2</definedName>
    <definedName name="\a">[2]MANU!#REF!</definedName>
    <definedName name="\b">[2]MANU!#REF!</definedName>
    <definedName name="\c">#REF!</definedName>
    <definedName name="\C_">[2]MANU!#REF!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[2]MANU!#REF!</definedName>
    <definedName name="\q">[3]MOULD!#REF!</definedName>
    <definedName name="\s">#REF!</definedName>
    <definedName name="\t">'[4]ELEC45-01'!#REF!</definedName>
    <definedName name="\x">[2]MANU!#REF!</definedName>
    <definedName name="\z">[2]MANU!#REF!</definedName>
    <definedName name="____________________pa2">____________________pa2</definedName>
    <definedName name="___________________h1">#REF!</definedName>
    <definedName name="__________________pa2">__________________pa2</definedName>
    <definedName name="_________________h1">#REF!</definedName>
    <definedName name="_________________pa2">_________________pa2</definedName>
    <definedName name="_________________PRO01">[5]JAN!$P$5:$P$2200</definedName>
    <definedName name="_________________PRO02">[5]FEB!$P$5:$P$2400</definedName>
    <definedName name="_________________PRO03">[5]MAR!$P$5:$P$1701</definedName>
    <definedName name="_________________PRO04">[5]APR!$P$5:$P$2000</definedName>
    <definedName name="_________________PRO05">[5]MAY!$P$5:$P$1600</definedName>
    <definedName name="_________________PRO06">[5]JUN!$P$5:$P$1600</definedName>
    <definedName name="_________________PRO07">[5]JULY!$P$7:$P$2298</definedName>
    <definedName name="_________________PRO08">[5]AUG!$P$6:$P$6500</definedName>
    <definedName name="_________________PRO09">[5]SEP!$Q$6:$Q$1700</definedName>
    <definedName name="_________________PRO10">[5]OCT!$Q$7:$Q$1800</definedName>
    <definedName name="_________________PRO11">[5]NOV!$Q$6:$Q$1500</definedName>
    <definedName name="_________________PRO12">[5]DEC!$Q$6:$Q$1606</definedName>
    <definedName name="________________h1">#REF!</definedName>
    <definedName name="________________PRO01">[5]JAN!$P$5:$P$2200</definedName>
    <definedName name="________________PRO02">[5]FEB!$P$5:$P$2400</definedName>
    <definedName name="________________PRO03">[5]MAR!$P$5:$P$1701</definedName>
    <definedName name="________________PRO04">[5]APR!$P$5:$P$2000</definedName>
    <definedName name="________________PRO05">[5]MAY!$P$5:$P$1600</definedName>
    <definedName name="________________PRO06">[5]JUN!$P$5:$P$1600</definedName>
    <definedName name="________________PRO07">[5]JULY!$P$7:$P$2298</definedName>
    <definedName name="________________PRO08">[5]AUG!$P$6:$P$6500</definedName>
    <definedName name="________________PRO09">[5]SEP!$Q$6:$Q$1700</definedName>
    <definedName name="________________PRO10">[5]OCT!$Q$7:$Q$1800</definedName>
    <definedName name="________________PRO11">[5]NOV!$Q$6:$Q$1500</definedName>
    <definedName name="________________PRO12">[5]DEC!$Q$6:$Q$1606</definedName>
    <definedName name="_______________pa2">_______________pa2</definedName>
    <definedName name="_______________PRO01">[5]JAN!$P$5:$P$2200</definedName>
    <definedName name="_______________PRO02">[5]FEB!$P$5:$P$2400</definedName>
    <definedName name="_______________PRO03">[5]MAR!$P$5:$P$1701</definedName>
    <definedName name="_______________PRO04">[5]APR!$P$5:$P$2000</definedName>
    <definedName name="_______________PRO05">[5]MAY!$P$5:$P$1600</definedName>
    <definedName name="_______________PRO06">[5]JUN!$P$5:$P$1600</definedName>
    <definedName name="_______________PRO07">[5]JULY!$P$7:$P$2298</definedName>
    <definedName name="_______________PRO08">[5]AUG!$P$6:$P$6500</definedName>
    <definedName name="_______________PRO09">[5]SEP!$Q$6:$Q$1700</definedName>
    <definedName name="_______________PRO10">[5]OCT!$Q$7:$Q$1800</definedName>
    <definedName name="_______________PRO11">[5]NOV!$Q$6:$Q$1500</definedName>
    <definedName name="_______________PRO12">[5]DEC!$Q$6:$Q$1606</definedName>
    <definedName name="______________h1">#REF!</definedName>
    <definedName name="______________pa2">______________pa2</definedName>
    <definedName name="______________PRO01">[5]JAN!$P$5:$P$2200</definedName>
    <definedName name="______________PRO02">[5]FEB!$P$5:$P$2400</definedName>
    <definedName name="______________PRO03">[5]MAR!$P$5:$P$1701</definedName>
    <definedName name="______________PRO04">[5]APR!$P$5:$P$2000</definedName>
    <definedName name="______________PRO05">[5]MAY!$P$5:$P$1600</definedName>
    <definedName name="______________PRO06">[5]JUN!$P$5:$P$1600</definedName>
    <definedName name="______________PRO07">[5]JULY!$P$7:$P$2298</definedName>
    <definedName name="______________PRO08">[5]AUG!$P$6:$P$6500</definedName>
    <definedName name="______________PRO09">[5]SEP!$Q$6:$Q$1700</definedName>
    <definedName name="______________PRO10">[5]OCT!$Q$7:$Q$1800</definedName>
    <definedName name="______________PRO11">[5]NOV!$Q$6:$Q$1500</definedName>
    <definedName name="______________PRO12">[5]DEC!$Q$6:$Q$1606</definedName>
    <definedName name="_____________h1">#REF!</definedName>
    <definedName name="_____________pa2">_____________pa2</definedName>
    <definedName name="_____________PRO01">[5]JAN!$P$5:$P$2200</definedName>
    <definedName name="_____________PRO02">[5]FEB!$P$5:$P$2400</definedName>
    <definedName name="_____________PRO03">[5]MAR!$P$5:$P$1701</definedName>
    <definedName name="_____________PRO04">[5]APR!$P$5:$P$2000</definedName>
    <definedName name="_____________PRO05">[5]MAY!$P$5:$P$1600</definedName>
    <definedName name="_____________PRO06">[5]JUN!$P$5:$P$1600</definedName>
    <definedName name="_____________PRO07">[5]JULY!$P$7:$P$2298</definedName>
    <definedName name="_____________PRO08">[5]AUG!$P$6:$P$6500</definedName>
    <definedName name="_____________PRO09">[5]SEP!$Q$6:$Q$1700</definedName>
    <definedName name="_____________PRO10">[5]OCT!$Q$7:$Q$1800</definedName>
    <definedName name="_____________PRO11">[5]NOV!$Q$6:$Q$1500</definedName>
    <definedName name="_____________PRO12">[5]DEC!$Q$6:$Q$1606</definedName>
    <definedName name="____________h1">#REF!</definedName>
    <definedName name="____________pa2">____________pa2</definedName>
    <definedName name="____________PRO01">[5]JAN!$P$5:$P$2200</definedName>
    <definedName name="____________PRO02">[5]FEB!$P$5:$P$2400</definedName>
    <definedName name="____________PRO03">[5]MAR!$P$5:$P$1701</definedName>
    <definedName name="____________PRO04">[5]APR!$P$5:$P$2000</definedName>
    <definedName name="____________PRO05">[5]MAY!$P$5:$P$1600</definedName>
    <definedName name="____________PRO06">[5]JUN!$P$5:$P$1600</definedName>
    <definedName name="____________PRO07">[5]JULY!$P$7:$P$2298</definedName>
    <definedName name="____________PRO08">[5]AUG!$P$6:$P$6500</definedName>
    <definedName name="____________PRO09">[5]SEP!$Q$6:$Q$1700</definedName>
    <definedName name="____________PRO10">[5]OCT!$Q$7:$Q$1800</definedName>
    <definedName name="____________PRO11">[5]NOV!$Q$6:$Q$1500</definedName>
    <definedName name="____________PRO12">[5]DEC!$Q$6:$Q$1606</definedName>
    <definedName name="___________h1">#REF!</definedName>
    <definedName name="___________pa2">[6]!___________pa2</definedName>
    <definedName name="___________PRO01">[5]JAN!$P$5:$P$2200</definedName>
    <definedName name="___________PRO02">[5]FEB!$P$5:$P$2400</definedName>
    <definedName name="___________PRO03">[5]MAR!$P$5:$P$1701</definedName>
    <definedName name="___________PRO04">[5]APR!$P$5:$P$2000</definedName>
    <definedName name="___________PRO05">[5]MAY!$P$5:$P$1600</definedName>
    <definedName name="___________PRO06">[5]JUN!$P$5:$P$1600</definedName>
    <definedName name="___________PRO07">[5]JULY!$P$7:$P$2298</definedName>
    <definedName name="___________PRO08">[5]AUG!$P$6:$P$6500</definedName>
    <definedName name="___________PRO09">[5]SEP!$Q$6:$Q$1700</definedName>
    <definedName name="___________PRO10">[5]OCT!$Q$7:$Q$1800</definedName>
    <definedName name="___________PRO11">[5]NOV!$Q$6:$Q$1500</definedName>
    <definedName name="___________PRO12">[5]DEC!$Q$6:$Q$1606</definedName>
    <definedName name="__________a89999">#REF!</definedName>
    <definedName name="__________a99999">#REF!</definedName>
    <definedName name="__________h1">#REF!</definedName>
    <definedName name="__________pa2">[6]!__________pa2</definedName>
    <definedName name="__________PRO01">[7]JAN!$P$5:$P$2200</definedName>
    <definedName name="__________PRO02">[7]FEB!$P$5:$P$2400</definedName>
    <definedName name="__________PRO03">[7]MAR!$P$5:$P$1701</definedName>
    <definedName name="__________PRO04">[7]APR!$P$5:$P$2000</definedName>
    <definedName name="__________PRO05">[7]MAY!$P$5:$P$1600</definedName>
    <definedName name="__________PRO06">[7]JUN!$P$5:$P$1600</definedName>
    <definedName name="__________PRO07">[7]JULY!$P$7:$P$2298</definedName>
    <definedName name="__________PRO08">[7]AUG!$P$6:$P$6500</definedName>
    <definedName name="__________PRO09">[7]SEP!$Q$6:$Q$1700</definedName>
    <definedName name="__________PRO10">[7]OCT!$Q$7:$Q$1800</definedName>
    <definedName name="__________PRO11">[7]NOV!$Q$6:$Q$1500</definedName>
    <definedName name="__________PRO12">[7]DEC!$Q$6:$Q$1606</definedName>
    <definedName name="_________h1">#REF!</definedName>
    <definedName name="_________Nov07">_________Nov07</definedName>
    <definedName name="_________pa2">[6]!_________pa2</definedName>
    <definedName name="_________PRO01">[7]JAN!$P$5:$P$2200</definedName>
    <definedName name="_________PRO02">[7]FEB!$P$5:$P$2400</definedName>
    <definedName name="_________PRO03">[7]MAR!$P$5:$P$1701</definedName>
    <definedName name="_________PRO04">[7]APR!$P$5:$P$2000</definedName>
    <definedName name="_________PRO05">[7]MAY!$P$5:$P$1600</definedName>
    <definedName name="_________PRO06">[7]JUN!$P$5:$P$1600</definedName>
    <definedName name="_________PRO07">[7]JULY!$P$7:$P$2298</definedName>
    <definedName name="_________PRO08">[7]AUG!$P$6:$P$6500</definedName>
    <definedName name="_________PRO09">[7]SEP!$Q$6:$Q$1700</definedName>
    <definedName name="_________PRO10">[7]OCT!$Q$7:$Q$1800</definedName>
    <definedName name="_________PRO11">[7]NOV!$Q$6:$Q$1500</definedName>
    <definedName name="_________PRO12">[7]DEC!$Q$6:$Q$1606</definedName>
    <definedName name="________a89999">#REF!</definedName>
    <definedName name="________a99999">#REF!</definedName>
    <definedName name="________h1">#REF!</definedName>
    <definedName name="________pa2">#N/A</definedName>
    <definedName name="________PRO01">[7]JAN!$P$5:$P$2200</definedName>
    <definedName name="________PRO02">[7]FEB!$P$5:$P$2400</definedName>
    <definedName name="________PRO03">[7]MAR!$P$5:$P$1701</definedName>
    <definedName name="________PRO04">[7]APR!$P$5:$P$2000</definedName>
    <definedName name="________PRO05">[7]MAY!$P$5:$P$1600</definedName>
    <definedName name="________PRO06">[7]JUN!$P$5:$P$1600</definedName>
    <definedName name="________PRO07">[7]JULY!$P$7:$P$2298</definedName>
    <definedName name="________PRO08">[7]AUG!$P$6:$P$6500</definedName>
    <definedName name="________PRO09">[7]SEP!$Q$6:$Q$1700</definedName>
    <definedName name="________PRO10">[7]OCT!$Q$7:$Q$1800</definedName>
    <definedName name="________PRO11">[7]NOV!$Q$6:$Q$1500</definedName>
    <definedName name="________PRO12">[7]DEC!$Q$6:$Q$1606</definedName>
    <definedName name="_______a89999">#REF!</definedName>
    <definedName name="_______a99999">#REF!</definedName>
    <definedName name="_______h1">#REF!</definedName>
    <definedName name="_______Nov07">_______Nov07</definedName>
    <definedName name="_______pa2">#N/A</definedName>
    <definedName name="_______PRO01">[7]JAN!$P$5:$P$2200</definedName>
    <definedName name="_______PRO02">[7]FEB!$P$5:$P$2400</definedName>
    <definedName name="_______PRO03">[7]MAR!$P$5:$P$1701</definedName>
    <definedName name="_______PRO04">[7]APR!$P$5:$P$2000</definedName>
    <definedName name="_______PRO05">[7]MAY!$P$5:$P$1600</definedName>
    <definedName name="_______PRO06">[7]JUN!$P$5:$P$1600</definedName>
    <definedName name="_______PRO07">[7]JULY!$P$7:$P$2298</definedName>
    <definedName name="_______PRO08">[7]AUG!$P$6:$P$6500</definedName>
    <definedName name="_______PRO09">[7]SEP!$Q$6:$Q$1700</definedName>
    <definedName name="_______PRO10">[7]OCT!$Q$7:$Q$1800</definedName>
    <definedName name="_______PRO11">[7]NOV!$Q$6:$Q$1500</definedName>
    <definedName name="_______PRO12">[7]DEC!$Q$6:$Q$1606</definedName>
    <definedName name="______h1">#REF!</definedName>
    <definedName name="______Nov07">______Nov07</definedName>
    <definedName name="______pa2">#N/A</definedName>
    <definedName name="______PRO01">[7]JAN!$P$5:$P$2200</definedName>
    <definedName name="______PRO02">[7]FEB!$P$5:$P$2400</definedName>
    <definedName name="______PRO03">[7]MAR!$P$5:$P$1701</definedName>
    <definedName name="______PRO04">[7]APR!$P$5:$P$2000</definedName>
    <definedName name="______PRO05">[7]MAY!$P$5:$P$1600</definedName>
    <definedName name="______PRO06">[7]JUN!$P$5:$P$1600</definedName>
    <definedName name="______PRO07">[7]JULY!$P$7:$P$2298</definedName>
    <definedName name="______PRO08">[7]AUG!$P$6:$P$6500</definedName>
    <definedName name="______PRO09">[7]SEP!$Q$6:$Q$1700</definedName>
    <definedName name="______PRO10">[7]OCT!$Q$7:$Q$1800</definedName>
    <definedName name="______PRO11">[7]NOV!$Q$6:$Q$1500</definedName>
    <definedName name="______PRO12">[7]DEC!$Q$6:$Q$1606</definedName>
    <definedName name="_____a89999">#REF!</definedName>
    <definedName name="_____a99999">#REF!</definedName>
    <definedName name="_____h1">#REF!</definedName>
    <definedName name="_____pa2">#N/A</definedName>
    <definedName name="_____PRO01">[7]JAN!$P$5:$P$2200</definedName>
    <definedName name="_____PRO02">[7]FEB!$P$5:$P$2400</definedName>
    <definedName name="_____PRO03">[7]MAR!$P$5:$P$1701</definedName>
    <definedName name="_____PRO04">[7]APR!$P$5:$P$2000</definedName>
    <definedName name="_____PRO05">[7]MAY!$P$5:$P$1600</definedName>
    <definedName name="_____PRO06">[7]JUN!$P$5:$P$1600</definedName>
    <definedName name="_____PRO07">[7]JULY!$P$7:$P$2298</definedName>
    <definedName name="_____PRO08">[7]AUG!$P$6:$P$6500</definedName>
    <definedName name="_____PRO09">[7]SEP!$Q$6:$Q$1700</definedName>
    <definedName name="_____PRO10">[7]OCT!$Q$7:$Q$1800</definedName>
    <definedName name="_____PRO11">[7]NOV!$Q$6:$Q$1500</definedName>
    <definedName name="_____PRO12">[7]DEC!$Q$6:$Q$1606</definedName>
    <definedName name="____a89999">#REF!</definedName>
    <definedName name="____a99999">#REF!</definedName>
    <definedName name="____h1">#REF!</definedName>
    <definedName name="____Nov07">____Nov07</definedName>
    <definedName name="____pa2">#N/A</definedName>
    <definedName name="____PRO01">[7]JAN!$P$5:$P$2200</definedName>
    <definedName name="____PRO02">[7]FEB!$P$5:$P$2400</definedName>
    <definedName name="____PRO03">[7]MAR!$P$5:$P$1701</definedName>
    <definedName name="____PRO04">[7]APR!$P$5:$P$2000</definedName>
    <definedName name="____PRO05">[7]MAY!$P$5:$P$1600</definedName>
    <definedName name="____PRO06">[7]JUN!$P$5:$P$1600</definedName>
    <definedName name="____PRO07">[7]JULY!$P$7:$P$2298</definedName>
    <definedName name="____PRO08">[7]AUG!$P$6:$P$6500</definedName>
    <definedName name="____PRO09">[7]SEP!$Q$6:$Q$1700</definedName>
    <definedName name="____PRO10">[7]OCT!$Q$7:$Q$1800</definedName>
    <definedName name="____PRO11">[7]NOV!$Q$6:$Q$1500</definedName>
    <definedName name="____PRO12">[7]DEC!$Q$6:$Q$1606</definedName>
    <definedName name="___a89999">#REF!</definedName>
    <definedName name="___a99999">#REF!</definedName>
    <definedName name="___ACT1">#REF!</definedName>
    <definedName name="___act2010">#REF!</definedName>
    <definedName name="___dkk1">#REF!</definedName>
    <definedName name="___dkk2">#REF!</definedName>
    <definedName name="___dm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1">#REF!</definedName>
    <definedName name="___h2">[8]เงินกู้ธนชาติ!$G$2</definedName>
    <definedName name="___lit1">#REF!</definedName>
    <definedName name="___lit2">#REF!</definedName>
    <definedName name="___Nov07">___Nov07</definedName>
    <definedName name="___pa2">#N/A</definedName>
    <definedName name="___PRO01">[7]JAN!$P$5:$P$2200</definedName>
    <definedName name="___PRO02">[7]FEB!$P$5:$P$2400</definedName>
    <definedName name="___PRO03">[7]MAR!$P$5:$P$1701</definedName>
    <definedName name="___PRO04">[7]APR!$P$5:$P$2000</definedName>
    <definedName name="___PRO05">[7]MAY!$P$5:$P$1600</definedName>
    <definedName name="___PRO06">[7]JUN!$P$5:$P$1600</definedName>
    <definedName name="___PRO07">[7]JULY!$P$7:$P$2298</definedName>
    <definedName name="___PRO08">[7]AUG!$P$6:$P$6500</definedName>
    <definedName name="___PRO09">[7]SEP!$Q$6:$Q$1700</definedName>
    <definedName name="___PRO10">[7]OCT!$Q$7:$Q$1800</definedName>
    <definedName name="___PRO11">[7]NOV!$Q$6:$Q$1500</definedName>
    <definedName name="___PRO12">[7]DEC!$Q$6:$Q$1606</definedName>
    <definedName name="___SCB1">'[9]SCB 1 - Current'!$F$10</definedName>
    <definedName name="___SCB2">'[9]SCB 2 - Current'!$F$11</definedName>
    <definedName name="___Us1">#REF!</definedName>
    <definedName name="___Us2">#REF!</definedName>
    <definedName name="___xlfn.BAHTTEXT" hidden="1">#NAME?</definedName>
    <definedName name="__123Graph_D" localSheetId="7" hidden="1">[10]A!#REF!</definedName>
    <definedName name="__123Graph_D" localSheetId="1" hidden="1">[10]A!#REF!</definedName>
    <definedName name="__123Graph_D" localSheetId="2" hidden="1">[10]A!#REF!</definedName>
    <definedName name="__123Graph_D" localSheetId="3" hidden="1">[10]A!#REF!</definedName>
    <definedName name="__123Graph_D" localSheetId="4" hidden="1">[10]A!#REF!</definedName>
    <definedName name="__123Graph_D" hidden="1">[10]A!#REF!</definedName>
    <definedName name="__a89999">#REF!</definedName>
    <definedName name="__a99999">#REF!</definedName>
    <definedName name="__ACT1">#REF!</definedName>
    <definedName name="__act2010">#REF!</definedName>
    <definedName name="__dkk1">#REF!</definedName>
    <definedName name="__dkk2">#REF!</definedName>
    <definedName name="__dm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2">#N/A</definedName>
    <definedName name="__GROUP">#REF!</definedName>
    <definedName name="__GROUP_BAL">#REF!</definedName>
    <definedName name="__GROUP_INC">#REF!</definedName>
    <definedName name="__h1">#REF!</definedName>
    <definedName name="__h2">[8]เงินกู้ธนชาติ!$G$2</definedName>
    <definedName name="__IntlFixup" hidden="1">TRUE</definedName>
    <definedName name="__lit1">#REF!</definedName>
    <definedName name="__lit2">#REF!</definedName>
    <definedName name="__Nov07">__Nov07</definedName>
    <definedName name="__pa2">#N/A</definedName>
    <definedName name="__PRO01">[7]JAN!$P$5:$P$2200</definedName>
    <definedName name="__PRO02">[7]FEB!$P$5:$P$2400</definedName>
    <definedName name="__PRO03">[7]MAR!$P$5:$P$1701</definedName>
    <definedName name="__PRO04">[7]APR!$P$5:$P$2000</definedName>
    <definedName name="__PRO05">[7]MAY!$P$5:$P$1600</definedName>
    <definedName name="__PRO06">[7]JUN!$P$5:$P$1600</definedName>
    <definedName name="__PRO07">[7]JULY!$P$7:$P$2298</definedName>
    <definedName name="__PRO08">[7]AUG!$P$6:$P$6500</definedName>
    <definedName name="__PRO09">[7]SEP!$Q$6:$Q$1700</definedName>
    <definedName name="__PRO10">[7]OCT!$Q$7:$Q$1800</definedName>
    <definedName name="__PRO11">[7]NOV!$Q$6:$Q$1500</definedName>
    <definedName name="__PRO12">[7]DEC!$Q$6:$Q$1606</definedName>
    <definedName name="__SCB1">'[9]SCB 1 - Current'!$F$10</definedName>
    <definedName name="__SCB2">'[9]SCB 2 - Current'!$F$11</definedName>
    <definedName name="__Us1">#REF!</definedName>
    <definedName name="__Us2">#REF!</definedName>
    <definedName name="__WP2007">#REF!</definedName>
    <definedName name="__xlfn.BAHTTEXT" hidden="1">#NAME?</definedName>
    <definedName name="_1">#REF!</definedName>
    <definedName name="_10">[11]Group!$B$179</definedName>
    <definedName name="_100">[11]Group!$B$179</definedName>
    <definedName name="_102">#REF!</definedName>
    <definedName name="_2">#REF!</definedName>
    <definedName name="_20">[11]Group!$B$196</definedName>
    <definedName name="_213___214100_214401_2151___231___233___2191___232100">#REF!</definedName>
    <definedName name="_3">#REF!</definedName>
    <definedName name="_30">[11]Group!$B$238</definedName>
    <definedName name="_4">#REF!</definedName>
    <definedName name="_40">[11]Group!$B$251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#REF!</definedName>
    <definedName name="_50">[11]Group!$B$255</definedName>
    <definedName name="_540">'[12]ภงด.50-48'!#REF!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70">[11]Group!$B$281</definedName>
    <definedName name="_80">[11]Group!$B$282</definedName>
    <definedName name="_A">[11]Group!$B$7</definedName>
    <definedName name="_A10">[11]Group!$D$179</definedName>
    <definedName name="_A20">[13]Group!$D$197</definedName>
    <definedName name="_A30">[11]Group!$D$238</definedName>
    <definedName name="_A40">[11]Group!$D$251</definedName>
    <definedName name="_A50">#REF!</definedName>
    <definedName name="_A70">[11]Group!$D$281</definedName>
    <definedName name="_A80">[11]Group!$D$282</definedName>
    <definedName name="_a89999">#REF!</definedName>
    <definedName name="_a99999">#REF!</definedName>
    <definedName name="_AA">[11]Group!$D$7</definedName>
    <definedName name="_AB1">[11]Group!$D$9</definedName>
    <definedName name="_AB2">[11]Group!$D$15</definedName>
    <definedName name="_ABB">[11]Group!$D$29</definedName>
    <definedName name="_AC1">[13]Group!$D$32</definedName>
    <definedName name="_AC11">[13]Group!$D$33</definedName>
    <definedName name="_AC12">[13]Group!$D$36</definedName>
    <definedName name="_AC13">[11]Group!$D$39</definedName>
    <definedName name="_AC14">#REF!</definedName>
    <definedName name="_AC2">[14]Group!#REF!</definedName>
    <definedName name="_ACC">[11]Group!$D$64</definedName>
    <definedName name="_ACT1">#REF!</definedName>
    <definedName name="_act2010">#REF!</definedName>
    <definedName name="_ADD">[11]Group!$D$76</definedName>
    <definedName name="_AEE">[11]Group!$D$79</definedName>
    <definedName name="_AF">[11]Group!$D$85</definedName>
    <definedName name="_AF2">#REF!</definedName>
    <definedName name="_AF3">[14]Group!#REF!</definedName>
    <definedName name="_AFF">[11]Group!$D$107</definedName>
    <definedName name="_AL">[11]Group!$D$122</definedName>
    <definedName name="_AM1">[15]Group!#REF!</definedName>
    <definedName name="_AM2">[11]Group!$D$130</definedName>
    <definedName name="_AM3">[13]Group!$D$135</definedName>
    <definedName name="_AM4">[11]Group!$D$133</definedName>
    <definedName name="_AM5">[11]Group!$D$137</definedName>
    <definedName name="_AMM">#REF!</definedName>
    <definedName name="_AN1">[11]Group!$D$143</definedName>
    <definedName name="_AN2">[11]Group!$D$144</definedName>
    <definedName name="_ANN2">[15]Group!#REF!</definedName>
    <definedName name="_ANN3">#REF!</definedName>
    <definedName name="_ANN6">[15]Group!#REF!</definedName>
    <definedName name="_APR02">#REF!</definedName>
    <definedName name="_Apr1">[16]total!$U$6:$U$122</definedName>
    <definedName name="_apr2">[17]total!$AR$6:$AR$139</definedName>
    <definedName name="_ar2">#REF!</definedName>
    <definedName name="_Asset">#REF!</definedName>
    <definedName name="_AU">[18]Group!$D$137</definedName>
    <definedName name="_AU1">[11]Group!$D$148</definedName>
    <definedName name="_AU2">[11]Group!$D$151</definedName>
    <definedName name="_AU3">[11]Group!$D$152</definedName>
    <definedName name="_AU4">[11]Group!$D$153</definedName>
    <definedName name="_AU5">[11]Group!$D$154</definedName>
    <definedName name="_AU7">[18]Group!$D$131</definedName>
    <definedName name="_AUG01">#REF!</definedName>
    <definedName name="_Aug1">[16]total!$Y$6:$Y$122</definedName>
    <definedName name="_aug2">[17]total!$AV$6:$AV$139</definedName>
    <definedName name="_AZ2">[14]Group!#REF!</definedName>
    <definedName name="_AZ3">[11]Group!$D$169</definedName>
    <definedName name="_B1">[11]Group!$B$9</definedName>
    <definedName name="_B2">[11]Group!$B$15</definedName>
    <definedName name="_BB">[11]Group!$B$29</definedName>
    <definedName name="_BOI04">#REF!</definedName>
    <definedName name="_C1">[11]Group!$B$32</definedName>
    <definedName name="_C11">[11]Group!$B$35</definedName>
    <definedName name="_C12">[11]Group!$B$36</definedName>
    <definedName name="_C13">[11]Group!$B$39</definedName>
    <definedName name="_C14">#REF!</definedName>
    <definedName name="_C2">[14]Group!#REF!</definedName>
    <definedName name="_CC">[11]Group!$B$64</definedName>
    <definedName name="_DAT1">[19]TB!$A$3:$A$606</definedName>
    <definedName name="_DAT10">#REF!</definedName>
    <definedName name="_DAT11">#REF!</definedName>
    <definedName name="_DAT12">#REF!</definedName>
    <definedName name="_DAT2">[19]TB!#REF!</definedName>
    <definedName name="_DAT3">[19]TB!$B$3:$B$606</definedName>
    <definedName name="_DAT4">[19]TB!$E$3:$E$606</definedName>
    <definedName name="_DAT5">[19]TB!$F$3:$F$606</definedName>
    <definedName name="_DAT6">#REF!</definedName>
    <definedName name="_DAT7">#REF!</definedName>
    <definedName name="_DAT8">#REF!</definedName>
    <definedName name="_DAT9">#REF!</definedName>
    <definedName name="_DD">[11]Group!$B$76</definedName>
    <definedName name="_DEC01">#REF!</definedName>
    <definedName name="_Dec1">[16]total!$AC$6:$AC$122</definedName>
    <definedName name="_dec2">[17]total!$AZ$6:$AZ$139</definedName>
    <definedName name="_DEC2001">#REF!</definedName>
    <definedName name="_dkk1">#REF!</definedName>
    <definedName name="_dkk2">#REF!</definedName>
    <definedName name="_dm2">#REF!</definedName>
    <definedName name="_E">#REF!</definedName>
    <definedName name="_EE">[11]Group!$B$79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[11]Group!$B$85</definedName>
    <definedName name="_f123">#REF!</definedName>
    <definedName name="_F2">#REF!</definedName>
    <definedName name="_F3">[14]Group!#REF!</definedName>
    <definedName name="_FA001">#REF!</definedName>
    <definedName name="_Feb1">[16]total!$S$6:$S$122</definedName>
    <definedName name="_feb2">[17]total!$AP$6:$AP$139</definedName>
    <definedName name="_FF">[11]Group!$B$107</definedName>
    <definedName name="_Fill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h1">#REF!</definedName>
    <definedName name="_h2">[20]เงินกู้ธนชาติ!$G$2</definedName>
    <definedName name="_Jan1">[16]total!$R$6:$R$122</definedName>
    <definedName name="_jan2">[17]total!$AO$6:$AO$139</definedName>
    <definedName name="_JUL01">#REF!</definedName>
    <definedName name="_JUL02">#REF!</definedName>
    <definedName name="_Jul1">[16]total!$X$6:$X$122</definedName>
    <definedName name="_jul2">[17]total!$AU$6:$AU$139</definedName>
    <definedName name="_Jun1">[16]total!$W$6:$W$122</definedName>
    <definedName name="_jun2">[17]total!$AT$6:$AT$139</definedName>
    <definedName name="_Key1" hidden="1">#REF!</definedName>
    <definedName name="_Key2" hidden="1">#REF!</definedName>
    <definedName name="_kkk1" hidden="1">#REF!</definedName>
    <definedName name="_L">[11]Group!$B$122</definedName>
    <definedName name="_lit1">#REF!</definedName>
    <definedName name="_lit2">#REF!</definedName>
    <definedName name="_M1">[11]Group!$B$127</definedName>
    <definedName name="_M2">[11]Group!$B$130</definedName>
    <definedName name="_M3">[11]Group!$B$134</definedName>
    <definedName name="_M4">#REF!</definedName>
    <definedName name="_M5">[11]Group!$B$137</definedName>
    <definedName name="_Mar1">[16]total!$T$6:$T$122</definedName>
    <definedName name="_mar2">[17]total!$AQ$6:$AQ$139</definedName>
    <definedName name="_Mat">#REF!</definedName>
    <definedName name="_MAY02">#REF!</definedName>
    <definedName name="_May1">[16]total!$V$6:$V$122</definedName>
    <definedName name="_may2">[17]total!$AS$6:$AS$139</definedName>
    <definedName name="_MM">#REF!</definedName>
    <definedName name="_N1">[11]Group!$B$143</definedName>
    <definedName name="_N2">[11]Group!$B$144</definedName>
    <definedName name="_NN2">[15]Group!#REF!</definedName>
    <definedName name="_NN3">#REF!</definedName>
    <definedName name="_NN6">#REF!</definedName>
    <definedName name="_NOV01">#REF!</definedName>
    <definedName name="_Nov07">_Nov07</definedName>
    <definedName name="_Nov1">[16]total!$AB$6:$AB$122</definedName>
    <definedName name="_nov2">[17]total!$AY$6:$AY$139</definedName>
    <definedName name="_Oct1">[16]total!$AA$6:$AA$122</definedName>
    <definedName name="_oct2">[17]total!$AX$6:$AX$139</definedName>
    <definedName name="_Order1" hidden="1">255</definedName>
    <definedName name="_Order2" hidden="1">0</definedName>
    <definedName name="_pa2">#N/A</definedName>
    <definedName name="_Parse_Out" hidden="1">[21]total!#REF!</definedName>
    <definedName name="_PL10">#REF!</definedName>
    <definedName name="_pl2">[22]BS!$C$2:$C$575</definedName>
    <definedName name="_PRO01">[7]JAN!$P$5:$P$2200</definedName>
    <definedName name="_PRO02">[7]FEB!$P$5:$P$2400</definedName>
    <definedName name="_PRO03">[7]MAR!$P$5:$P$1701</definedName>
    <definedName name="_PRO04">[7]APR!$P$5:$P$2000</definedName>
    <definedName name="_PRO05">[7]MAY!$P$5:$P$1600</definedName>
    <definedName name="_PRO06">[7]JUN!$P$5:$P$1600</definedName>
    <definedName name="_PRO07">[7]JULY!$P$7:$P$2298</definedName>
    <definedName name="_PRO08">[5]AUG!$P$6:$P$6500</definedName>
    <definedName name="_PRO09">[5]SEP!$Q$6:$Q$1700</definedName>
    <definedName name="_PRO10">[5]OCT!$Q$7:$Q$1800</definedName>
    <definedName name="_PRO11">[5]NOV!$Q$6:$Q$1500</definedName>
    <definedName name="_PRO12">[5]DEC!$Q$6:$Q$1606</definedName>
    <definedName name="_SCB1">'[9]SCB 1 - Current'!$F$10</definedName>
    <definedName name="_SCB2">'[9]SCB 2 - Current'!$F$11</definedName>
    <definedName name="_sep01">#REF!</definedName>
    <definedName name="_Sep1">[16]total!$Z$6:$Z$122</definedName>
    <definedName name="_sep2">[17]total!$AW$6:$AW$139</definedName>
    <definedName name="_SF04">#REF!</definedName>
    <definedName name="_SF1">#REF!</definedName>
    <definedName name="_SF2003">#REF!</definedName>
    <definedName name="_Sort" hidden="1">#REF!</definedName>
    <definedName name="_TAX2">#REF!</definedName>
    <definedName name="_TB0605">#REF!</definedName>
    <definedName name="_tb1">'[23]TrialBalance Q3-2002'!$A$1:$H$301</definedName>
    <definedName name="_U">[11]Group!$B$164</definedName>
    <definedName name="_U1">[11]Group!$B$148</definedName>
    <definedName name="_U2">[11]Group!$B$151</definedName>
    <definedName name="_U3">[11]Group!$B$152</definedName>
    <definedName name="_U4">[11]Group!$B$153</definedName>
    <definedName name="_U5">[11]Group!$B$154</definedName>
    <definedName name="_U6">#REF!</definedName>
    <definedName name="_U7">[11]Group!$B$158</definedName>
    <definedName name="_U8">[14]Group!#REF!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WGZY">'[1]C-1'!$T$3</definedName>
    <definedName name="_WP2007">#REF!</definedName>
    <definedName name="_Z2">[14]Group!#REF!</definedName>
    <definedName name="_Z3">[11]Group!$B$169</definedName>
    <definedName name="_ขายวัสดุ">#REF!</definedName>
    <definedName name="_ขายสินทรัพย์">#REF!</definedName>
    <definedName name="A">{"PFE",#N/A,TRUE,"FILMS"}</definedName>
    <definedName name="A.C.I.B.Carpet_Int.">'[24]B-105'!#REF!</definedName>
    <definedName name="A_Top_Paint">#REF!</definedName>
    <definedName name="aa">#N/A</definedName>
    <definedName name="AAA">#REF!</definedName>
    <definedName name="aaaa">#N/A</definedName>
    <definedName name="aaaaaa">'[25]Trial Balance'!$A$1:$H$65536</definedName>
    <definedName name="AAAAAAA">#REF!</definedName>
    <definedName name="ABC">#REF!</definedName>
    <definedName name="acc">#N/A</definedName>
    <definedName name="ACT">[26]เงินกู้ธนชาติ!$F$15</definedName>
    <definedName name="ACT__THAILAND__CO._LTD.">#REF!</definedName>
    <definedName name="adagadf" hidden="1">{"PFE",#N/A,TRUE,"FILMS"}</definedName>
    <definedName name="adatete" hidden="1">{"PFE",#N/A,TRUE,"FILMS"}</definedName>
    <definedName name="adgfadf" hidden="1">{"PFE",#N/A,TRUE,"FILMS"}</definedName>
    <definedName name="adj">#N/A</definedName>
    <definedName name="Adjustment">#REF!</definedName>
    <definedName name="admin">admin</definedName>
    <definedName name="Advance_Paint___Chemical">'[24]B-105'!#REF!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f">[14]Group!#REF!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tete" hidden="1">{"PFE",#N/A,TRUE,"FILMS"}</definedName>
    <definedName name="ALLIED_PRODUCTS_THAILAND__LTD.">#REF!</definedName>
    <definedName name="Alpha_Envirotech_Eng.">'[24]B-105'!#REF!</definedName>
    <definedName name="AMOUNT">'[27]10'!#REF!</definedName>
    <definedName name="ana">#REF!</definedName>
    <definedName name="Ana_U_5">[28]ตั๋วเงินรับ!$F$1</definedName>
    <definedName name="AP_Report_SupplierStatement">#REF!</definedName>
    <definedName name="apr" hidden="1">{"PFE",#N/A,TRUE,"FILMS"}</definedName>
    <definedName name="ar">#N/A</definedName>
    <definedName name="AR_Report_Ar_223">#REF!</definedName>
    <definedName name="Areadata">#REF!</definedName>
    <definedName name="AreaFill" localSheetId="7">#REF!,#REF!,#REF!,#REF!</definedName>
    <definedName name="AreaFill" localSheetId="1">#REF!,#REF!,#REF!,#REF!</definedName>
    <definedName name="AreaFill" localSheetId="2">#REF!,#REF!,#REF!,#REF!</definedName>
    <definedName name="AreaFill" localSheetId="3">#REF!,#REF!,#REF!,#REF!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>#N/A</definedName>
    <definedName name="as_14">[29]ELIM!#REF!</definedName>
    <definedName name="as_23">[29]ELIM!#REF!</definedName>
    <definedName name="as_25">[29]ELIM!#REF!</definedName>
    <definedName name="as_41">[29]ELIM!#REF!</definedName>
    <definedName name="AS2DocOpenMode" hidden="1">"AS2DocumentEdit"</definedName>
    <definedName name="asd">Scheduled_Payment+Extra_Payment</definedName>
    <definedName name="asd_14">[29]ELIM!#REF!</definedName>
    <definedName name="asd_23">[29]ELIM!#REF!</definedName>
    <definedName name="asd_25">[29]ELIM!#REF!</definedName>
    <definedName name="asd_41">[29]ELIM!#REF!</definedName>
    <definedName name="asda">#REF!</definedName>
    <definedName name="asda_14">#REF!</definedName>
    <definedName name="asda_23">#REF!</definedName>
    <definedName name="asda_41">#REF!</definedName>
    <definedName name="asdf">#REF!</definedName>
    <definedName name="ASHKALIT_CHEMIPROD_LTD.">'[24]B-105'!#REF!</definedName>
    <definedName name="ass">#N/A</definedName>
    <definedName name="assdd">#N/A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ss">#N/A</definedName>
    <definedName name="Asstes">#REF!</definedName>
    <definedName name="ATAC_CHEMICAL_CO._LTD.">#REF!</definedName>
    <definedName name="Aug">#REF!</definedName>
    <definedName name="auru">'[30]G-BS'!$A$3:$C$217</definedName>
    <definedName name="AUT">#REF!</definedName>
    <definedName name="av">#N/A</definedName>
    <definedName name="B">#REF!</definedName>
    <definedName name="BAMCO_LIMITED">#REF!</definedName>
    <definedName name="Bangkok_China_Paint_MFG.">#REF!</definedName>
    <definedName name="BB" localSheetId="7" hidden="1">{"'Eng (page2)'!$A$1:$D$52"}</definedName>
    <definedName name="BB" hidden="1">{"'Eng (page2)'!$A$1:$D$52"}</definedName>
    <definedName name="BBB">#REF!</definedName>
    <definedName name="BBBB" hidden="1">{"'Eng (page2)'!$A$1:$D$52"}</definedName>
    <definedName name="bbc">#N/A</definedName>
    <definedName name="BBL">'[31]ADJ - RATE'!#REF!</definedName>
    <definedName name="BCExport">#REF!</definedName>
    <definedName name="be">#N/A</definedName>
    <definedName name="Beg_Bal">#REF!</definedName>
    <definedName name="Ben">Scheduled_Payment+Extra_Payment</definedName>
    <definedName name="BENJAKIT_GROUP__THAILAND__CO._LTD.">#REF!</definedName>
    <definedName name="bigbang">#REF!</definedName>
    <definedName name="bk" hidden="1">{"cashflow",#N/A,FALSE,"cash flow"}</definedName>
    <definedName name="BLOW4502">'[1]C-1'!$A$1:$IV$5</definedName>
    <definedName name="BLUE_LABEL_LIMITED">#REF!</definedName>
    <definedName name="bo" hidden="1">{"PFE",#N/A,TRUE,"FILMS"}</definedName>
    <definedName name="body">#REF!</definedName>
    <definedName name="BOI">#REF!</definedName>
    <definedName name="BOITABLE">#REF!</definedName>
    <definedName name="BS">#REF!</definedName>
    <definedName name="BSsheet">#REF!</definedName>
    <definedName name="BUILDING_COAT_CO._LTD.">#REF!</definedName>
    <definedName name="button_area_1">#REF!</definedName>
    <definedName name="by_country">#REF!</definedName>
    <definedName name="C_">#REF!</definedName>
    <definedName name="C_2">[14]Group!#REF!</definedName>
    <definedName name="CalcAgencyPrice">#REF!</definedName>
    <definedName name="CapexTotals">#REF!</definedName>
    <definedName name="Carpet_Maker">#REF!</definedName>
    <definedName name="Cashflows">#REF!</definedName>
    <definedName name="CC">#REF!</definedName>
    <definedName name="ccc">#REF!</definedName>
    <definedName name="cddf">[6]!cddf</definedName>
    <definedName name="CELL_PRO_INTERNATIONAL_CO._LTD.">'[24]B-105'!#REF!</definedName>
    <definedName name="celltips_area">#REF!</definedName>
    <definedName name="Chile" hidden="1">{"PFE",#N/A,TRUE,"FILMS"}</definedName>
    <definedName name="chile1" hidden="1">{"PFE",#N/A,TRUE,"FILMS"}</definedName>
    <definedName name="CHING_MEI_PAPER_CO._LTD.">#REF!</definedName>
    <definedName name="CHUAN_INDUSTRIES_PTE_LTD">'[24]B-105'!#REF!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VIC_CHEMICAL_LTD._PART.">#REF!</definedName>
    <definedName name="CLEANOSOL">#REF!</definedName>
    <definedName name="CLEANOSOL_TRAFFIC__THAILAND__CO._LTD.">#REF!</definedName>
    <definedName name="CN">OFFSET(Full_Print,0,0,VDO.DE.08.CN)</definedName>
    <definedName name="Cn.VDO.United">OFFSET(Full_Print,0,0,Last_Row)</definedName>
    <definedName name="Code">#REF!</definedName>
    <definedName name="CODE01">[5]JAN!$A$5:$A$1400</definedName>
    <definedName name="CODE02">[5]FEB!$A$5:$A$1500</definedName>
    <definedName name="CODE03">[5]MAR!$A$5:$A$1501</definedName>
    <definedName name="CODE04">[5]APR!$A$5:$A$1500</definedName>
    <definedName name="CODE05">[5]MAY!$A$5:$A$1700</definedName>
    <definedName name="CODE06">[5]JUN!$A$5:$A$1600</definedName>
    <definedName name="CODE07">[5]JULY!$A$7:$A$1798</definedName>
    <definedName name="CODE08">[5]AUG!$A$6:$A$6500</definedName>
    <definedName name="CODE09">[5]SEP!$A$6:$A$1600</definedName>
    <definedName name="CODE10">[5]OCT!$A$7:$A$1900</definedName>
    <definedName name="CODE11">[5]NOV!$A$6:$A$1100</definedName>
    <definedName name="CODE12">[5]DEC!$A$6:$A$1806</definedName>
    <definedName name="COL_BROW">#REF!</definedName>
    <definedName name="COL_GREY">#REF!</definedName>
    <definedName name="COLOR">#REF!</definedName>
    <definedName name="COLOR2">#N/A</definedName>
    <definedName name="Commission">#REF!</definedName>
    <definedName name="COPY_YTD">[32]!COPY_YTD</definedName>
    <definedName name="Cormix_Int.">#REF!</definedName>
    <definedName name="cost">#REF!</definedName>
    <definedName name="cost_per_unit">#REF!</definedName>
    <definedName name="Cover">#REF!</definedName>
    <definedName name="CREATE">#REF!</definedName>
    <definedName name="CREATE_COLOR_LTD._PART.">#REF!</definedName>
    <definedName name="Credo_Int.">#REF!</definedName>
    <definedName name="_xlnm.Criteria">#REF!</definedName>
    <definedName name="csDesignMode">1</definedName>
    <definedName name="CTABLE">#REF!</definedName>
    <definedName name="CTL">#REF!</definedName>
    <definedName name="CTYPE">#REF!</definedName>
    <definedName name="Currency_Unit">[33]Sheet3!$G$29</definedName>
    <definedName name="Current">#REF!</definedName>
    <definedName name="Current_Account">#REF!</definedName>
    <definedName name="Current_Month">[33]Sheet3!$C$5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{"PFE",#N/A,TRUE,"FILMS"}</definedName>
    <definedName name="D.D._Carpet_Industry">#REF!</definedName>
    <definedName name="D.G.I_PAINT">#REF!</definedName>
    <definedName name="D.O.P_Paint">#REF!</definedName>
    <definedName name="D_Purchased_Vehicles">'[34]K-5'!#REF!</definedName>
    <definedName name="dad" hidden="1">{"PFE",#N/A,TRUE,"FILMS"}</definedName>
    <definedName name="dadadad" hidden="1">{"PFE",#N/A,TRUE,"FILMS"}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>#REF!</definedName>
    <definedName name="data1">#REF!</definedName>
    <definedName name="data10">#REF!</definedName>
    <definedName name="data4">#REF!</definedName>
    <definedName name="data8">#REF!</definedName>
    <definedName name="data84">'[35]Purchase Order'!$E$40</definedName>
    <definedName name="_xlnm.Database">#REF!</definedName>
    <definedName name="date">[36]ตั๋วเงินรับ!$F$1</definedName>
    <definedName name="Datee">[37]เงินกู้ธนชาติ!$G$2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#N/A</definedName>
    <definedName name="ddddddddddds">'[38]B-105'!#REF!</definedName>
    <definedName name="ddfd">[6]!ddfd</definedName>
    <definedName name="deatetareyt" hidden="1">{"PFE",#N/A,TRUE,"FILMS"}</definedName>
    <definedName name="Dec">#REF!</definedName>
    <definedName name="dec01r">#REF!</definedName>
    <definedName name="deddd">[6]!deddd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rty">#REF!</definedName>
    <definedName name="DES">#N/A</definedName>
    <definedName name="description">#REF!</definedName>
    <definedName name="df" hidden="1">{"PFE",#N/A,TRUE,"FILMS"}</definedName>
    <definedName name="dfd">[6]!dfd</definedName>
    <definedName name="dfdf">[6]!dfdf</definedName>
    <definedName name="dfdfd" hidden="1">{"'Eng (page2)'!$A$1:$D$52"}</definedName>
    <definedName name="dfdfdf">[6]!dfdfdf</definedName>
    <definedName name="dfg">'[39]B-105'!#REF!</definedName>
    <definedName name="dfgd">#REF!</definedName>
    <definedName name="dfgd_14">#REF!</definedName>
    <definedName name="dfgd_23">#REF!</definedName>
    <definedName name="dfgd_41">#REF!</definedName>
    <definedName name="dfjd" hidden="1">[40]A!#REF!</definedName>
    <definedName name="dfjdi">[6]!dfjdi</definedName>
    <definedName name="dfkd">'[41]B-105'!#REF!</definedName>
    <definedName name="dfkod">[6]!dfkod</definedName>
    <definedName name="dflt1">'[42]Customize Your Invoice'!$E$22</definedName>
    <definedName name="dflt2">'[42]Customize Your Invoice'!$E$23</definedName>
    <definedName name="dflt3">'[42]Customize Your Invoice'!$D$24</definedName>
    <definedName name="dflt4">'[42]Customize Your Invoice'!$E$26</definedName>
    <definedName name="dflt5">'[42]Customize Your Invoice'!$E$27</definedName>
    <definedName name="dflt6">'[42]Customize Your Invoice'!$D$28</definedName>
    <definedName name="dflt7">'[42]Customize Your Invoice'!$G$27</definedName>
    <definedName name="dfnj">[6]!dfnj</definedName>
    <definedName name="dfnji">[6]!dfnji</definedName>
    <definedName name="dfs">#REF!</definedName>
    <definedName name="dfs_14">#REF!</definedName>
    <definedName name="dfs_23">#REF!</definedName>
    <definedName name="dfs_41">#REF!</definedName>
    <definedName name="dg">#N/A</definedName>
    <definedName name="dgffh">#REF!</definedName>
    <definedName name="dkfdo">'[41]B-105'!#REF!</definedName>
    <definedName name="dkfdoo">[6]!dkfdoo</definedName>
    <definedName name="dkil">#N/A</definedName>
    <definedName name="DKK">'[43]ADJ - RATE'!$B$4</definedName>
    <definedName name="dkoo">#REF!</definedName>
    <definedName name="dof">[6]!dof</definedName>
    <definedName name="DRAGA_PAINT_CO._LTD.">#REF!</definedName>
    <definedName name="dumppr">#REF!</definedName>
    <definedName name="Duracrete">#REF!</definedName>
    <definedName name="DURASEAL_SUPPLY_CO._LTD.">#REF!</definedName>
    <definedName name="dut">'[30]G-BS'!$F$3:$F$217</definedName>
    <definedName name="DYNEA__THAILAND__CO._LTD.">#REF!</definedName>
    <definedName name="E">#REF!</definedName>
    <definedName name="EAC_CHEMICALS_SINGAPORE_PTE_LTD.">'[24]B-105'!#REF!</definedName>
    <definedName name="eae" hidden="1">{"PFE",#N/A,TRUE,"FILMS"}</definedName>
    <definedName name="Eastern_Marketing">'[24]B-105'!#REF!</definedName>
    <definedName name="eded">#REF!</definedName>
    <definedName name="EE">#N/A</definedName>
    <definedName name="EEE">#N/A</definedName>
    <definedName name="eerer">[6]!eerer</definedName>
    <definedName name="efdfdf">#REF!</definedName>
    <definedName name="EJ_CHEMICALS">'[24]B-105'!#REF!</definedName>
    <definedName name="End">#REF!</definedName>
    <definedName name="End_Bal">#REF!</definedName>
    <definedName name="Enhanced_No_Charge_List_Excel">#REF!</definedName>
    <definedName name="enough">#N/A</definedName>
    <definedName name="EOC_Polymer_Inv">'[24]B-105'!#REF!</definedName>
    <definedName name="EOCB">'[24]B-105'!#REF!</definedName>
    <definedName name="er">#REF!</definedName>
    <definedName name="ERE" hidden="1">{"PFE",#N/A,TRUE,"FILMS"}</definedName>
    <definedName name="erstretaet" hidden="1">{"PFE",#N/A,TRUE,"FILMS"}</definedName>
    <definedName name="ETERNAL_SAKATA_INX_CO._LTD.">#REF!</definedName>
    <definedName name="EVERRED_CO._LTD.">#REF!</definedName>
    <definedName name="ew">#REF!</definedName>
    <definedName name="ex">#REF!</definedName>
    <definedName name="Excel_BuiltIn_Database">'[44]TO _ SP'!#REF!</definedName>
    <definedName name="Excel_BuiltIn_Print_Area_8">[45]CF!#REF!</definedName>
    <definedName name="exists" hidden="1">{"PFE",#N/A,TRUE,"FILMS"}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>#REF!</definedName>
    <definedName name="_xlnm.Extract">#REF!</definedName>
    <definedName name="F">#REF!</definedName>
    <definedName name="F_BROWN">#REF!</definedName>
    <definedName name="F_ROLL">#REF!</definedName>
    <definedName name="F1G1H1">#REF!</definedName>
    <definedName name="FC">[46]FC!$B$1:$B$65536</definedName>
    <definedName name="fdfd">[6]!fdfd</definedName>
    <definedName name="fdfdf">[6]!fdfdf</definedName>
    <definedName name="Feb">#REF!</definedName>
    <definedName name="FELT___ROGS_SDN._BHD.">'[24]B-105'!#REF!</definedName>
    <definedName name="Feltol">#REF!</definedName>
    <definedName name="FELTOL_MANUFACTURING_CO._LTD.">#REF!</definedName>
    <definedName name="FF">{"PFE",#N/A,TRUE,"FILMS"}</definedName>
    <definedName name="FFE_ADDBACK">#REF!</definedName>
    <definedName name="FFF">#REF!</definedName>
    <definedName name="ffs">#N/A</definedName>
    <definedName name="FG">[47]เงินกู้ธนชาติ!$E$17</definedName>
    <definedName name="FG_12">#REF!</definedName>
    <definedName name="fjdf">#REF!</definedName>
    <definedName name="Fon">#REF!</definedName>
    <definedName name="fre">#REF!</definedName>
    <definedName name="free">#REF!</definedName>
    <definedName name="From">#REF!</definedName>
    <definedName name="front" hidden="1">{"PFE",#N/A,TRUE,"FILMS"}</definedName>
    <definedName name="front2" hidden="1">{"PFE",#N/A,TRUE,"FILMS"}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ull_Print">#REF!</definedName>
    <definedName name="Furniture">#REF!</definedName>
    <definedName name="FurnitureTax">#REF!</definedName>
    <definedName name="FX">[48]!FX</definedName>
    <definedName name="G">#REF!</definedName>
    <definedName name="GALLOT_CHEMICAL_LTD._PART.">#REF!</definedName>
    <definedName name="gdk">#N/A</definedName>
    <definedName name="gem">#N/A</definedName>
    <definedName name="gems">#N/A</definedName>
    <definedName name="gew">#N/A</definedName>
    <definedName name="gfgfgf">[6]!gfgfgf</definedName>
    <definedName name="GG">{"PFE",#N/A,TRUE,"FILMS"}</definedName>
    <definedName name="ggffgf">[6]!ggffgf</definedName>
    <definedName name="GGG">#REF!</definedName>
    <definedName name="ggggg" hidden="1">{"PFE",#N/A,TRUE,"FILMS"}</definedName>
    <definedName name="ghvj">[49]เงินกู้ธนชาติ!$B$4</definedName>
    <definedName name="GL" hidden="1">{"PFE",#N/A,TRUE,"FILMS"}</definedName>
    <definedName name="glaze">#REF!</definedName>
    <definedName name="Glazing">#REF!</definedName>
    <definedName name="goi">Scheduled_Payment+Extra_Payment</definedName>
    <definedName name="GRAND_ASIA_PACIFIC_COPORATION_CO._LTD.">#REF!</definedName>
    <definedName name="GRAND_ASIA_PACIFIC_CORPORATION_CO._LTD.">#REF!</definedName>
    <definedName name="GRANDLITE">#REF!</definedName>
    <definedName name="Grid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eader_Row" localSheetId="7">ROW(#REF!)</definedName>
    <definedName name="Header_Row" localSheetId="1">ROW(#REF!)</definedName>
    <definedName name="Header_Row" localSheetId="2">ROW(#REF!)</definedName>
    <definedName name="Header_Row" localSheetId="3">ROW(#REF!)</definedName>
    <definedName name="Header_Row" localSheetId="4">ROW(#REF!)</definedName>
    <definedName name="Header_Row">ROW(#REF!)</definedName>
    <definedName name="Heading">#REF!</definedName>
    <definedName name="HH">#REF!</definedName>
    <definedName name="HHH">#REF!</definedName>
    <definedName name="hii">#N/A</definedName>
    <definedName name="hjh">#N/A</definedName>
    <definedName name="hjjkkkl">#REF!</definedName>
    <definedName name="HOSPITALITY_CO._LTD.">#REF!</definedName>
    <definedName name="HSCB">'[31]ADJ - RATE'!#REF!</definedName>
    <definedName name="ht">#REF!</definedName>
    <definedName name="HTML" localSheetId="7" hidden="1">{"'Eng (page2)'!$A$1:$D$52"}</definedName>
    <definedName name="HTML" hidden="1">{"'Eng (page2)'!$A$1:$D$52"}</definedName>
    <definedName name="HTML_CodePage" hidden="1">874</definedName>
    <definedName name="html_contorl">html_contorl</definedName>
    <definedName name="HTML_Control" localSheetId="7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u">#REF!</definedName>
    <definedName name="hyhy">#N/A</definedName>
    <definedName name="I">#REF!</definedName>
    <definedName name="ID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>#REF!</definedName>
    <definedName name="III">#REF!</definedName>
    <definedName name="IMG___ASIA_CO._LTD.">'[50]AGING LOCAL'!#REF!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dex">#REF!</definedName>
    <definedName name="index1">[17]total!$BC$6:$BC$139</definedName>
    <definedName name="INFINITE_CHEMICAL_LTD.__PART.">#REF!</definedName>
    <definedName name="INPUTGRID">#REF!</definedName>
    <definedName name="Int">#REF!</definedName>
    <definedName name="int_rel_schedule_jan2000">#REF!</definedName>
    <definedName name="Inter_Aerosol_Products">'[24]B-105'!#REF!</definedName>
    <definedName name="Inter_Ink">#REF!</definedName>
    <definedName name="INTER_KRAI_CO._LTD.">#REF!</definedName>
    <definedName name="Interest_Rate">#REF!</definedName>
    <definedName name="IntFreeCred">#REF!</definedName>
    <definedName name="Inv.No." localSheetId="7">#REF!,#REF!,#REF!</definedName>
    <definedName name="Inv.No." localSheetId="1">#REF!,#REF!,#REF!</definedName>
    <definedName name="Inv.No." localSheetId="2">#REF!,#REF!,#REF!</definedName>
    <definedName name="Inv.No." localSheetId="3">#REF!,#REF!,#REF!</definedName>
    <definedName name="Inv.No." localSheetId="4">#REF!,#REF!,#REF!</definedName>
    <definedName name="Inv.No.">#REF!,#REF!,#REF!</definedName>
    <definedName name="Inventory">'[51]Inventory Number'!$A$4:$B$1618</definedName>
    <definedName name="INVEXP">#REF!</definedName>
    <definedName name="INVL08">#REF!</definedName>
    <definedName name="invoice">#REF!</definedName>
    <definedName name="ioo">#REF!</definedName>
    <definedName name="iopo" hidden="1">{"'Model'!$A$1:$N$53"}</definedName>
    <definedName name="ITEM">#REF!</definedName>
    <definedName name="item2">[52]item.222!$A$1:$I$65536</definedName>
    <definedName name="iuoo">#REF!</definedName>
    <definedName name="J">#REF!</definedName>
    <definedName name="J.343">#N/A</definedName>
    <definedName name="J.343_14">[29]ELIM!#REF!</definedName>
    <definedName name="J.343_15">'[53]ELIM '!#REF!</definedName>
    <definedName name="J.343_16">#REF!</definedName>
    <definedName name="J.343_23">[29]ELIM!#REF!</definedName>
    <definedName name="J.343_25">[29]ELIM!#REF!</definedName>
    <definedName name="J.343_41">[29]ELIM!#REF!</definedName>
    <definedName name="J.B.P.INTERNATIONAL_PAINT_CO._LTD.">#REF!</definedName>
    <definedName name="jadjs">#REF!</definedName>
    <definedName name="Jan">#REF!</definedName>
    <definedName name="JAX_PAINTS__THAILAND__CO._LTD.">#REF!</definedName>
    <definedName name="jdkji" hidden="1">{"PFE",#N/A,TRUE,"FILMS"}</definedName>
    <definedName name="jh">[6]!jh</definedName>
    <definedName name="jhhj">#N/A</definedName>
    <definedName name="jhhk">#N/A</definedName>
    <definedName name="JJ">#REF!</definedName>
    <definedName name="JJJ">#REF!</definedName>
    <definedName name="Jul">#REF!</definedName>
    <definedName name="JUL01R">#REF!</definedName>
    <definedName name="Jun">#REF!</definedName>
    <definedName name="JUNE">#REF!</definedName>
    <definedName name="JUPITER_INK___CHEMICAL_CO._LTD.">#REF!</definedName>
    <definedName name="K">{"PFE",#N/A,TRUE,"FILMS"}</definedName>
    <definedName name="k.1">#N/A</definedName>
    <definedName name="K.R.Color_Mixed">#REF!</definedName>
    <definedName name="K_BOND_INDUSTRY_CO._LTD.">'[24]B-105'!#REF!</definedName>
    <definedName name="KHJGDFGFHGHJ" hidden="1">{"cashflow",#N/A,FALSE,"cash flow"}</definedName>
    <definedName name="KK">{"PFE",#N/A,TRUE,"FILMS"}</definedName>
    <definedName name="KKK">{"PFE",#N/A,TRUE,"FILMS"}</definedName>
    <definedName name="kkkkk">[54]group!#REF!</definedName>
    <definedName name="kll">#REF!</definedName>
    <definedName name="KOGU_CHEMICAL">#REF!</definedName>
    <definedName name="Korale_Carpet_Industry">'[24]B-105'!#REF!</definedName>
    <definedName name="KOSMIK_POLYMER_CO._LTD.">#REF!</definedName>
    <definedName name="L">#REF!</definedName>
    <definedName name="L.I.S._INTERNATIONAL_CO._LTD.">#REF!</definedName>
    <definedName name="Last_Row" localSheetId="7">IF('11-12'!Values_Entered,'11-12'!Header_Row+'11-12'!Number_of_Payments,'11-12'!Header_Row)</definedName>
    <definedName name="Last_Row" localSheetId="1">IF('5(3M)'!Values_Entered,'5(3M)'!Header_Row+'5(3M)'!Number_of_Payments,'5(3M)'!Header_Row)</definedName>
    <definedName name="Last_Row" localSheetId="2">IF('6(3M)'!Values_Entered,'6(3M)'!Header_Row+'6(3M)'!Number_of_Payments,'6(3M)'!Header_Row)</definedName>
    <definedName name="Last_Row" localSheetId="3">IF('7(6M)'!Values_Entered,'7(6M)'!Header_Row+'7(6M)'!Number_of_Payments,'7(6M)'!Header_Row)</definedName>
    <definedName name="Last_Row" localSheetId="4">IF('8(6M)'!Values_Entered,'8(6M)'!Header_Row+'8(6M)'!Number_of_Payments,'8(6M)'!Header_Row)</definedName>
    <definedName name="Last_Row">IF(Values_Entered,Header_Row+Number_of_Payments,Header_Row)</definedName>
    <definedName name="LASTCOLUMNCELL">#REF!</definedName>
    <definedName name="LENA__THAILAND">#REF!</definedName>
    <definedName name="LG" hidden="1">{"PFE",#N/A,TRUE,"FILMS"}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ng_Chemical">#REF!</definedName>
    <definedName name="LIT">'[43]ADJ - RATE'!$B$2</definedName>
    <definedName name="litt1">#REF!</definedName>
    <definedName name="litt2">#REF!</definedName>
    <definedName name="LL">#REF!</definedName>
    <definedName name="Loan">[55]เงินกู้ธนชาติ!$B$4</definedName>
    <definedName name="Loan_Amount">#REF!</definedName>
    <definedName name="Loan_Start">#REF!</definedName>
    <definedName name="Loan_Years">#REF!</definedName>
    <definedName name="Loan1">'[55]เงินกู้ MGC'!$B$4</definedName>
    <definedName name="Loan2">[56]เงินกู้ธนชาติ!$B$4</definedName>
    <definedName name="Loan3">'[56]เงินกู้ MGC'!$B$4</definedName>
    <definedName name="Loann">[37]เงินกู้ธนชาติ!$B$4</definedName>
    <definedName name="Loann1">'[37]เงินกู้ MGC'!$B$4</definedName>
    <definedName name="Loannn">[37]เงินกู้ธนชาติ!$B$4</definedName>
    <definedName name="LoanTotals">#REF!</definedName>
    <definedName name="loc">#REF!</definedName>
    <definedName name="Locationcodes">'[57]Location Codes'!$A$1:$C$65536</definedName>
    <definedName name="Long">[55]เงินกู้ธนชาติ!$F$15</definedName>
    <definedName name="Long1">'[55]เงินกู้ MGC'!$F$15</definedName>
    <definedName name="LonGG">[37]เงินกู้ธนชาติ!$F$15</definedName>
    <definedName name="Longg1">'[37]เงินกู้ MGC'!$F$15</definedName>
    <definedName name="Longgg">'[37]เงินกู้ MGC'!$F$15</definedName>
    <definedName name="Longggg">[37]เงินกู้ธนชาติ!$F$15</definedName>
    <definedName name="lpo">#N/A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acro1">[58]!Macro1</definedName>
    <definedName name="Macro3">[58]!Macro3</definedName>
    <definedName name="Major_Cineplex_Group_PLC.">[59]Formular!$A$1:$AE$171</definedName>
    <definedName name="Mar" hidden="1">{"PFE",#N/A,TRUE,"FILMS"}</definedName>
    <definedName name="margin">#REF!</definedName>
    <definedName name="MARGINPLAN">#REF!</definedName>
    <definedName name="MARGINPROJ">#REF!</definedName>
    <definedName name="May">#REF!</definedName>
    <definedName name="mb">#REF!</definedName>
    <definedName name="MBT__Malaysia">'[24]B-105'!#REF!</definedName>
    <definedName name="MM">{"PFE",#N/A,TRUE,"FILMS"}</definedName>
    <definedName name="mms">#N/A</definedName>
    <definedName name="mo" hidden="1">{"PFE",#N/A,TRUE,"FILMS"}</definedName>
    <definedName name="Monthnum">#REF!</definedName>
    <definedName name="MOO">[49]เงินกู้ธนชาติ!$G$2</definedName>
    <definedName name="mpic" hidden="1">{"PFE",#N/A,TRUE,"FILMS"}</definedName>
    <definedName name="ms">#N/A</definedName>
    <definedName name="MS.SUNASSADA">#N/A</definedName>
    <definedName name="N">{"PFE",#N/A,TRUE,"FILMS"}</definedName>
    <definedName name="N.S.PAINT_CO._LTD.">'[24]B-105'!#REF!</definedName>
    <definedName name="N.T.P.GROUP_CO._LTD.">#REF!</definedName>
    <definedName name="na">#N/A</definedName>
    <definedName name="NATIONAL_ADHESIVES_CO._LTD.">#REF!</definedName>
    <definedName name="NATIONAL_STARCH">'[24]B-105'!#REF!</definedName>
    <definedName name="NATIONAL_STARCH_AND_CHEMICAL">#REF!</definedName>
    <definedName name="NCode">[60]!NCode</definedName>
    <definedName name="ne">#N/A</definedName>
    <definedName name="nee">#REF!</definedName>
    <definedName name="NEOMAT_CO._LTD.">"NEOMAT CO.,LTD."</definedName>
    <definedName name="New">[32]!New</definedName>
    <definedName name="ni" hidden="1">{"conso",#N/A,FALSE,"cash flow"}</definedName>
    <definedName name="NN">#REF!</definedName>
    <definedName name="nnn">#REF!</definedName>
    <definedName name="NO">#REF!</definedName>
    <definedName name="nok" hidden="1">#REF!</definedName>
    <definedName name="Notes">#REF!</definedName>
    <definedName name="Nov">#REF!</definedName>
    <definedName name="NOW">'[61]TB-2001-Apr''01'!#REF!</definedName>
    <definedName name="nu" hidden="1">{"cashflow",#N/A,FALSE,"cash flow"}</definedName>
    <definedName name="nuc">'[62]TrialBalance Q3-2002'!$A$1:$H$301</definedName>
    <definedName name="nuch">#REF!</definedName>
    <definedName name="NUM_DOCS">#REF!</definedName>
    <definedName name="Num_Pmt_Per_Year">#REF!</definedName>
    <definedName name="Number_of_Payments" localSheetId="7">MATCH(0.01,[0]!End_Bal,-1)+1</definedName>
    <definedName name="Number_of_Payments" localSheetId="1">MATCH(0.01,End_Bal,-1)+1</definedName>
    <definedName name="Number_of_Payments" localSheetId="2">MATCH(0.01,End_Bal,-1)+1</definedName>
    <definedName name="Number_of_Payments" localSheetId="3">MATCH(0.01,End_Bal,-1)+1</definedName>
    <definedName name="Number_of_Payments" localSheetId="4">MATCH(0.01,End_Bal,-1)+1</definedName>
    <definedName name="Number_of_Payments">MATCH(0.01,End_Bal,-1)+1</definedName>
    <definedName name="nut" localSheetId="7" hidden="1">[63]A!#REF!</definedName>
    <definedName name="nut" localSheetId="1" hidden="1">[63]A!#REF!</definedName>
    <definedName name="nut" localSheetId="2" hidden="1">[63]A!#REF!</definedName>
    <definedName name="nut" localSheetId="3" hidden="1">[63]A!#REF!</definedName>
    <definedName name="nut" localSheetId="4" hidden="1">[63]A!#REF!</definedName>
    <definedName name="nut" hidden="1">[63]A!#REF!</definedName>
    <definedName name="O">{"PFE",#N/A,TRUE,"FILMS"}</definedName>
    <definedName name="O.1">#N/A</definedName>
    <definedName name="Oct">#REF!</definedName>
    <definedName name="OI">#N/A</definedName>
    <definedName name="oip">[64]BS!$A$2:$A$706</definedName>
    <definedName name="oldData">#REF!</definedName>
    <definedName name="oldData1">#REF!</definedName>
    <definedName name="Omnova_Solutions">'[24]B-105'!#REF!</definedName>
    <definedName name="OO">#REF!</definedName>
    <definedName name="oooo" hidden="1">{"PFE",#N/A,TRUE,"FILMS"}</definedName>
    <definedName name="Order">[65]Movie!$L$3:$L$4</definedName>
    <definedName name="ORIENTAL_WEAVERS_CO.">'[24]B-105'!#REF!</definedName>
    <definedName name="osidhfo">#REF!</definedName>
    <definedName name="OTHER">#REF!</definedName>
    <definedName name="P">{"PFE",#N/A,TRUE,"FILMS"}</definedName>
    <definedName name="P.D.P._Trading">#REF!</definedName>
    <definedName name="P.T.CLASSIC_PRIMA_CARPET_INDUSTRIES">'[24]B-105'!#REF!</definedName>
    <definedName name="P_N_C_Chemical">#REF!</definedName>
    <definedName name="pa">#N/A</definedName>
    <definedName name="Pacific_Carpet_co._ltd.">#REF!</definedName>
    <definedName name="PAGE2">#REF!</definedName>
    <definedName name="pang">#REF!</definedName>
    <definedName name="PARTNERS_INITIALS">#REF!</definedName>
    <definedName name="Pay_Date">#REF!</definedName>
    <definedName name="Pay_Num">#REF!</definedName>
    <definedName name="Payment_Date" localSheetId="7">DATE(YEAR([0]!Loan_Start),MONTH([0]!Loan_Start)+Payment_Number,DAY([0]!Loan_Start))</definedName>
    <definedName name="Payment_Date" localSheetId="1">DATE(YEAR(Loan_Start),MONTH(Loan_Start)+Payment_Number,DAY(Loan_Start))</definedName>
    <definedName name="Payment_Date" localSheetId="2">DATE(YEAR(Loan_Start),MONTH(Loan_Start)+Payment_Number,DAY(Loan_Start))</definedName>
    <definedName name="Payment_Date" localSheetId="3">DATE(YEAR(Loan_Start),MONTH(Loan_Start)+Payment_Number,DAY(Loan_Start))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C">#REF!</definedName>
    <definedName name="PCC">#REF!</definedName>
    <definedName name="Pcw">#REF!,#REF!,#REF!,#REF!</definedName>
    <definedName name="PD">#REF!</definedName>
    <definedName name="PDD">#REF!</definedName>
    <definedName name="PENANG_THAI_RATTAN_LTD._PART.">#REF!</definedName>
    <definedName name="PeriodsInYear">#REF!</definedName>
    <definedName name="PERMA_FLEX_CO._LTD.">#REF!</definedName>
    <definedName name="Philippine_Carpet">'[24]B-105'!#REF!</definedName>
    <definedName name="pik">[6]!pik</definedName>
    <definedName name="PIMTABLE">#REF!</definedName>
    <definedName name="PIMTABLE1">#REF!</definedName>
    <definedName name="PL" hidden="1">{"cashflow",#N/A,FALSE,"cash flow"}</definedName>
    <definedName name="PLA">#REF!</definedName>
    <definedName name="PLstment">#REF!</definedName>
    <definedName name="po" hidden="1">{"PFE",#N/A,TRUE,"FILMS"}</definedName>
    <definedName name="poil">#REF!</definedName>
    <definedName name="Polestar_Trading">#REF!</definedName>
    <definedName name="POLYMER_INNOVATION_CO.__LTD.">#REF!</definedName>
    <definedName name="poonok">#N/A</definedName>
    <definedName name="pop">#REF!</definedName>
    <definedName name="popo">[22]BS!$C$2:$C$575</definedName>
    <definedName name="popy">#REF!</definedName>
    <definedName name="Pornchira_2538">'[24]B-105'!#REF!</definedName>
    <definedName name="PP">#REF!</definedName>
    <definedName name="PPC">#REF!</definedName>
    <definedName name="PPD">#REF!</definedName>
    <definedName name="PPM_Commercial">#REF!</definedName>
    <definedName name="PPP">#REF!</definedName>
    <definedName name="ppppppp" hidden="1">{"PFE",#N/A,TRUE,"FILMS"}</definedName>
    <definedName name="prasert.d">prasert.d</definedName>
    <definedName name="PRDump">#REF!</definedName>
    <definedName name="Predict_Depre1">#REF!</definedName>
    <definedName name="Premier_Products">#REF!</definedName>
    <definedName name="Press">#REF!</definedName>
    <definedName name="Princ">#REF!</definedName>
    <definedName name="_xlnm.Print_Area" localSheetId="6">'10'!$A$1:$R$34</definedName>
    <definedName name="_xlnm.Print_Area" localSheetId="7">'11-12'!$A$1:$M$102</definedName>
    <definedName name="_xlnm.Print_Area" localSheetId="0">'2-4'!$A$1:$M$147</definedName>
    <definedName name="_xlnm.Print_Area" localSheetId="1">'5(3M)'!$A$1:$K$49</definedName>
    <definedName name="_xlnm.Print_Area" localSheetId="2">'6(3M)'!$A$1:$K$49</definedName>
    <definedName name="_xlnm.Print_Area" localSheetId="3">'7(6M)'!$A$1:$K$49</definedName>
    <definedName name="_xlnm.Print_Area" localSheetId="4">'8(6M)'!$A$1:$K$49</definedName>
    <definedName name="_xlnm.Print_Area" localSheetId="5">'9'!$A$1:$AC$46</definedName>
    <definedName name="_xlnm.Print_Area">'[1]C-1'!$A$6:$O$6</definedName>
    <definedName name="Print_Area_MI">[66]Detail!#REF!</definedName>
    <definedName name="Print_Area_Reset" localSheetId="7">OFFSET([0]!Full_Print,0,0,'11-12'!Last_Row)</definedName>
    <definedName name="Print_Area_Reset" localSheetId="1">OFFSET(Full_Print,0,0,'5(3M)'!Last_Row)</definedName>
    <definedName name="Print_Area_Reset" localSheetId="2">OFFSET(Full_Print,0,0,'6(3M)'!Last_Row)</definedName>
    <definedName name="Print_Area_Reset" localSheetId="3">OFFSET(Full_Print,0,0,'7(6M)'!Last_Row)</definedName>
    <definedName name="Print_Area_Reset" localSheetId="4">OFFSET(Full_Print,0,0,'8(6M)'!Last_Row)</definedName>
    <definedName name="Print_Area_Reset">OFFSET(Full_Print,0,0,Last_Row)</definedName>
    <definedName name="Print_PL">#REF!</definedName>
    <definedName name="_xlnm.Print_Titles">'[1]C-1'!$A$1:$IV$5</definedName>
    <definedName name="Print_Titles_MI">'[1]C-1'!$A$1:$IV$5</definedName>
    <definedName name="PrintArea">#REF!</definedName>
    <definedName name="Prior">#REF!</definedName>
    <definedName name="Prior_Company__Singapore">'[24]B-105'!#REF!</definedName>
    <definedName name="Produra_Paint">#REF!</definedName>
    <definedName name="profitandloss">#REF!</definedName>
    <definedName name="PSI">#REF!</definedName>
    <definedName name="PTABLE">#REF!</definedName>
    <definedName name="Ptex_co._ltd.">#REF!</definedName>
    <definedName name="PUR">#REF!</definedName>
    <definedName name="pwc" hidden="1">[10]A!#REF!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{"PFE",#N/A,TRUE,"FILMS"}</definedName>
    <definedName name="QQ">#REF!</definedName>
    <definedName name="QQQ">#REF!</definedName>
    <definedName name="qqqqq" hidden="1">{"cashflow",#N/A,FALSE,"cash flow"}</definedName>
    <definedName name="qqqqqq">#REF!</definedName>
    <definedName name="qrr">#REF!</definedName>
    <definedName name="qrr_14">#REF!</definedName>
    <definedName name="qrr_23">#REF!</definedName>
    <definedName name="qrr_41">#REF!</definedName>
    <definedName name="QUANTITIES">#REF!</definedName>
    <definedName name="quarter1">#REF!</definedName>
    <definedName name="Query2">#REF!</definedName>
    <definedName name="qw">#REF!</definedName>
    <definedName name="qw_14">#REF!</definedName>
    <definedName name="qw_23">#REF!</definedName>
    <definedName name="qw_41">#REF!</definedName>
    <definedName name="qwwef">#REF!</definedName>
    <definedName name="R.J._London_Chem._Ind.">'[24]B-105'!#REF!</definedName>
    <definedName name="R.J.LONDON_CHEMICALS_INDUSTRIES_CO._LTD.">#REF!</definedName>
    <definedName name="ra">#N/A</definedName>
    <definedName name="RAJA_UCHINO_CO._LTD.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 hidden="1">{"conso",#N/A,FALSE,"cash flow"}</definedName>
    <definedName name="Rec.CF">#N/A</definedName>
    <definedName name="RecnPage1">#REF!</definedName>
    <definedName name="repax">'[50]AGING LOCAL'!#REF!</definedName>
    <definedName name="Repax_Construction">#REF!</definedName>
    <definedName name="Report">#REF!</definedName>
    <definedName name="Report_ChqOutByDate_3">#REF!</definedName>
    <definedName name="Report_ChqOutDueDate_2">#REF!</definedName>
    <definedName name="Report_ChqOutStatus">#REF!</definedName>
    <definedName name="Reselects">#REF!</definedName>
    <definedName name="Reversal_of_intercompanies_debt_to_income">#REF!</definedName>
    <definedName name="RM">'[43]ADJ - RATE'!$B$5</definedName>
    <definedName name="RPSC_CHEMICAL_CO._LTD.">#REF!</definedName>
    <definedName name="RR">#REF!</definedName>
    <definedName name="rrr">#REF!</definedName>
    <definedName name="rtr">#REF!</definedName>
    <definedName name="rty">#N/A</definedName>
    <definedName name="rtyt">#REF!</definedName>
    <definedName name="rtyt_14">#REF!</definedName>
    <definedName name="rtyt_23">#REF!</definedName>
    <definedName name="rtyt_41">#REF!</definedName>
    <definedName name="RUBRICK_THAI_CO._LTD.">'[24]B-105'!#REF!</definedName>
    <definedName name="RYOHOKU">#REF!</definedName>
    <definedName name="s">'[24]B-105'!#REF!</definedName>
    <definedName name="S.A.P._Paint___Chemical">'[24]B-105'!#REF!</definedName>
    <definedName name="S.A.P._PAINT___CHEMICAL_CO._LTD.">'[24]B-105'!#REF!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">#REF!</definedName>
    <definedName name="Sabpantawee">'[24]B-105'!#REF!</definedName>
    <definedName name="sada">[29]ELIM!#REF!</definedName>
    <definedName name="sada_14">[29]ELIM!#REF!</definedName>
    <definedName name="sada_23">[29]ELIM!#REF!</definedName>
    <definedName name="sada_25">[29]ELIM!#REF!</definedName>
    <definedName name="sada_41">[29]ELIM!#REF!</definedName>
    <definedName name="SAHAKIT_WISARN_CO._LTD.">#REF!</definedName>
    <definedName name="sales_2002">#REF!</definedName>
    <definedName name="SALESPLAN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'[31]ADJ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sd" hidden="1">{"'Eng (page2)'!$A$1:$D$52"}</definedName>
    <definedName name="sdwsdwdw" hidden="1">[67]A!#REF!</definedName>
    <definedName name="Search">#REF!</definedName>
    <definedName name="Sefco_Chemical_2001">#REF!</definedName>
    <definedName name="SEK">[68]View!$E$6</definedName>
    <definedName name="SEND">#REF!</definedName>
    <definedName name="Sep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df">#REF!</definedName>
    <definedName name="sgv">#REF!</definedName>
    <definedName name="SHANGHAI_PAINTS_AND_HARDWARE_LTD.">#REF!</definedName>
    <definedName name="sheet">#REF!</definedName>
    <definedName name="SHOKYAKU97">'[69]#REF'!$A$6:$H$145</definedName>
    <definedName name="Short">[55]เงินกู้ธนชาติ!$E$17</definedName>
    <definedName name="short1">'[55]เงินกู้ MGC'!$E$17</definedName>
    <definedName name="Short2">[56]เงินกู้ธนชาติ!$E$17</definedName>
    <definedName name="Short3">'[56]เงินกู้ MGC'!$E$17</definedName>
    <definedName name="Shortt">[37]เงินกู้ธนชาติ!$E$17</definedName>
    <definedName name="shortt1">'[37]เงินกู้ MGC'!$E$17</definedName>
    <definedName name="shorttt">'[37]เงินกู้ MGC'!$E$17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'[24]B-105'!#REF!</definedName>
    <definedName name="Sika__Thailand">#REF!</definedName>
    <definedName name="Silicone_Coating">'[24]B-105'!#REF!</definedName>
    <definedName name="sld">#REF!</definedName>
    <definedName name="SOMBOON_SCREEN_CO._LTD.">'[24]B-105'!#REF!</definedName>
    <definedName name="spec">#REF!</definedName>
    <definedName name="SS">#REF!</definedName>
    <definedName name="sss">[3]MOULD!#REF!</definedName>
    <definedName name="star">'[24]B-105'!#REF!</definedName>
    <definedName name="Star_Carpet_co._ltd.">#REF!</definedName>
    <definedName name="Star_Tech_Che.">#REF!</definedName>
    <definedName name="Start">#REF!</definedName>
    <definedName name="StartCode">#REF!</definedName>
    <definedName name="StartDate">#REF!</definedName>
    <definedName name="STD">[70]VarProduct!#REF!</definedName>
    <definedName name="stp">#REF!</definedName>
    <definedName name="SU">'[50]AGING LOCAL'!#REF!</definedName>
    <definedName name="SUBPANTAVEE_CO._LTD.">#REF!</definedName>
    <definedName name="SUM">[71]SUM!#REF!</definedName>
    <definedName name="Superior_Construction_C.">#REF!</definedName>
    <definedName name="Syntec_Quality">'[24]B-105'!#REF!</definedName>
    <definedName name="T">#REF!</definedName>
    <definedName name="T.A.T.C.">#REF!</definedName>
    <definedName name="T.R.Y_INTERNATIONAL_CO._LTD.">#REF!</definedName>
    <definedName name="TABJUN">#REF!</definedName>
    <definedName name="table">#REF!</definedName>
    <definedName name="Table1">#REF!</definedName>
    <definedName name="TABMARCH">#REF!</definedName>
    <definedName name="TABQ1">#REF!</definedName>
    <definedName name="TABQ2">#REF!</definedName>
    <definedName name="tabtest">#REF!</definedName>
    <definedName name="tam">#N/A</definedName>
    <definedName name="TANG_TIHUA_HENG_CO._LTD.">'[24]B-105'!#REF!</definedName>
    <definedName name="Tayo" hidden="1">{"PFE",#N/A,TRUE,"FILMS"}</definedName>
    <definedName name="tb">'[62]TrialBalance Q3-2002'!$A$1:$H$301</definedName>
    <definedName name="TB_010508">#REF!</definedName>
    <definedName name="tbold">#REF!</definedName>
    <definedName name="tcr">[72]Group!$B$255</definedName>
    <definedName name="TDB">'[73]B&amp;S 1999'!#REF!</definedName>
    <definedName name="test" hidden="1">{"'Model'!$A$1:$N$53"}</definedName>
    <definedName name="TEST0">[19]TB!$A$3:$F$605</definedName>
    <definedName name="TESTAREA">#REF!</definedName>
    <definedName name="TESTHKEY">[19]TB!$B$2:$F$2</definedName>
    <definedName name="TESTKEYS">[19]TB!$A$3:$A$605</definedName>
    <definedName name="TESTVKEY">[19]TB!$A$2:$A$2</definedName>
    <definedName name="TextRefCopy1">#REF!</definedName>
    <definedName name="TextRefCopy14">#REF!</definedName>
    <definedName name="TextRefCopy57">'[74]I-203'!#REF!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'[24]B-105'!#REF!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'[24]B-105'!#REF!</definedName>
    <definedName name="tle">'[75]เงินกู้ MGC'!$E$17</definedName>
    <definedName name="To">#REF!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tome">#REF!</definedName>
    <definedName name="Total_Interest">#REF!</definedName>
    <definedName name="Total_Pay">#REF!</definedName>
    <definedName name="Total_Payment">Scheduled_Payment+Extra_Payment</definedName>
    <definedName name="TotalFound">#REF!</definedName>
    <definedName name="TOTALS">#REF!</definedName>
    <definedName name="tribal">#REF!</definedName>
    <definedName name="TRIVITH_SUPPLY_CO._LTD.">#REF!</definedName>
    <definedName name="tSelect">#REF!</definedName>
    <definedName name="TT">#REF!</definedName>
    <definedName name="ttetet">#REF!</definedName>
    <definedName name="ttr">#REF!</definedName>
    <definedName name="ttt">#REF!</definedName>
    <definedName name="U">#REF!</definedName>
    <definedName name="U.R._CHEMICAL_CO._LTD.">#REF!</definedName>
    <definedName name="U___LAND_CO._LTD.">#REF!</definedName>
    <definedName name="u_40239">#REF!</definedName>
    <definedName name="u_pang">#REF!</definedName>
    <definedName name="uiii">[64]BS!$B$2:$B$706</definedName>
    <definedName name="uio" hidden="1">{"PFE",#N/A,TRUE,"FILMS"}</definedName>
    <definedName name="uiui">[6]!uiui</definedName>
    <definedName name="uiy">#REF!</definedName>
    <definedName name="ULAND">#REF!</definedName>
    <definedName name="un">#N/A</definedName>
    <definedName name="UNICRON_CHEMICALS_CO._LTD.">#REF!</definedName>
    <definedName name="URAI_PHANICH">'[24]B-105'!#REF!</definedName>
    <definedName name="URAI_PHANICH_CO._LTD.">#REF!</definedName>
    <definedName name="US">#REF!</definedName>
    <definedName name="usa">#REF!</definedName>
    <definedName name="USD">#REF!</definedName>
    <definedName name="USDD">#REF!</definedName>
    <definedName name="UU">#REF!</definedName>
    <definedName name="V">#REF!</definedName>
    <definedName name="V.P.">'[24]B-105'!#REF!</definedName>
    <definedName name="V.P.HARDWARE_LTD._PART.">#REF!</definedName>
    <definedName name="VA">#N/A</definedName>
    <definedName name="VALID01234">#REF!,#REF!</definedName>
    <definedName name="Values_Entered" localSheetId="7">IF([0]!Loan_Amount*[0]!Interest_Rate*[0]!Loan_Years*[0]!Loan_Start&gt;0,1,0)</definedName>
    <definedName name="Values_Entered" localSheetId="1">IF(Loan_Amount*Interest_Rate*Loan_Years*Loan_Start&gt;0,1,0)</definedName>
    <definedName name="Values_Entered" localSheetId="2">IF(Loan_Amount*Interest_Rate*Loan_Years*Loan_Start&gt;0,1,0)</definedName>
    <definedName name="Values_Entered" localSheetId="3">IF(Loan_Amount*Interest_Rate*Loan_Years*Loan_Start&gt;0,1,0)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DO.DE.08.CN">#N/A</definedName>
    <definedName name="vee" hidden="1">{"PFE",#N/A,TRUE,"FILMS"}</definedName>
    <definedName name="vital5">'[42]Customize Your Invoice'!$E$15</definedName>
    <definedName name="VV">#REF!</definedName>
    <definedName name="VVV">#REF!</definedName>
    <definedName name="W">#REF!</definedName>
    <definedName name="W_BROWN">#REF!</definedName>
    <definedName name="wa">#N/A</definedName>
    <definedName name="WANCHAI_TRADING_LTD._PART.">#REF!</definedName>
    <definedName name="we">#REF!</definedName>
    <definedName name="werert">#REF!</definedName>
    <definedName name="werw">#REF!</definedName>
    <definedName name="werw_14">#REF!</definedName>
    <definedName name="werw_23">#REF!</definedName>
    <definedName name="werw_41">#REF!</definedName>
    <definedName name="WINCO_SCREEN_CO._LTD.">#REF!</definedName>
    <definedName name="Winson_Chemical">#REF!</definedName>
    <definedName name="wrn.Cashflow." hidden="1">{"cashflow",#N/A,FALSE,"cash flow"}</definedName>
    <definedName name="wrn.conso." hidden="1">{"conso",#N/A,FALSE,"cash flow"}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w" hidden="1">{"PFE",#N/A,TRUE,"FILMS"}</definedName>
    <definedName name="wwrw">#N/A</definedName>
    <definedName name="WWW">#REF!</definedName>
    <definedName name="x" localSheetId="7" hidden="1">{"'Eng (page2)'!$A$1:$D$52"}</definedName>
    <definedName name="x" hidden="1">{"'Eng (page2)'!$A$1:$D$52"}</definedName>
    <definedName name="XLS" hidden="1">{"'Eng (page2)'!$A$1:$D$52"}</definedName>
    <definedName name="xx">'[76]Trial Balance'!$A$1:$H$65536</definedName>
    <definedName name="XXX">'[77]10'!#REF!</definedName>
    <definedName name="XXXXXXXX" hidden="1">{"PFE",#N/A,TRUE,"FILMS"}</definedName>
    <definedName name="y">#N/A</definedName>
    <definedName name="yearend">#REF!</definedName>
    <definedName name="yh">#N/A</definedName>
    <definedName name="Ying_Chareon_Paint_Industry">#REF!</definedName>
    <definedName name="ytd">[32]!ytd</definedName>
    <definedName name="ytuio">#REF!</definedName>
    <definedName name="yyy">#REF!</definedName>
    <definedName name="z">#REF!</definedName>
    <definedName name="zx">#REF!</definedName>
    <definedName name="zz" hidden="1">{"cashflow",#N/A,FALSE,"cash flow"}</definedName>
    <definedName name="zzzz">[6]!zzzz</definedName>
    <definedName name="เงินเดือน" localSheetId="7" hidden="1">{"'Eng (page2)'!$A$1:$D$52"}</definedName>
    <definedName name="เงินเดือน" hidden="1">{"'Eng (page2)'!$A$1:$D$52"}</definedName>
    <definedName name="เช่าซื้อ">#N/A</definedName>
    <definedName name="แ2">#REF!</definedName>
    <definedName name="ไ">#REF!</definedName>
    <definedName name="ก" hidden="1">{"PFE",#N/A,TRUE,"FILMS"}</definedName>
    <definedName name="ก138">'[78]คชจ.ดำเนินงาน6-43'!#REF!</definedName>
    <definedName name="กเก">#N/A</definedName>
    <definedName name="กกกก">[6]!กกกก</definedName>
    <definedName name="กด" hidden="1">{"PFE",#N/A,TRUE,"FILMS"}</definedName>
    <definedName name="กดก">[6]!กดก</definedName>
    <definedName name="กดกด" hidden="1">[79]A!#REF!</definedName>
    <definedName name="กดกดก">[6]!กดกดก</definedName>
    <definedName name="กดกดกด">[6]!กดกดกด</definedName>
    <definedName name="กดกดกดกด">[6]!กดกดกดกด</definedName>
    <definedName name="กดากดน" hidden="1">{"'Eng (page2)'!$A$1:$D$52"}</definedName>
    <definedName name="กรง">#N/A</definedName>
    <definedName name="ก้อบ">#N/A</definedName>
    <definedName name="ข้อมูล">#REF!</definedName>
    <definedName name="ด">#REF!</definedName>
    <definedName name="ดkkk" hidden="1">{"PFE",#N/A,TRUE,"FILMS"}</definedName>
    <definedName name="ดก">#REF!</definedName>
    <definedName name="ด่กรดส">#REF!</definedName>
    <definedName name="ดพพพ">#REF!</definedName>
    <definedName name="บ้าน">#REF!</definedName>
    <definedName name="ปห">#REF!</definedName>
    <definedName name="พ">#REF!</definedName>
    <definedName name="พพพ">#REF!</definedName>
    <definedName name="พำพำ">[6]!พำพำ</definedName>
    <definedName name="ฟ">#REF!</definedName>
    <definedName name="ฟ1">#REF!</definedName>
    <definedName name="ฟ1000">#REF!</definedName>
    <definedName name="ฟ200">#REF!</definedName>
    <definedName name="ฟ218">'[78]คชจ.ดำเนินงาน6-43'!#REF!</definedName>
    <definedName name="ฟ255">'[78]คชจ.ดำเนินงาน6-43'!#REF!</definedName>
    <definedName name="ฟ31">#REF!</definedName>
    <definedName name="ฟ35">#REF!</definedName>
    <definedName name="ฟ420">'[78]คชจ.ดำเนินงาน6-43'!#REF!</definedName>
    <definedName name="ฟ80">#REF!</definedName>
    <definedName name="ฟ850">#REF!</definedName>
    <definedName name="ฟฟฟ">#REF!</definedName>
    <definedName name="ฟฟฟฟฟ">#REF!</definedName>
    <definedName name="ฟๅ">#REF!</definedName>
    <definedName name="ภงด1">#N/A</definedName>
    <definedName name="มาโคร1">[80]!มาโคร1</definedName>
    <definedName name="รมา">#N/A</definedName>
    <definedName name="วัน">#REF!</definedName>
    <definedName name="ส">#N/A</definedName>
    <definedName name="ส69">#N/A</definedName>
    <definedName name="สินทรัพย์">#REF!</definedName>
    <definedName name="อ">'[24]Sale 2003'!#REF!</definedName>
    <definedName name="อ6?Fz">#REF!</definedName>
    <definedName name="า266">#REF!</definedName>
    <definedName name="ๆ">#REF!</definedName>
  </definedNames>
  <calcPr calcId="125725"/>
</workbook>
</file>

<file path=xl/calcChain.xml><?xml version="1.0" encoding="utf-8"?>
<calcChain xmlns="http://schemas.openxmlformats.org/spreadsheetml/2006/main">
  <c r="M12" i="26" l="1"/>
  <c r="K12" i="26"/>
  <c r="I12" i="26"/>
  <c r="G12" i="26"/>
  <c r="G40" i="26" l="1"/>
  <c r="E34" i="25" l="1"/>
  <c r="E33" i="20"/>
  <c r="A102" i="26" l="1"/>
  <c r="M79" i="26"/>
  <c r="K79" i="26"/>
  <c r="I79" i="26"/>
  <c r="G79" i="26"/>
  <c r="M70" i="26"/>
  <c r="K70" i="26"/>
  <c r="I70" i="26"/>
  <c r="G70" i="26"/>
  <c r="A54" i="26"/>
  <c r="M40" i="26"/>
  <c r="M46" i="26" s="1"/>
  <c r="K40" i="26"/>
  <c r="K46" i="26" s="1"/>
  <c r="I40" i="26"/>
  <c r="I46" i="26" s="1"/>
  <c r="G46" i="26"/>
  <c r="K81" i="26" l="1"/>
  <c r="K84" i="26" s="1"/>
  <c r="I81" i="26"/>
  <c r="I84" i="26" s="1"/>
  <c r="G81" i="26"/>
  <c r="G84" i="26" s="1"/>
  <c r="M81" i="26"/>
  <c r="M84" i="26" s="1"/>
  <c r="R20" i="22" l="1"/>
  <c r="N17" i="22"/>
  <c r="F17" i="22"/>
  <c r="R15" i="22"/>
  <c r="R13" i="22"/>
  <c r="AA22" i="21"/>
  <c r="U22" i="21"/>
  <c r="S22" i="21"/>
  <c r="Q22" i="21"/>
  <c r="O22" i="21"/>
  <c r="M22" i="21"/>
  <c r="K22" i="21"/>
  <c r="I22" i="21"/>
  <c r="G22" i="21"/>
  <c r="E22" i="21"/>
  <c r="W20" i="21" l="1"/>
  <c r="Y20" i="21" s="1"/>
  <c r="AC20" i="21" s="1"/>
  <c r="W19" i="21"/>
  <c r="Y19" i="21" s="1"/>
  <c r="AC19" i="21" s="1"/>
  <c r="W16" i="21"/>
  <c r="W22" i="21" s="1"/>
  <c r="Y16" i="21" l="1"/>
  <c r="A3" i="20"/>
  <c r="K37" i="25"/>
  <c r="I37" i="25"/>
  <c r="G37" i="25"/>
  <c r="E37" i="25"/>
  <c r="K30" i="25"/>
  <c r="I30" i="25"/>
  <c r="G30" i="25"/>
  <c r="E30" i="25"/>
  <c r="K21" i="25"/>
  <c r="I21" i="25"/>
  <c r="G21" i="25"/>
  <c r="E21" i="25"/>
  <c r="K29" i="24"/>
  <c r="I29" i="24"/>
  <c r="G29" i="24"/>
  <c r="E29" i="24"/>
  <c r="K20" i="24"/>
  <c r="K32" i="24" s="1"/>
  <c r="K40" i="24" s="1"/>
  <c r="K43" i="24" s="1"/>
  <c r="I20" i="24"/>
  <c r="G20" i="24"/>
  <c r="E20" i="24"/>
  <c r="K24" i="25" l="1"/>
  <c r="AC16" i="21"/>
  <c r="AC22" i="21" s="1"/>
  <c r="Y22" i="21"/>
  <c r="E32" i="24"/>
  <c r="E40" i="24" s="1"/>
  <c r="E43" i="24" s="1"/>
  <c r="E24" i="25" s="1"/>
  <c r="G32" i="24"/>
  <c r="G40" i="24" s="1"/>
  <c r="G43" i="24" s="1"/>
  <c r="G24" i="25" s="1"/>
  <c r="I32" i="24"/>
  <c r="I40" i="24" s="1"/>
  <c r="I43" i="24" s="1"/>
  <c r="I24" i="25" s="1"/>
  <c r="K21" i="20" l="1"/>
  <c r="I21" i="20"/>
  <c r="G21" i="20"/>
  <c r="E21" i="20"/>
  <c r="K36" i="20" l="1"/>
  <c r="I36" i="20"/>
  <c r="G36" i="20"/>
  <c r="E36" i="20"/>
  <c r="K30" i="20"/>
  <c r="K24" i="20" s="1"/>
  <c r="I30" i="20"/>
  <c r="G30" i="20"/>
  <c r="G24" i="20" s="1"/>
  <c r="E30" i="20"/>
  <c r="AA31" i="21" l="1"/>
  <c r="U31" i="21"/>
  <c r="S31" i="21"/>
  <c r="Q31" i="21"/>
  <c r="O31" i="21"/>
  <c r="M31" i="21"/>
  <c r="K31" i="21"/>
  <c r="I31" i="21"/>
  <c r="G31" i="21"/>
  <c r="E31" i="21"/>
  <c r="R21" i="22" l="1"/>
  <c r="P17" i="22"/>
  <c r="P23" i="22" s="1"/>
  <c r="N23" i="22"/>
  <c r="L17" i="22"/>
  <c r="L23" i="22" s="1"/>
  <c r="J17" i="22"/>
  <c r="J23" i="22" s="1"/>
  <c r="H17" i="22"/>
  <c r="H23" i="22" s="1"/>
  <c r="F23" i="22"/>
  <c r="R17" i="22" l="1"/>
  <c r="R23" i="22" s="1"/>
  <c r="P32" i="22"/>
  <c r="N32" i="22"/>
  <c r="L32" i="22"/>
  <c r="J32" i="22"/>
  <c r="H32" i="22"/>
  <c r="F32" i="22"/>
  <c r="R26" i="22"/>
  <c r="R32" i="22" s="1"/>
  <c r="W25" i="21"/>
  <c r="W31" i="21" s="1"/>
  <c r="Y25" i="21" l="1"/>
  <c r="Y31" i="21" s="1"/>
  <c r="AC25" i="21" l="1"/>
  <c r="M132" i="18"/>
  <c r="M135" i="18" s="1"/>
  <c r="I132" i="18"/>
  <c r="I135" i="18" s="1"/>
  <c r="M81" i="18"/>
  <c r="M74" i="18"/>
  <c r="I81" i="18"/>
  <c r="I74" i="18"/>
  <c r="M83" i="18" l="1"/>
  <c r="M137" i="18" s="1"/>
  <c r="I83" i="18"/>
  <c r="I137" i="18" s="1"/>
  <c r="M40" i="18"/>
  <c r="M25" i="18"/>
  <c r="I40" i="18"/>
  <c r="I25" i="18"/>
  <c r="K132" i="18"/>
  <c r="K135" i="18" s="1"/>
  <c r="G132" i="18"/>
  <c r="G135" i="18" s="1"/>
  <c r="K81" i="18"/>
  <c r="G81" i="18"/>
  <c r="K74" i="18"/>
  <c r="G74" i="18"/>
  <c r="K40" i="18"/>
  <c r="G40" i="18"/>
  <c r="K25" i="18"/>
  <c r="G25" i="18"/>
  <c r="K83" i="18" l="1"/>
  <c r="K137" i="18" s="1"/>
  <c r="M42" i="18"/>
  <c r="M148" i="18" s="1"/>
  <c r="I42" i="18"/>
  <c r="I148" i="18" s="1"/>
  <c r="G83" i="18"/>
  <c r="G137" i="18" s="1"/>
  <c r="K42" i="18"/>
  <c r="G42" i="18"/>
  <c r="K148" i="18" l="1"/>
  <c r="G148" i="18"/>
  <c r="K29" i="19"/>
  <c r="K20" i="19"/>
  <c r="G29" i="19"/>
  <c r="G20" i="19"/>
  <c r="I29" i="19"/>
  <c r="E29" i="19"/>
  <c r="I20" i="19"/>
  <c r="E20" i="19"/>
  <c r="K32" i="19" l="1"/>
  <c r="K41" i="19" s="1"/>
  <c r="K44" i="19" s="1"/>
  <c r="AC31" i="21"/>
  <c r="E32" i="19"/>
  <c r="E41" i="19" s="1"/>
  <c r="E44" i="19" s="1"/>
  <c r="I32" i="19"/>
  <c r="I41" i="19" s="1"/>
  <c r="I44" i="19" s="1"/>
  <c r="G32" i="19"/>
  <c r="G41" i="19" s="1"/>
  <c r="G44" i="19" s="1"/>
  <c r="I24" i="20" l="1"/>
  <c r="E24" i="20"/>
  <c r="A147" i="18"/>
  <c r="A98" i="18"/>
  <c r="G55" i="18"/>
  <c r="G104" i="18" s="1"/>
  <c r="A52" i="18"/>
  <c r="A101" i="18" s="1"/>
  <c r="A50" i="18"/>
  <c r="A99" i="18" s="1"/>
</calcChain>
</file>

<file path=xl/sharedStrings.xml><?xml version="1.0" encoding="utf-8"?>
<sst xmlns="http://schemas.openxmlformats.org/spreadsheetml/2006/main" count="485" uniqueCount="248">
  <si>
    <t>Notes</t>
  </si>
  <si>
    <t>Other current liabilities</t>
  </si>
  <si>
    <t>Share capital</t>
  </si>
  <si>
    <t>Income tax</t>
  </si>
  <si>
    <t>Cash flows from operating activities</t>
  </si>
  <si>
    <t>Cash flows from financing activities</t>
  </si>
  <si>
    <t>Issued and</t>
  </si>
  <si>
    <t>share capital</t>
  </si>
  <si>
    <t>Total</t>
  </si>
  <si>
    <t>Interest expense</t>
  </si>
  <si>
    <t>interests</t>
  </si>
  <si>
    <t>Non-cash transactions</t>
  </si>
  <si>
    <t>financial institutions</t>
  </si>
  <si>
    <t>Total current liabilities</t>
  </si>
  <si>
    <t>Total non-current liabilities</t>
  </si>
  <si>
    <t>Total revenues</t>
  </si>
  <si>
    <t>Revenues</t>
  </si>
  <si>
    <t>Film rights, net</t>
  </si>
  <si>
    <t>Unit: Baht’000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</si>
  <si>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</si>
  <si>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</si>
  <si>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</si>
  <si>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</si>
  <si>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</si>
  <si>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</si>
  <si>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</si>
  <si>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</si>
  <si>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</si>
  <si>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Other income</t>
  </si>
  <si>
    <t>Investments in subsidiaries, net</t>
  </si>
  <si>
    <t>Computer program, net</t>
  </si>
  <si>
    <t>Undue output VAT</t>
  </si>
  <si>
    <t>M Pictures Entertainment Public Company Limited</t>
  </si>
  <si>
    <t>Advertising income</t>
  </si>
  <si>
    <t>Baht</t>
  </si>
  <si>
    <t>- other current assets</t>
  </si>
  <si>
    <t>- other current liabilities</t>
  </si>
  <si>
    <t>Interest income</t>
  </si>
  <si>
    <t>Cost of sales and services</t>
  </si>
  <si>
    <t>Total cost of sales and services</t>
  </si>
  <si>
    <t>Selling expenses</t>
  </si>
  <si>
    <t>Administrative expenses</t>
  </si>
  <si>
    <t>Depreciation and amortisation charge</t>
  </si>
  <si>
    <t>Adjustments for:</t>
  </si>
  <si>
    <t>Withholding tax deducted at sources</t>
  </si>
  <si>
    <t>- undue output VAT</t>
  </si>
  <si>
    <t>Cash on hand and cash equivalents</t>
  </si>
  <si>
    <t>Films under production</t>
  </si>
  <si>
    <t>Goodwill, net</t>
  </si>
  <si>
    <t xml:space="preserve">M Pictures Entertainment Public Company Limited </t>
  </si>
  <si>
    <t>- VAT receivable</t>
  </si>
  <si>
    <t>- inventories</t>
  </si>
  <si>
    <t>(Unaudited)</t>
  </si>
  <si>
    <t>(Audited)</t>
  </si>
  <si>
    <t>31 December</t>
  </si>
  <si>
    <t>- films under production</t>
  </si>
  <si>
    <t>Purchases of film rights</t>
  </si>
  <si>
    <t>from financial institutions</t>
  </si>
  <si>
    <t>Authorised share capital</t>
  </si>
  <si>
    <t>Issued and fully paid-up share capital</t>
  </si>
  <si>
    <t>Revenues from films production and</t>
  </si>
  <si>
    <t>film rights distribution</t>
  </si>
  <si>
    <t>Non-</t>
  </si>
  <si>
    <t>controlling</t>
  </si>
  <si>
    <t>Gross profit</t>
  </si>
  <si>
    <t>Other</t>
  </si>
  <si>
    <t>Employee benefit obligations</t>
  </si>
  <si>
    <t>equity</t>
  </si>
  <si>
    <t>fully paid-up</t>
  </si>
  <si>
    <t>Purchases of equipment</t>
  </si>
  <si>
    <t>Appropriated - legal reserve</t>
  </si>
  <si>
    <t>Unappropriated</t>
  </si>
  <si>
    <t>Management fee income</t>
  </si>
  <si>
    <t>Changes in working capital:</t>
  </si>
  <si>
    <t>Proceeds from short-term borrowings from</t>
  </si>
  <si>
    <t>Other non-current assets, net</t>
  </si>
  <si>
    <t>Other components of equity</t>
  </si>
  <si>
    <t>Equity attributable to owners of the parent</t>
  </si>
  <si>
    <t>Statement of Financial Position</t>
  </si>
  <si>
    <t>Statement of Comprehensive Income (Unaudited)</t>
  </si>
  <si>
    <t>Statement of Cash Flows (Unaudited)</t>
  </si>
  <si>
    <t>Buildings and equipment, net</t>
  </si>
  <si>
    <t>Share premium</t>
  </si>
  <si>
    <t>Share</t>
  </si>
  <si>
    <t>premium</t>
  </si>
  <si>
    <t>Surplus from</t>
  </si>
  <si>
    <t>Unappropriate</t>
  </si>
  <si>
    <t>deficits</t>
  </si>
  <si>
    <t>components</t>
  </si>
  <si>
    <t xml:space="preserve"> of equity</t>
  </si>
  <si>
    <t>Legal</t>
  </si>
  <si>
    <t>Deferred tax assets</t>
  </si>
  <si>
    <t>- trade and other payables</t>
  </si>
  <si>
    <t>- trade and other receivables</t>
  </si>
  <si>
    <t>VAT receivables</t>
  </si>
  <si>
    <t>Short-term loans repaid from subsidiaries</t>
  </si>
  <si>
    <t>1,300.11 million ordinary shares</t>
  </si>
  <si>
    <t>Equity</t>
  </si>
  <si>
    <t xml:space="preserve">Liabilities and equity </t>
  </si>
  <si>
    <t>Total equity</t>
  </si>
  <si>
    <t>Total liabilities and equity</t>
  </si>
  <si>
    <t>Other current assets</t>
  </si>
  <si>
    <t>Statement of Changes in Equity (Unaudited)</t>
  </si>
  <si>
    <t>Short-term loans to related parties</t>
  </si>
  <si>
    <t xml:space="preserve">Owners of the parent </t>
  </si>
  <si>
    <t>Non-controlling interests</t>
  </si>
  <si>
    <t>Consolidated financial information</t>
  </si>
  <si>
    <t>Separate financial information</t>
  </si>
  <si>
    <t>financial information</t>
  </si>
  <si>
    <t>Consolidated</t>
  </si>
  <si>
    <t xml:space="preserve">Separate </t>
  </si>
  <si>
    <t>Surplus from business combination under</t>
  </si>
  <si>
    <t xml:space="preserve"> common control</t>
  </si>
  <si>
    <t>Changes in equity for the period</t>
  </si>
  <si>
    <t>Sales of goods</t>
  </si>
  <si>
    <t>Cost of goods sold</t>
  </si>
  <si>
    <t xml:space="preserve">1,313.11 million ordinary shares </t>
  </si>
  <si>
    <t>Loss from impairment of film rights</t>
  </si>
  <si>
    <t>Surplus from share reduction</t>
  </si>
  <si>
    <t>share reduction</t>
  </si>
  <si>
    <r>
      <t xml:space="preserve">Statement of Financial Position </t>
    </r>
    <r>
      <rPr>
        <sz val="9"/>
        <rFont val="Arial"/>
        <family val="2"/>
      </rPr>
      <t>(Cont’d)</t>
    </r>
  </si>
  <si>
    <t>Share of loss of associates and joint ventures</t>
  </si>
  <si>
    <t>of par Baht 0.50 each</t>
  </si>
  <si>
    <t>The accompanying notes form part of these interim consolidated and separate financial information.</t>
  </si>
  <si>
    <t>2020</t>
  </si>
  <si>
    <t>Contract liabilities</t>
  </si>
  <si>
    <t>Deficits</t>
  </si>
  <si>
    <t>Opening balance as at 1 January 2020</t>
  </si>
  <si>
    <t>Warrants</t>
  </si>
  <si>
    <t>Change in</t>
  </si>
  <si>
    <t>parent's</t>
  </si>
  <si>
    <t>Share of other</t>
  </si>
  <si>
    <t>comprehensive</t>
  </si>
  <si>
    <t>of associates and</t>
  </si>
  <si>
    <t>joint ventures</t>
  </si>
  <si>
    <t>other</t>
  </si>
  <si>
    <t>shareholders'</t>
  </si>
  <si>
    <t>surplus from</t>
  </si>
  <si>
    <t>common control</t>
  </si>
  <si>
    <t>Retrospective adjustments from changes</t>
  </si>
  <si>
    <t>Opening balance as at 1 January 2020 - Restated</t>
  </si>
  <si>
    <t>- contract liabilities</t>
  </si>
  <si>
    <t>Lease liabilities</t>
  </si>
  <si>
    <t>Cost of films production and film rights sold</t>
  </si>
  <si>
    <t>Cost of advertising</t>
  </si>
  <si>
    <t>Financial costs</t>
  </si>
  <si>
    <t>Share of other comprehensive income</t>
  </si>
  <si>
    <t>the period, net of tax</t>
  </si>
  <si>
    <t xml:space="preserve"> Unit: Baht’000</t>
  </si>
  <si>
    <t>Attributable to shareholders of the parent</t>
  </si>
  <si>
    <t xml:space="preserve"> ownership</t>
  </si>
  <si>
    <t xml:space="preserve"> income (expense)</t>
  </si>
  <si>
    <t>Total parent's</t>
  </si>
  <si>
    <t xml:space="preserve"> business under</t>
  </si>
  <si>
    <t xml:space="preserve"> interest in</t>
  </si>
  <si>
    <t xml:space="preserve"> component</t>
  </si>
  <si>
    <t>reserve</t>
  </si>
  <si>
    <t>subsidiaries</t>
  </si>
  <si>
    <r>
      <t xml:space="preserve">Statement of Changes in Equity (Unaudited) </t>
    </r>
    <r>
      <rPr>
        <sz val="9"/>
        <color indexed="8"/>
        <rFont val="Arial"/>
        <family val="2"/>
      </rPr>
      <t>(Cont’d)</t>
    </r>
  </si>
  <si>
    <t>paid-up</t>
  </si>
  <si>
    <t>Premium</t>
  </si>
  <si>
    <t xml:space="preserve">  in accounting policy</t>
  </si>
  <si>
    <t>and diminution in value of inventories</t>
  </si>
  <si>
    <t>Share of loss from associates and joint ventures</t>
  </si>
  <si>
    <t>Withholding tax write-offs</t>
  </si>
  <si>
    <t>Add</t>
  </si>
  <si>
    <t>Interest received</t>
  </si>
  <si>
    <t>Withholding tax received</t>
  </si>
  <si>
    <t>Less</t>
  </si>
  <si>
    <t>Interest paid</t>
  </si>
  <si>
    <t>Withholding tax paid</t>
  </si>
  <si>
    <t xml:space="preserve">Cash flows from investing activities </t>
  </si>
  <si>
    <t>Net cash (used in) from investing activities</t>
  </si>
  <si>
    <t>Cash and cash equivalents at the beginning of the period</t>
  </si>
  <si>
    <t>Cash and cash equivalents at the end of the period</t>
  </si>
  <si>
    <t>2021</t>
  </si>
  <si>
    <t>Opening balance as at 1 January 2021</t>
  </si>
  <si>
    <t xml:space="preserve">Opening balance as at 1 January 2021 </t>
  </si>
  <si>
    <t>Trade and other receivables, net</t>
  </si>
  <si>
    <t>Joint arrangements, net</t>
  </si>
  <si>
    <t>Rights-of-use asset</t>
  </si>
  <si>
    <t xml:space="preserve">Bank overdrafts and short-term borrowings </t>
  </si>
  <si>
    <t>Trade and other payables</t>
  </si>
  <si>
    <t xml:space="preserve">Current portion of lease liability </t>
  </si>
  <si>
    <r>
      <t xml:space="preserve">Liabilities and equity </t>
    </r>
    <r>
      <rPr>
        <sz val="9"/>
        <color theme="1"/>
        <rFont val="Arial"/>
        <family val="2"/>
      </rPr>
      <t>(Cont’d)</t>
    </r>
  </si>
  <si>
    <t>Expected credit loss</t>
  </si>
  <si>
    <t>Owners of the parent</t>
  </si>
  <si>
    <t>(Loss) profit before income tax</t>
  </si>
  <si>
    <t>Other comprehensive income:</t>
  </si>
  <si>
    <t>Outstanding payable arising from purchase of equipment</t>
  </si>
  <si>
    <t>Investments in associates</t>
  </si>
  <si>
    <t>Outstanding payable arising from acquisition of film rights</t>
  </si>
  <si>
    <t>Cash flows from (used in) operating activities</t>
  </si>
  <si>
    <t>Net cash (used in) from financing activities</t>
  </si>
  <si>
    <t>Net increase (decrease) in cash and cash equivalents</t>
  </si>
  <si>
    <t xml:space="preserve">Reversal of allowance for inventory obsolescence </t>
  </si>
  <si>
    <t>of paid-up Baht 0.50 each</t>
  </si>
  <si>
    <t>Total comprehensive expense for the period</t>
  </si>
  <si>
    <t>7,8</t>
  </si>
  <si>
    <t xml:space="preserve">  of associates and joint ventures accounted for </t>
  </si>
  <si>
    <t xml:space="preserve">  using the equity method</t>
  </si>
  <si>
    <r>
      <t xml:space="preserve">Statement of Comprehensive Income (Unaudited) </t>
    </r>
    <r>
      <rPr>
        <sz val="9"/>
        <color theme="1"/>
        <rFont val="Arial"/>
        <family val="2"/>
      </rPr>
      <t>(Cont’d)</t>
    </r>
  </si>
  <si>
    <t xml:space="preserve">Other comprehensive income for </t>
  </si>
  <si>
    <t>As at 30 June 2021</t>
  </si>
  <si>
    <t>30 June</t>
  </si>
  <si>
    <t>For the three-month period ended 30 June 2021</t>
  </si>
  <si>
    <t>Closing balance as at 30 June 2020</t>
  </si>
  <si>
    <t>Closing balance as at 30 June 2021</t>
  </si>
  <si>
    <t xml:space="preserve">Opening balance as at 1 January 2020  </t>
  </si>
  <si>
    <t>- Previously reported</t>
  </si>
  <si>
    <t>For the six-month period ended 30 June 2021</t>
  </si>
  <si>
    <t>Significant non-cash transactions for the six-month periods ended 30 June 2021 and 2020:</t>
  </si>
  <si>
    <t>Warrant</t>
  </si>
  <si>
    <t>Total comprehensive income for the period</t>
  </si>
  <si>
    <t>- employee benefit obligations paid</t>
  </si>
  <si>
    <t>- other non-current assets</t>
  </si>
  <si>
    <t>Short-term loans granted to subsidiaries</t>
  </si>
  <si>
    <t>Return of investments in associate</t>
  </si>
  <si>
    <t xml:space="preserve">Repayments of short-term borrowings from  </t>
  </si>
  <si>
    <r>
      <t xml:space="preserve">Statement of Cash Flows (Unaudited) </t>
    </r>
    <r>
      <rPr>
        <sz val="9"/>
        <rFont val="Arial"/>
        <family val="2"/>
      </rPr>
      <t>(Cont’d)</t>
    </r>
  </si>
  <si>
    <t>(Loss) profit for the period</t>
  </si>
  <si>
    <t>0.00</t>
  </si>
  <si>
    <t>(0.00)</t>
  </si>
  <si>
    <t>Gross profit (loss)</t>
  </si>
  <si>
    <t xml:space="preserve">Share of (loss) profit of associates </t>
  </si>
  <si>
    <t>and joint ventures</t>
  </si>
  <si>
    <t>Share of other comprehensive income (loss)</t>
  </si>
  <si>
    <t xml:space="preserve">Other comprehensive income (loss) for </t>
  </si>
  <si>
    <t xml:space="preserve">Total comprehensive (loss) income </t>
  </si>
  <si>
    <t>for the period</t>
  </si>
  <si>
    <t>(Loss) profit attributable to:</t>
  </si>
  <si>
    <t>Total comprehensive (loss) income attributable to:</t>
  </si>
  <si>
    <t>attributable to:</t>
  </si>
  <si>
    <t>(Loss) earning per share</t>
  </si>
  <si>
    <t>Basic (loss) earning per share</t>
  </si>
  <si>
    <t>Diluted (loss) earning per share</t>
  </si>
  <si>
    <t>Loss from impairment of film under production</t>
  </si>
  <si>
    <t>Net cash flows from operating activities</t>
  </si>
  <si>
    <t>Purchase of investments in associate</t>
  </si>
  <si>
    <t>Repayment of lease liabilities</t>
  </si>
  <si>
    <t>Distributions to deficits</t>
  </si>
  <si>
    <t>13.1</t>
  </si>
  <si>
    <t>12</t>
  </si>
  <si>
    <t>Note</t>
  </si>
  <si>
    <t xml:space="preserve">Items that will subsequently be </t>
  </si>
  <si>
    <t>reclassified to profit or loss</t>
  </si>
  <si>
    <t>Reversal of provision for sales return</t>
  </si>
  <si>
    <t>Loss from write-off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</si>
</sst>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7" formatCode="&quot;£&quot;#,##0.00;\-&quot;£&quot;#,##0.00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&quot;£&quot;#,##0.00_);\(&quot;£&quot;#,##0.00\)"/>
    <numFmt numFmtId="168" formatCode="_(&quot;£&quot;* #,##0_);_(&quot;£&quot;* \(#,##0\);_(&quot;£&quot;* &quot;-&quot;_);_(@_)"/>
    <numFmt numFmtId="169" formatCode="_(&quot;£&quot;* #,##0.00_);_(&quot;£&quot;* \(#,##0.00\);_(&quot;£&quot;* &quot;-&quot;??_);_(@_)"/>
    <numFmt numFmtId="170" formatCode="#,##0;\(#,##0\)"/>
    <numFmt numFmtId="171" formatCode="#,##0;\(#,##0\);&quot;-&quot;;@"/>
    <numFmt numFmtId="172" formatCode="\$#,##0;\(\$#,##0\)"/>
    <numFmt numFmtId="173" formatCode="General_)"/>
    <numFmt numFmtId="174" formatCode="_(* #,##0.0_);_(* \(#,##0.0\);_(* &quot;-&quot;??_);_(@_)"/>
    <numFmt numFmtId="175" formatCode="0.00_);\(0.00\)"/>
    <numFmt numFmtId="176" formatCode="0.0_);\(0.0\)"/>
    <numFmt numFmtId="177" formatCode="\$#,##0.00;\(\$#,##0.00\)"/>
    <numFmt numFmtId="178" formatCode="_-[$€]* #,##0.00_-;\-[$€]* #,##0.00_-;_-[$€]* &quot;-&quot;??_-;_-@_-"/>
    <numFmt numFmtId="179" formatCode="mm/dd/yy"/>
    <numFmt numFmtId="180" formatCode="0_);\(0\)"/>
    <numFmt numFmtId="181" formatCode="_-* #,##0_-;\-* #,##0_-;_-* &quot;-&quot;??_-;_-@_-"/>
    <numFmt numFmtId="182" formatCode="&quot;\&quot;#,##0;[Red]&quot;\&quot;\-#,##0"/>
    <numFmt numFmtId="183" formatCode="&quot;\&quot;#,##0.00;[Red]&quot;\&quot;\-#,##0.00"/>
    <numFmt numFmtId="184" formatCode="#,##0.00;\(#,##0.00\)"/>
    <numFmt numFmtId="185" formatCode="#,##0.00;\(#,##0.00\);&quot;-&quot;;@"/>
    <numFmt numFmtId="186" formatCode="_(* #,##0_);_(* \(#,##0\);_(* &quot;-&quot;??_);_(@_)"/>
    <numFmt numFmtId="187" formatCode="#,##0;\(#,##0\);&quot;-&quot;"/>
  </numFmts>
  <fonts count="5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Courier"/>
      <family val="3"/>
    </font>
    <font>
      <sz val="11"/>
      <name val="lr oSVbN"/>
      <family val="3"/>
      <charset val="128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sz val="11"/>
      <name val="?? ?????"/>
      <family val="3"/>
      <charset val="128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9"/>
      <name val="Arial"/>
      <family val="2"/>
    </font>
    <font>
      <b/>
      <u/>
      <sz val="9"/>
      <name val="Arial"/>
      <family val="2"/>
    </font>
    <font>
      <sz val="9"/>
      <color indexed="8"/>
      <name val="Arial"/>
      <family val="2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0"/>
      <color indexed="0"/>
      <name val="Arial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</font>
    <font>
      <sz val="11"/>
      <color theme="1"/>
      <name val="Calibri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u/>
      <sz val="9"/>
      <color theme="1"/>
      <name val="Arial"/>
      <family val="2"/>
    </font>
    <font>
      <sz val="13"/>
      <color theme="1"/>
      <name val="Browallia New"/>
      <family val="2"/>
    </font>
    <font>
      <sz val="9"/>
      <color rgb="FFC00000"/>
      <name val="Arial"/>
      <family val="2"/>
    </font>
    <font>
      <u/>
      <sz val="9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372">
    <xf numFmtId="0" fontId="0" fillId="0" borderId="0"/>
    <xf numFmtId="173" fontId="7" fillId="0" borderId="0"/>
    <xf numFmtId="173" fontId="7" fillId="0" borderId="0"/>
    <xf numFmtId="173" fontId="7" fillId="0" borderId="0"/>
    <xf numFmtId="0" fontId="5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9" fillId="0" borderId="0"/>
    <xf numFmtId="0" fontId="10" fillId="0" borderId="0" applyNumberFormat="0" applyFill="0" applyBorder="0" applyAlignment="0" applyProtection="0"/>
    <xf numFmtId="164" fontId="11" fillId="0" borderId="1" applyAlignment="0" applyProtection="0"/>
    <xf numFmtId="0" fontId="5" fillId="0" borderId="0" applyFill="0" applyBorder="0" applyAlignment="0"/>
    <xf numFmtId="174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0" fontId="5" fillId="0" borderId="0" applyFill="0" applyBorder="0" applyAlignment="0"/>
    <xf numFmtId="176" fontId="5" fillId="0" borderId="0" applyFill="0" applyBorder="0" applyAlignment="0"/>
    <xf numFmtId="174" fontId="5" fillId="0" borderId="0" applyFill="0" applyBorder="0" applyAlignment="0"/>
    <xf numFmtId="166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7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 applyFont="0" applyFill="0" applyBorder="0" applyAlignment="0" applyProtection="0"/>
    <xf numFmtId="170" fontId="3" fillId="0" borderId="0"/>
    <xf numFmtId="0" fontId="12" fillId="0" borderId="0" applyNumberFormat="0" applyAlignment="0">
      <alignment horizontal="left"/>
    </xf>
    <xf numFmtId="0" fontId="10" fillId="0" borderId="2"/>
    <xf numFmtId="174" fontId="5" fillId="0" borderId="0" applyFont="0" applyFill="0" applyBorder="0" applyAlignment="0" applyProtection="0"/>
    <xf numFmtId="177" fontId="3" fillId="0" borderId="0"/>
    <xf numFmtId="14" fontId="13" fillId="0" borderId="0" applyFill="0" applyBorder="0" applyAlignment="0"/>
    <xf numFmtId="38" fontId="14" fillId="0" borderId="3">
      <alignment vertical="center"/>
    </xf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2" fontId="3" fillId="0" borderId="0"/>
    <xf numFmtId="0" fontId="5" fillId="0" borderId="0" applyFill="0" applyBorder="0" applyAlignment="0"/>
    <xf numFmtId="174" fontId="5" fillId="0" borderId="0" applyFill="0" applyBorder="0" applyAlignment="0"/>
    <xf numFmtId="0" fontId="5" fillId="0" borderId="0" applyFill="0" applyBorder="0" applyAlignment="0"/>
    <xf numFmtId="176" fontId="5" fillId="0" borderId="0" applyFill="0" applyBorder="0" applyAlignment="0"/>
    <xf numFmtId="174" fontId="5" fillId="0" borderId="0" applyFill="0" applyBorder="0" applyAlignment="0"/>
    <xf numFmtId="0" fontId="15" fillId="0" borderId="0" applyNumberFormat="0" applyAlignment="0">
      <alignment horizontal="left"/>
    </xf>
    <xf numFmtId="0" fontId="16" fillId="0" borderId="2">
      <alignment horizontal="center"/>
    </xf>
    <xf numFmtId="178" fontId="5" fillId="0" borderId="0" applyFont="0" applyFill="0" applyBorder="0" applyAlignment="0" applyProtection="0"/>
    <xf numFmtId="0" fontId="44" fillId="0" borderId="0"/>
    <xf numFmtId="184" fontId="44" fillId="0" borderId="0"/>
    <xf numFmtId="38" fontId="17" fillId="3" borderId="0" applyNumberFormat="0" applyBorder="0" applyAlignment="0" applyProtection="0"/>
    <xf numFmtId="0" fontId="18" fillId="0" borderId="4" applyNumberFormat="0" applyAlignment="0" applyProtection="0">
      <alignment horizontal="left" vertical="center"/>
    </xf>
    <xf numFmtId="0" fontId="18" fillId="0" borderId="5">
      <alignment horizontal="left" vertical="center"/>
    </xf>
    <xf numFmtId="10" fontId="17" fillId="4" borderId="2" applyNumberFormat="0" applyBorder="0" applyAlignment="0" applyProtection="0"/>
    <xf numFmtId="0" fontId="46" fillId="9" borderId="14" applyNumberFormat="0" applyAlignment="0" applyProtection="0"/>
    <xf numFmtId="0" fontId="19" fillId="0" borderId="0"/>
    <xf numFmtId="0" fontId="5" fillId="0" borderId="0" applyFill="0" applyBorder="0" applyAlignment="0"/>
    <xf numFmtId="174" fontId="5" fillId="0" borderId="0" applyFill="0" applyBorder="0" applyAlignment="0"/>
    <xf numFmtId="0" fontId="5" fillId="0" borderId="0" applyFill="0" applyBorder="0" applyAlignment="0"/>
    <xf numFmtId="176" fontId="5" fillId="0" borderId="0" applyFill="0" applyBorder="0" applyAlignment="0"/>
    <xf numFmtId="174" fontId="5" fillId="0" borderId="0" applyFill="0" applyBorder="0" applyAlignment="0"/>
    <xf numFmtId="0" fontId="20" fillId="0" borderId="0"/>
    <xf numFmtId="0" fontId="21" fillId="0" borderId="0"/>
    <xf numFmtId="0" fontId="20" fillId="0" borderId="0"/>
    <xf numFmtId="0" fontId="21" fillId="0" borderId="0"/>
    <xf numFmtId="0" fontId="22" fillId="0" borderId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37" fontId="24" fillId="0" borderId="0"/>
    <xf numFmtId="0" fontId="20" fillId="0" borderId="0"/>
    <xf numFmtId="0" fontId="21" fillId="0" borderId="0"/>
    <xf numFmtId="0" fontId="21" fillId="0" borderId="0"/>
    <xf numFmtId="0" fontId="25" fillId="0" borderId="0"/>
    <xf numFmtId="0" fontId="44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45" fillId="0" borderId="0"/>
    <xf numFmtId="0" fontId="2" fillId="0" borderId="0"/>
    <xf numFmtId="0" fontId="41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>
      <protection locked="0"/>
    </xf>
    <xf numFmtId="0" fontId="6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178" fontId="2" fillId="0" borderId="0"/>
    <xf numFmtId="0" fontId="41" fillId="0" borderId="0"/>
    <xf numFmtId="0" fontId="40" fillId="0" borderId="0"/>
    <xf numFmtId="0" fontId="2" fillId="0" borderId="0"/>
    <xf numFmtId="0" fontId="2" fillId="0" borderId="0"/>
    <xf numFmtId="0" fontId="2" fillId="0" borderId="0"/>
    <xf numFmtId="178" fontId="47" fillId="0" borderId="0"/>
    <xf numFmtId="178" fontId="45" fillId="0" borderId="0"/>
    <xf numFmtId="178" fontId="45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47" fillId="0" borderId="0"/>
    <xf numFmtId="0" fontId="2" fillId="0" borderId="0"/>
    <xf numFmtId="0" fontId="2" fillId="0" borderId="0"/>
    <xf numFmtId="178" fontId="2" fillId="0" borderId="0"/>
    <xf numFmtId="0" fontId="13" fillId="0" borderId="0">
      <alignment vertical="top"/>
    </xf>
    <xf numFmtId="0" fontId="4" fillId="0" borderId="0"/>
    <xf numFmtId="0" fontId="2" fillId="0" borderId="0"/>
    <xf numFmtId="178" fontId="45" fillId="0" borderId="0"/>
    <xf numFmtId="0" fontId="47" fillId="0" borderId="0"/>
    <xf numFmtId="0" fontId="47" fillId="0" borderId="0"/>
    <xf numFmtId="0" fontId="2" fillId="0" borderId="0"/>
    <xf numFmtId="178" fontId="45" fillId="0" borderId="0"/>
    <xf numFmtId="0" fontId="2" fillId="0" borderId="0"/>
    <xf numFmtId="0" fontId="2" fillId="0" borderId="0"/>
    <xf numFmtId="178" fontId="2" fillId="0" borderId="0"/>
    <xf numFmtId="178" fontId="45" fillId="0" borderId="0"/>
    <xf numFmtId="0" fontId="45" fillId="0" borderId="0"/>
    <xf numFmtId="0" fontId="45" fillId="0" borderId="0"/>
    <xf numFmtId="0" fontId="5" fillId="0" borderId="0"/>
    <xf numFmtId="0" fontId="43" fillId="10" borderId="15" applyNumberFormat="0" applyFont="0" applyAlignment="0" applyProtection="0"/>
    <xf numFmtId="40" fontId="26" fillId="5" borderId="0">
      <alignment horizontal="right"/>
    </xf>
    <xf numFmtId="0" fontId="27" fillId="5" borderId="6"/>
    <xf numFmtId="17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7" applyNumberFormat="0" applyBorder="0"/>
    <xf numFmtId="0" fontId="5" fillId="0" borderId="0" applyFill="0" applyBorder="0" applyAlignment="0"/>
    <xf numFmtId="174" fontId="5" fillId="0" borderId="0" applyFill="0" applyBorder="0" applyAlignment="0"/>
    <xf numFmtId="0" fontId="5" fillId="0" borderId="0" applyFill="0" applyBorder="0" applyAlignment="0"/>
    <xf numFmtId="176" fontId="5" fillId="0" borderId="0" applyFill="0" applyBorder="0" applyAlignment="0"/>
    <xf numFmtId="174" fontId="5" fillId="0" borderId="0" applyFill="0" applyBorder="0" applyAlignment="0"/>
    <xf numFmtId="0" fontId="5" fillId="0" borderId="2" applyNumberFormat="0" applyFont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1" fillId="0" borderId="8">
      <alignment horizontal="center"/>
    </xf>
    <xf numFmtId="3" fontId="14" fillId="0" borderId="0" applyFont="0" applyFill="0" applyBorder="0" applyAlignment="0" applyProtection="0"/>
    <xf numFmtId="0" fontId="14" fillId="6" borderId="0" applyNumberFormat="0" applyFont="0" applyBorder="0" applyAlignment="0" applyProtection="0"/>
    <xf numFmtId="37" fontId="28" fillId="0" borderId="0"/>
    <xf numFmtId="1" fontId="5" fillId="0" borderId="9" applyNumberFormat="0" applyFill="0" applyAlignment="0" applyProtection="0">
      <alignment horizontal="center" vertical="center"/>
    </xf>
    <xf numFmtId="179" fontId="29" fillId="0" borderId="0" applyNumberFormat="0" applyFill="0" applyBorder="0" applyAlignment="0" applyProtection="0">
      <alignment horizontal="left"/>
    </xf>
    <xf numFmtId="0" fontId="5" fillId="0" borderId="2" applyNumberFormat="0"/>
    <xf numFmtId="0" fontId="30" fillId="0" borderId="10"/>
    <xf numFmtId="0" fontId="5" fillId="7" borderId="0"/>
    <xf numFmtId="0" fontId="5" fillId="0" borderId="0" applyNumberFormat="0" applyFill="0" applyBorder="0" applyAlignment="0" applyProtection="0"/>
    <xf numFmtId="173" fontId="7" fillId="0" borderId="0"/>
    <xf numFmtId="0" fontId="31" fillId="0" borderId="11"/>
    <xf numFmtId="40" fontId="32" fillId="0" borderId="0" applyBorder="0">
      <alignment horizontal="right"/>
    </xf>
    <xf numFmtId="49" fontId="13" fillId="0" borderId="0" applyFill="0" applyBorder="0" applyAlignment="0"/>
    <xf numFmtId="180" fontId="5" fillId="0" borderId="0" applyFill="0" applyBorder="0" applyAlignment="0"/>
    <xf numFmtId="0" fontId="5" fillId="0" borderId="0" applyFill="0" applyBorder="0" applyAlignment="0"/>
    <xf numFmtId="0" fontId="33" fillId="8" borderId="2"/>
    <xf numFmtId="181" fontId="17" fillId="0" borderId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38" fontId="34" fillId="0" borderId="0" applyFont="0" applyFill="0" applyBorder="0" applyAlignment="0" applyProtection="0"/>
    <xf numFmtId="166" fontId="9" fillId="0" borderId="0" applyFont="0" applyFill="0" applyBorder="0" applyAlignment="0" applyProtection="0"/>
    <xf numFmtId="182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5" fillId="0" borderId="0"/>
    <xf numFmtId="0" fontId="5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/>
    <xf numFmtId="178" fontId="42" fillId="2" borderId="0" applyNumberFormat="0" applyBorder="0" applyAlignment="0" applyProtection="0"/>
    <xf numFmtId="178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78" fontId="2" fillId="0" borderId="0"/>
    <xf numFmtId="0" fontId="1" fillId="0" borderId="0"/>
  </cellStyleXfs>
  <cellXfs count="339">
    <xf numFmtId="0" fontId="0" fillId="0" borderId="0" xfId="0"/>
    <xf numFmtId="171" fontId="38" fillId="0" borderId="0" xfId="60" applyNumberFormat="1" applyFont="1" applyFill="1" applyBorder="1" applyAlignment="1">
      <alignment horizontal="right" vertical="center"/>
    </xf>
    <xf numFmtId="171" fontId="38" fillId="0" borderId="12" xfId="87" applyNumberFormat="1" applyFont="1" applyFill="1" applyBorder="1" applyAlignment="1">
      <alignment horizontal="right" vertical="center"/>
    </xf>
    <xf numFmtId="171" fontId="38" fillId="0" borderId="13" xfId="60" applyNumberFormat="1" applyFont="1" applyFill="1" applyBorder="1" applyAlignment="1">
      <alignment horizontal="right" vertical="center"/>
    </xf>
    <xf numFmtId="166" fontId="38" fillId="0" borderId="0" xfId="20" applyFont="1" applyAlignment="1">
      <alignment horizontal="right" vertical="center"/>
    </xf>
    <xf numFmtId="0" fontId="31" fillId="0" borderId="12" xfId="261" applyFont="1" applyFill="1" applyBorder="1" applyAlignment="1">
      <alignment horizontal="left" vertical="center"/>
    </xf>
    <xf numFmtId="171" fontId="31" fillId="0" borderId="0" xfId="86" applyNumberFormat="1" applyFont="1" applyFill="1" applyBorder="1" applyAlignment="1">
      <alignment horizontal="right" vertical="center"/>
    </xf>
    <xf numFmtId="171" fontId="31" fillId="0" borderId="0" xfId="87" quotePrefix="1" applyNumberFormat="1" applyFont="1" applyFill="1" applyBorder="1" applyAlignment="1">
      <alignment horizontal="right" vertical="center"/>
    </xf>
    <xf numFmtId="171" fontId="31" fillId="0" borderId="0" xfId="86" quotePrefix="1" applyNumberFormat="1" applyFont="1" applyFill="1" applyBorder="1" applyAlignment="1">
      <alignment horizontal="right" vertical="center"/>
    </xf>
    <xf numFmtId="0" fontId="48" fillId="0" borderId="0" xfId="262" applyFont="1" applyAlignment="1">
      <alignment vertical="center"/>
    </xf>
    <xf numFmtId="0" fontId="49" fillId="0" borderId="0" xfId="262" applyFont="1" applyAlignment="1">
      <alignment horizontal="left" vertical="center"/>
    </xf>
    <xf numFmtId="0" fontId="49" fillId="0" borderId="0" xfId="262" applyFont="1" applyAlignment="1">
      <alignment horizontal="center" vertical="center"/>
    </xf>
    <xf numFmtId="0" fontId="49" fillId="0" borderId="0" xfId="262" applyFont="1" applyAlignment="1">
      <alignment vertical="center"/>
    </xf>
    <xf numFmtId="171" fontId="49" fillId="0" borderId="0" xfId="87" applyNumberFormat="1" applyFont="1" applyAlignment="1">
      <alignment horizontal="right" vertical="center"/>
    </xf>
    <xf numFmtId="0" fontId="48" fillId="0" borderId="0" xfId="262" applyFont="1" applyAlignment="1">
      <alignment horizontal="left" vertical="center"/>
    </xf>
    <xf numFmtId="0" fontId="48" fillId="0" borderId="0" xfId="262" applyFont="1" applyAlignment="1">
      <alignment horizontal="center" vertical="center"/>
    </xf>
    <xf numFmtId="171" fontId="48" fillId="0" borderId="0" xfId="87" applyNumberFormat="1" applyFont="1" applyAlignment="1">
      <alignment horizontal="right" vertical="center"/>
    </xf>
    <xf numFmtId="0" fontId="31" fillId="0" borderId="12" xfId="262" applyFont="1" applyBorder="1" applyAlignment="1">
      <alignment horizontal="left" vertical="center"/>
    </xf>
    <xf numFmtId="0" fontId="31" fillId="0" borderId="12" xfId="262" applyFont="1" applyBorder="1" applyAlignment="1">
      <alignment horizontal="center" vertical="center"/>
    </xf>
    <xf numFmtId="0" fontId="31" fillId="0" borderId="0" xfId="262" applyFont="1" applyAlignment="1">
      <alignment horizontal="left" vertical="center"/>
    </xf>
    <xf numFmtId="0" fontId="31" fillId="0" borderId="0" xfId="262" applyFont="1" applyAlignment="1">
      <alignment horizontal="center" vertical="center"/>
    </xf>
    <xf numFmtId="171" fontId="31" fillId="0" borderId="0" xfId="87" applyNumberFormat="1" applyFont="1" applyAlignment="1">
      <alignment horizontal="right" vertical="center"/>
    </xf>
    <xf numFmtId="0" fontId="31" fillId="0" borderId="0" xfId="262" applyFont="1" applyAlignment="1">
      <alignment vertical="center"/>
    </xf>
    <xf numFmtId="171" fontId="31" fillId="0" borderId="0" xfId="87" quotePrefix="1" applyNumberFormat="1" applyFont="1" applyAlignment="1">
      <alignment horizontal="right" vertical="center"/>
    </xf>
    <xf numFmtId="0" fontId="39" fillId="0" borderId="0" xfId="262" applyFont="1" applyAlignment="1">
      <alignment horizontal="center" vertical="center"/>
    </xf>
    <xf numFmtId="171" fontId="31" fillId="0" borderId="12" xfId="20" quotePrefix="1" applyNumberFormat="1" applyFont="1" applyBorder="1" applyAlignment="1">
      <alignment horizontal="right" vertical="center"/>
    </xf>
    <xf numFmtId="171" fontId="31" fillId="0" borderId="0" xfId="20" quotePrefix="1" applyNumberFormat="1" applyFont="1" applyAlignment="1">
      <alignment horizontal="right" vertical="center"/>
    </xf>
    <xf numFmtId="165" fontId="31" fillId="0" borderId="0" xfId="87" quotePrefix="1" applyNumberFormat="1" applyFont="1" applyAlignment="1">
      <alignment horizontal="right" vertical="center"/>
    </xf>
    <xf numFmtId="170" fontId="31" fillId="0" borderId="0" xfId="241" applyNumberFormat="1" applyFont="1" applyAlignment="1">
      <alignment vertical="center"/>
    </xf>
    <xf numFmtId="0" fontId="48" fillId="0" borderId="0" xfId="241" applyFont="1" applyAlignment="1">
      <alignment vertical="center"/>
    </xf>
    <xf numFmtId="0" fontId="31" fillId="0" borderId="0" xfId="241" applyFont="1" applyAlignment="1">
      <alignment vertical="center"/>
    </xf>
    <xf numFmtId="0" fontId="38" fillId="0" borderId="0" xfId="241" applyFont="1" applyAlignment="1">
      <alignment horizontal="center" vertical="center"/>
    </xf>
    <xf numFmtId="171" fontId="38" fillId="0" borderId="0" xfId="60" applyNumberFormat="1" applyFont="1" applyAlignment="1">
      <alignment horizontal="right" vertical="center"/>
    </xf>
    <xf numFmtId="165" fontId="38" fillId="0" borderId="0" xfId="60" applyNumberFormat="1" applyFont="1" applyAlignment="1">
      <alignment horizontal="right" vertical="center"/>
    </xf>
    <xf numFmtId="0" fontId="49" fillId="0" borderId="0" xfId="241" applyFont="1" applyAlignment="1">
      <alignment vertical="center"/>
    </xf>
    <xf numFmtId="171" fontId="38" fillId="0" borderId="0" xfId="87" applyNumberFormat="1" applyFont="1" applyAlignment="1">
      <alignment horizontal="right" vertical="center"/>
    </xf>
    <xf numFmtId="165" fontId="38" fillId="0" borderId="0" xfId="87" applyNumberFormat="1" applyFont="1" applyAlignment="1">
      <alignment horizontal="right" vertical="center"/>
    </xf>
    <xf numFmtId="0" fontId="38" fillId="0" borderId="0" xfId="241" applyFont="1" applyAlignment="1">
      <alignment vertical="center"/>
    </xf>
    <xf numFmtId="0" fontId="38" fillId="0" borderId="0" xfId="241" applyFont="1" applyAlignment="1">
      <alignment horizontal="left" vertical="center"/>
    </xf>
    <xf numFmtId="165" fontId="38" fillId="0" borderId="0" xfId="133" applyNumberFormat="1" applyFont="1" applyAlignment="1">
      <alignment horizontal="right" vertical="center"/>
    </xf>
    <xf numFmtId="171" fontId="38" fillId="0" borderId="12" xfId="87" applyNumberFormat="1" applyFont="1" applyBorder="1" applyAlignment="1">
      <alignment horizontal="right" vertical="center"/>
    </xf>
    <xf numFmtId="0" fontId="38" fillId="0" borderId="0" xfId="262" applyFont="1" applyAlignment="1">
      <alignment horizontal="center" vertical="center"/>
    </xf>
    <xf numFmtId="0" fontId="38" fillId="0" borderId="0" xfId="262" applyFont="1" applyAlignment="1">
      <alignment vertical="center"/>
    </xf>
    <xf numFmtId="0" fontId="38" fillId="0" borderId="0" xfId="262" applyFont="1" applyAlignment="1">
      <alignment horizontal="left" vertical="center"/>
    </xf>
    <xf numFmtId="0" fontId="38" fillId="0" borderId="0" xfId="262" quotePrefix="1" applyFont="1" applyAlignment="1">
      <alignment horizontal="center" vertical="center"/>
    </xf>
    <xf numFmtId="0" fontId="38" fillId="0" borderId="0" xfId="262" quotePrefix="1" applyFont="1" applyAlignment="1">
      <alignment horizontal="justify" vertical="center"/>
    </xf>
    <xf numFmtId="171" fontId="38" fillId="0" borderId="0" xfId="262" quotePrefix="1" applyNumberFormat="1" applyFont="1" applyAlignment="1">
      <alignment horizontal="justify" vertical="center"/>
    </xf>
    <xf numFmtId="171" fontId="38" fillId="0" borderId="0" xfId="262" quotePrefix="1" applyNumberFormat="1" applyFont="1" applyAlignment="1">
      <alignment horizontal="right" vertical="center"/>
    </xf>
    <xf numFmtId="170" fontId="31" fillId="0" borderId="0" xfId="241" applyNumberFormat="1" applyFont="1" applyAlignment="1">
      <alignment horizontal="left" vertical="center"/>
    </xf>
    <xf numFmtId="0" fontId="38" fillId="0" borderId="12" xfId="262" applyFont="1" applyBorder="1" applyAlignment="1">
      <alignment vertical="center"/>
    </xf>
    <xf numFmtId="0" fontId="38" fillId="0" borderId="12" xfId="262" applyFont="1" applyBorder="1" applyAlignment="1">
      <alignment horizontal="center" vertical="center"/>
    </xf>
    <xf numFmtId="0" fontId="49" fillId="0" borderId="12" xfId="262" quotePrefix="1" applyFont="1" applyBorder="1" applyAlignment="1">
      <alignment vertical="center"/>
    </xf>
    <xf numFmtId="171" fontId="49" fillId="0" borderId="12" xfId="262" quotePrefix="1" applyNumberFormat="1" applyFont="1" applyBorder="1" applyAlignment="1">
      <alignment vertical="center"/>
    </xf>
    <xf numFmtId="0" fontId="49" fillId="0" borderId="12" xfId="262" quotePrefix="1" applyFont="1" applyBorder="1" applyAlignment="1">
      <alignment horizontal="justify" vertical="center"/>
    </xf>
    <xf numFmtId="171" fontId="49" fillId="0" borderId="12" xfId="262" quotePrefix="1" applyNumberFormat="1" applyFont="1" applyBorder="1" applyAlignment="1">
      <alignment horizontal="justify" vertical="center"/>
    </xf>
    <xf numFmtId="171" fontId="31" fillId="0" borderId="12" xfId="87" applyNumberFormat="1" applyFont="1" applyBorder="1" applyAlignment="1">
      <alignment horizontal="right" vertical="center"/>
    </xf>
    <xf numFmtId="171" fontId="31" fillId="0" borderId="0" xfId="87" applyNumberFormat="1" applyFont="1" applyAlignment="1">
      <alignment horizontal="center" vertical="center"/>
    </xf>
    <xf numFmtId="171" fontId="31" fillId="0" borderId="0" xfId="86" applyNumberFormat="1" applyFont="1" applyFill="1" applyBorder="1" applyAlignment="1">
      <alignment horizontal="center" vertical="center"/>
    </xf>
    <xf numFmtId="171" fontId="31" fillId="0" borderId="0" xfId="86" applyNumberFormat="1" applyFont="1" applyFill="1" applyBorder="1" applyAlignment="1">
      <alignment horizontal="center" vertical="center"/>
    </xf>
    <xf numFmtId="0" fontId="49" fillId="0" borderId="0" xfId="241" quotePrefix="1" applyFont="1" applyAlignment="1">
      <alignment horizontal="justify" vertical="center"/>
    </xf>
    <xf numFmtId="0" fontId="49" fillId="0" borderId="0" xfId="241" quotePrefix="1" applyFont="1" applyAlignment="1">
      <alignment horizontal="center" vertical="center"/>
    </xf>
    <xf numFmtId="171" fontId="49" fillId="0" borderId="0" xfId="241" quotePrefix="1" applyNumberFormat="1" applyFont="1" applyAlignment="1">
      <alignment horizontal="justify" vertical="center"/>
    </xf>
    <xf numFmtId="0" fontId="49" fillId="0" borderId="0" xfId="0" applyFont="1" applyAlignment="1">
      <alignment vertical="center"/>
    </xf>
    <xf numFmtId="0" fontId="48" fillId="0" borderId="0" xfId="290" applyFont="1" applyAlignment="1">
      <alignment horizontal="left" vertical="center"/>
    </xf>
    <xf numFmtId="0" fontId="48" fillId="0" borderId="0" xfId="241" applyFont="1" applyAlignment="1">
      <alignment horizontal="left" vertical="center"/>
    </xf>
    <xf numFmtId="0" fontId="48" fillId="0" borderId="0" xfId="241" applyFont="1" applyAlignment="1">
      <alignment horizontal="center" vertical="center"/>
    </xf>
    <xf numFmtId="0" fontId="48" fillId="0" borderId="0" xfId="241" applyFont="1" applyAlignment="1">
      <alignment horizontal="centerContinuous" vertical="center"/>
    </xf>
    <xf numFmtId="171" fontId="48" fillId="0" borderId="0" xfId="69" applyNumberFormat="1" applyFont="1" applyFill="1" applyBorder="1" applyAlignment="1">
      <alignment horizontal="right" vertical="center"/>
    </xf>
    <xf numFmtId="0" fontId="48" fillId="0" borderId="12" xfId="241" applyFont="1" applyBorder="1" applyAlignment="1">
      <alignment horizontal="left" vertical="center"/>
    </xf>
    <xf numFmtId="0" fontId="48" fillId="0" borderId="12" xfId="241" applyFont="1" applyBorder="1" applyAlignment="1">
      <alignment horizontal="center" vertical="center"/>
    </xf>
    <xf numFmtId="0" fontId="48" fillId="0" borderId="12" xfId="241" applyFont="1" applyBorder="1" applyAlignment="1">
      <alignment horizontal="centerContinuous" vertical="center"/>
    </xf>
    <xf numFmtId="171" fontId="48" fillId="0" borderId="12" xfId="69" applyNumberFormat="1" applyFont="1" applyFill="1" applyBorder="1" applyAlignment="1">
      <alignment horizontal="right" vertical="center"/>
    </xf>
    <xf numFmtId="171" fontId="48" fillId="0" borderId="0" xfId="87" applyNumberFormat="1" applyFont="1" applyFill="1" applyBorder="1" applyAlignment="1">
      <alignment horizontal="center" vertical="center"/>
    </xf>
    <xf numFmtId="0" fontId="49" fillId="0" borderId="0" xfId="241" applyFont="1" applyAlignment="1">
      <alignment horizontal="center" vertical="center"/>
    </xf>
    <xf numFmtId="0" fontId="49" fillId="0" borderId="0" xfId="241" applyFont="1" applyAlignment="1">
      <alignment horizontal="left" vertical="center"/>
    </xf>
    <xf numFmtId="0" fontId="50" fillId="0" borderId="0" xfId="241" applyFont="1" applyAlignment="1">
      <alignment horizontal="center" vertical="center"/>
    </xf>
    <xf numFmtId="171" fontId="48" fillId="0" borderId="0" xfId="69" quotePrefix="1" applyNumberFormat="1" applyFont="1" applyFill="1" applyBorder="1" applyAlignment="1">
      <alignment horizontal="right" vertical="center"/>
    </xf>
    <xf numFmtId="171" fontId="49" fillId="0" borderId="0" xfId="69" applyNumberFormat="1" applyFont="1" applyFill="1" applyBorder="1" applyAlignment="1">
      <alignment horizontal="right" vertical="center"/>
    </xf>
    <xf numFmtId="171" fontId="49" fillId="0" borderId="0" xfId="69" applyNumberFormat="1" applyFont="1" applyFill="1" applyAlignment="1">
      <alignment horizontal="right" vertical="center"/>
    </xf>
    <xf numFmtId="171" fontId="48" fillId="0" borderId="12" xfId="69" quotePrefix="1" applyNumberFormat="1" applyFont="1" applyFill="1" applyBorder="1" applyAlignment="1">
      <alignment horizontal="right" vertical="center"/>
    </xf>
    <xf numFmtId="171" fontId="49" fillId="0" borderId="0" xfId="87" applyNumberFormat="1" applyFont="1" applyFill="1" applyBorder="1" applyAlignment="1">
      <alignment horizontal="right" vertical="center"/>
    </xf>
    <xf numFmtId="171" fontId="49" fillId="0" borderId="12" xfId="87" applyNumberFormat="1" applyFont="1" applyFill="1" applyBorder="1" applyAlignment="1">
      <alignment horizontal="right" vertical="center"/>
    </xf>
    <xf numFmtId="171" fontId="49" fillId="0" borderId="12" xfId="69" applyNumberFormat="1" applyFont="1" applyFill="1" applyBorder="1" applyAlignment="1">
      <alignment horizontal="right" vertical="center"/>
    </xf>
    <xf numFmtId="171" fontId="49" fillId="0" borderId="0" xfId="241" applyNumberFormat="1" applyFont="1" applyAlignment="1">
      <alignment vertical="center"/>
    </xf>
    <xf numFmtId="38" fontId="49" fillId="0" borderId="0" xfId="241" applyNumberFormat="1" applyFont="1" applyAlignment="1">
      <alignment horizontal="left" vertical="center"/>
    </xf>
    <xf numFmtId="171" fontId="49" fillId="0" borderId="0" xfId="87" applyNumberFormat="1" applyFont="1" applyFill="1" applyAlignment="1">
      <alignment horizontal="right" vertical="center"/>
    </xf>
    <xf numFmtId="38" fontId="48" fillId="0" borderId="0" xfId="241" applyNumberFormat="1" applyFont="1" applyAlignment="1">
      <alignment horizontal="left" vertical="center"/>
    </xf>
    <xf numFmtId="171" fontId="49" fillId="0" borderId="13" xfId="69" applyNumberFormat="1" applyFont="1" applyFill="1" applyBorder="1" applyAlignment="1">
      <alignment horizontal="right" vertical="center"/>
    </xf>
    <xf numFmtId="0" fontId="49" fillId="0" borderId="0" xfId="0" applyFont="1" applyAlignment="1">
      <alignment horizontal="left" vertical="center"/>
    </xf>
    <xf numFmtId="171" fontId="49" fillId="0" borderId="0" xfId="153" applyNumberFormat="1" applyFont="1" applyFill="1" applyBorder="1" applyAlignment="1">
      <alignment horizontal="right" vertical="center"/>
    </xf>
    <xf numFmtId="171" fontId="49" fillId="0" borderId="0" xfId="147" applyNumberFormat="1" applyFont="1" applyFill="1" applyBorder="1" applyAlignment="1">
      <alignment horizontal="right" vertical="center"/>
    </xf>
    <xf numFmtId="171" fontId="49" fillId="0" borderId="12" xfId="153" applyNumberFormat="1" applyFont="1" applyFill="1" applyBorder="1" applyAlignment="1">
      <alignment horizontal="right" vertical="center"/>
    </xf>
    <xf numFmtId="171" fontId="49" fillId="0" borderId="0" xfId="263" applyNumberFormat="1" applyFont="1" applyAlignment="1">
      <alignment horizontal="right" vertical="center"/>
    </xf>
    <xf numFmtId="171" fontId="49" fillId="0" borderId="12" xfId="147" applyNumberFormat="1" applyFont="1" applyFill="1" applyBorder="1" applyAlignment="1">
      <alignment horizontal="right" vertical="center"/>
    </xf>
    <xf numFmtId="185" fontId="49" fillId="0" borderId="0" xfId="69" applyNumberFormat="1" applyFont="1" applyFill="1" applyAlignment="1">
      <alignment horizontal="right" vertical="center"/>
    </xf>
    <xf numFmtId="185" fontId="49" fillId="0" borderId="0" xfId="147" applyNumberFormat="1" applyFont="1" applyFill="1" applyBorder="1" applyAlignment="1">
      <alignment horizontal="right" vertical="center"/>
    </xf>
    <xf numFmtId="0" fontId="48" fillId="0" borderId="0" xfId="241" applyFont="1"/>
    <xf numFmtId="171" fontId="48" fillId="0" borderId="0" xfId="69" applyNumberFormat="1" applyFont="1" applyFill="1" applyAlignment="1">
      <alignment horizontal="right" vertical="center"/>
    </xf>
    <xf numFmtId="171" fontId="48" fillId="0" borderId="1" xfId="69" applyNumberFormat="1" applyFont="1" applyFill="1" applyBorder="1" applyAlignment="1">
      <alignment horizontal="right" vertical="center"/>
    </xf>
    <xf numFmtId="0" fontId="49" fillId="0" borderId="0" xfId="290" applyFont="1" applyAlignment="1">
      <alignment vertical="center"/>
    </xf>
    <xf numFmtId="171" fontId="49" fillId="0" borderId="0" xfId="87" applyNumberFormat="1" applyFont="1" applyFill="1" applyBorder="1" applyAlignment="1">
      <alignment horizontal="right" vertical="top"/>
    </xf>
    <xf numFmtId="0" fontId="49" fillId="0" borderId="0" xfId="290" applyFont="1" applyAlignment="1">
      <alignment horizontal="left" vertical="center"/>
    </xf>
    <xf numFmtId="0" fontId="48" fillId="0" borderId="0" xfId="267" applyFont="1" applyAlignment="1">
      <alignment horizontal="left" vertical="center"/>
    </xf>
    <xf numFmtId="171" fontId="49" fillId="0" borderId="0" xfId="267" applyNumberFormat="1" applyFont="1" applyAlignment="1">
      <alignment vertical="center"/>
    </xf>
    <xf numFmtId="171" fontId="49" fillId="0" borderId="0" xfId="267" applyNumberFormat="1" applyFont="1" applyAlignment="1">
      <alignment horizontal="right" vertical="center"/>
    </xf>
    <xf numFmtId="171" fontId="49" fillId="0" borderId="0" xfId="133" applyNumberFormat="1" applyFont="1" applyFill="1" applyBorder="1" applyAlignment="1">
      <alignment horizontal="right" vertical="center"/>
    </xf>
    <xf numFmtId="0" fontId="49" fillId="0" borderId="0" xfId="267" applyFont="1" applyAlignment="1">
      <alignment vertical="center"/>
    </xf>
    <xf numFmtId="0" fontId="49" fillId="0" borderId="0" xfId="267" applyFont="1" applyAlignment="1">
      <alignment horizontal="left" vertical="center"/>
    </xf>
    <xf numFmtId="171" fontId="49" fillId="0" borderId="12" xfId="133" applyNumberFormat="1" applyFont="1" applyFill="1" applyBorder="1" applyAlignment="1">
      <alignment horizontal="right" vertical="center"/>
    </xf>
    <xf numFmtId="0" fontId="48" fillId="0" borderId="0" xfId="0" applyFont="1" applyAlignment="1">
      <alignment vertical="center"/>
    </xf>
    <xf numFmtId="166" fontId="49" fillId="0" borderId="0" xfId="60" applyFont="1" applyFill="1" applyAlignment="1">
      <alignment vertical="center"/>
    </xf>
    <xf numFmtId="0" fontId="48" fillId="0" borderId="0" xfId="0" applyFont="1" applyAlignment="1">
      <alignment horizontal="left" vertical="center"/>
    </xf>
    <xf numFmtId="171" fontId="49" fillId="0" borderId="0" xfId="60" applyNumberFormat="1" applyFont="1" applyFill="1" applyBorder="1" applyAlignment="1">
      <alignment horizontal="right" vertical="center"/>
    </xf>
    <xf numFmtId="171" fontId="49" fillId="0" borderId="13" xfId="165" applyNumberFormat="1" applyFont="1" applyFill="1" applyBorder="1" applyAlignment="1">
      <alignment horizontal="right" vertical="center"/>
    </xf>
    <xf numFmtId="171" fontId="49" fillId="0" borderId="0" xfId="165" applyNumberFormat="1" applyFont="1" applyFill="1" applyBorder="1" applyAlignment="1">
      <alignment horizontal="right" vertical="center"/>
    </xf>
    <xf numFmtId="185" fontId="49" fillId="0" borderId="0" xfId="69" applyNumberFormat="1" applyFont="1" applyFill="1" applyBorder="1" applyAlignment="1">
      <alignment horizontal="right" vertical="center"/>
    </xf>
    <xf numFmtId="170" fontId="38" fillId="0" borderId="0" xfId="241" applyNumberFormat="1" applyFont="1" applyAlignment="1">
      <alignment vertical="center"/>
    </xf>
    <xf numFmtId="171" fontId="38" fillId="0" borderId="0" xfId="369" applyNumberFormat="1" applyFont="1" applyFill="1" applyAlignment="1">
      <alignment horizontal="right" vertical="center"/>
    </xf>
    <xf numFmtId="171" fontId="38" fillId="0" borderId="0" xfId="241" applyNumberFormat="1" applyFont="1" applyAlignment="1">
      <alignment horizontal="right" vertical="center"/>
    </xf>
    <xf numFmtId="171" fontId="31" fillId="0" borderId="0" xfId="369" applyNumberFormat="1" applyFont="1" applyFill="1" applyBorder="1" applyAlignment="1">
      <alignment horizontal="right" vertical="center"/>
    </xf>
    <xf numFmtId="171" fontId="31" fillId="0" borderId="0" xfId="369" applyNumberFormat="1" applyFont="1" applyFill="1" applyAlignment="1">
      <alignment horizontal="right" vertical="center"/>
    </xf>
    <xf numFmtId="170" fontId="31" fillId="0" borderId="12" xfId="241" applyNumberFormat="1" applyFont="1" applyBorder="1" applyAlignment="1">
      <alignment horizontal="left" vertical="center"/>
    </xf>
    <xf numFmtId="171" fontId="31" fillId="0" borderId="12" xfId="369" applyNumberFormat="1" applyFont="1" applyFill="1" applyBorder="1" applyAlignment="1">
      <alignment horizontal="right" vertical="center"/>
    </xf>
    <xf numFmtId="171" fontId="38" fillId="0" borderId="12" xfId="241" applyNumberFormat="1" applyFont="1" applyBorder="1" applyAlignment="1">
      <alignment horizontal="right" vertical="center"/>
    </xf>
    <xf numFmtId="171" fontId="48" fillId="0" borderId="12" xfId="241" applyNumberFormat="1" applyFont="1" applyBorder="1" applyAlignment="1">
      <alignment horizontal="right" vertical="center"/>
    </xf>
    <xf numFmtId="171" fontId="31" fillId="0" borderId="0" xfId="290" applyNumberFormat="1" applyFont="1" applyAlignment="1">
      <alignment vertical="center"/>
    </xf>
    <xf numFmtId="171" fontId="31" fillId="0" borderId="0" xfId="290" applyNumberFormat="1" applyFont="1" applyAlignment="1">
      <alignment horizontal="center" vertical="center"/>
    </xf>
    <xf numFmtId="171" fontId="31" fillId="0" borderId="0" xfId="290" applyNumberFormat="1" applyFont="1" applyAlignment="1">
      <alignment horizontal="right" vertical="center"/>
    </xf>
    <xf numFmtId="171" fontId="31" fillId="0" borderId="0" xfId="241" applyNumberFormat="1" applyFont="1" applyAlignment="1">
      <alignment horizontal="right" vertical="center"/>
    </xf>
    <xf numFmtId="170" fontId="31" fillId="0" borderId="0" xfId="241" applyNumberFormat="1" applyFont="1" applyAlignment="1">
      <alignment horizontal="center" vertical="center"/>
    </xf>
    <xf numFmtId="171" fontId="31" fillId="0" borderId="0" xfId="369" quotePrefix="1" applyNumberFormat="1" applyFont="1" applyFill="1" applyBorder="1" applyAlignment="1">
      <alignment horizontal="right" vertical="center"/>
    </xf>
    <xf numFmtId="171" fontId="31" fillId="0" borderId="0" xfId="241" applyNumberFormat="1" applyFont="1" applyAlignment="1">
      <alignment vertical="center"/>
    </xf>
    <xf numFmtId="171" fontId="31" fillId="0" borderId="0" xfId="241" applyNumberFormat="1" applyFont="1" applyAlignment="1">
      <alignment horizontal="center" vertical="center"/>
    </xf>
    <xf numFmtId="171" fontId="31" fillId="0" borderId="0" xfId="369" applyNumberFormat="1" applyFont="1" applyFill="1" applyBorder="1" applyAlignment="1">
      <alignment horizontal="right" vertical="center" wrapText="1"/>
    </xf>
    <xf numFmtId="170" fontId="31" fillId="0" borderId="0" xfId="241" applyNumberFormat="1" applyFont="1" applyAlignment="1">
      <alignment horizontal="right" vertical="center"/>
    </xf>
    <xf numFmtId="171" fontId="31" fillId="0" borderId="12" xfId="241" applyNumberFormat="1" applyFont="1" applyBorder="1" applyAlignment="1">
      <alignment horizontal="right" vertical="center"/>
    </xf>
    <xf numFmtId="171" fontId="31" fillId="0" borderId="12" xfId="369" applyNumberFormat="1" applyFont="1" applyFill="1" applyBorder="1" applyAlignment="1">
      <alignment horizontal="right" vertical="center" wrapText="1"/>
    </xf>
    <xf numFmtId="170" fontId="38" fillId="0" borderId="0" xfId="241" applyNumberFormat="1" applyFont="1" applyAlignment="1">
      <alignment horizontal="left" vertical="center"/>
    </xf>
    <xf numFmtId="171" fontId="38" fillId="0" borderId="0" xfId="369" applyNumberFormat="1" applyFont="1" applyFill="1" applyBorder="1" applyAlignment="1">
      <alignment horizontal="right" vertical="center"/>
    </xf>
    <xf numFmtId="171" fontId="38" fillId="0" borderId="12" xfId="60" applyNumberFormat="1" applyFont="1" applyFill="1" applyBorder="1" applyAlignment="1">
      <alignment horizontal="right" vertical="center"/>
    </xf>
    <xf numFmtId="171" fontId="38" fillId="0" borderId="12" xfId="369" applyNumberFormat="1" applyFont="1" applyFill="1" applyBorder="1" applyAlignment="1">
      <alignment horizontal="right" vertical="center"/>
    </xf>
    <xf numFmtId="171" fontId="38" fillId="0" borderId="0" xfId="369" quotePrefix="1" applyNumberFormat="1" applyFont="1" applyFill="1" applyBorder="1" applyAlignment="1">
      <alignment horizontal="right" vertical="center"/>
    </xf>
    <xf numFmtId="170" fontId="51" fillId="0" borderId="0" xfId="241" applyNumberFormat="1" applyFont="1" applyAlignment="1">
      <alignment horizontal="left" vertical="center"/>
    </xf>
    <xf numFmtId="171" fontId="52" fillId="0" borderId="0" xfId="60" applyNumberFormat="1" applyFont="1" applyFill="1" applyBorder="1" applyAlignment="1">
      <alignment horizontal="right" vertical="center"/>
    </xf>
    <xf numFmtId="170" fontId="52" fillId="0" borderId="0" xfId="241" applyNumberFormat="1" applyFont="1" applyAlignment="1">
      <alignment vertical="center"/>
    </xf>
    <xf numFmtId="171" fontId="38" fillId="0" borderId="1" xfId="369" applyNumberFormat="1" applyFont="1" applyFill="1" applyBorder="1" applyAlignment="1">
      <alignment horizontal="right" vertical="center"/>
    </xf>
    <xf numFmtId="171" fontId="38" fillId="0" borderId="1" xfId="241" applyNumberFormat="1" applyFont="1" applyBorder="1" applyAlignment="1">
      <alignment horizontal="right" vertical="center"/>
    </xf>
    <xf numFmtId="170" fontId="38" fillId="0" borderId="12" xfId="241" applyNumberFormat="1" applyFont="1" applyBorder="1" applyAlignment="1">
      <alignment horizontal="left" vertical="center"/>
    </xf>
    <xf numFmtId="170" fontId="49" fillId="0" borderId="0" xfId="241" applyNumberFormat="1" applyFont="1" applyAlignment="1">
      <alignment vertical="center"/>
    </xf>
    <xf numFmtId="171" fontId="49" fillId="0" borderId="0" xfId="369" applyNumberFormat="1" applyFont="1" applyFill="1" applyAlignment="1">
      <alignment horizontal="right" vertical="center"/>
    </xf>
    <xf numFmtId="170" fontId="49" fillId="0" borderId="0" xfId="0" applyNumberFormat="1" applyFont="1" applyAlignment="1">
      <alignment vertical="center"/>
    </xf>
    <xf numFmtId="170" fontId="48" fillId="0" borderId="0" xfId="241" applyNumberFormat="1" applyFont="1" applyAlignment="1">
      <alignment horizontal="left" vertical="center"/>
    </xf>
    <xf numFmtId="170" fontId="48" fillId="0" borderId="0" xfId="241" applyNumberFormat="1" applyFont="1" applyAlignment="1">
      <alignment horizontal="center" vertical="center"/>
    </xf>
    <xf numFmtId="171" fontId="48" fillId="0" borderId="0" xfId="369" applyNumberFormat="1" applyFont="1" applyFill="1" applyBorder="1" applyAlignment="1">
      <alignment horizontal="right" vertical="center"/>
    </xf>
    <xf numFmtId="171" fontId="48" fillId="0" borderId="0" xfId="369" applyNumberFormat="1" applyFont="1" applyFill="1" applyAlignment="1">
      <alignment horizontal="right" vertical="center"/>
    </xf>
    <xf numFmtId="170" fontId="48" fillId="0" borderId="12" xfId="241" applyNumberFormat="1" applyFont="1" applyBorder="1" applyAlignment="1">
      <alignment horizontal="left" vertical="center"/>
    </xf>
    <xf numFmtId="171" fontId="48" fillId="0" borderId="12" xfId="369" applyNumberFormat="1" applyFont="1" applyFill="1" applyBorder="1" applyAlignment="1">
      <alignment horizontal="right" vertical="center"/>
    </xf>
    <xf numFmtId="170" fontId="48" fillId="0" borderId="1" xfId="241" applyNumberFormat="1" applyFont="1" applyBorder="1" applyAlignment="1">
      <alignment vertical="center"/>
    </xf>
    <xf numFmtId="170" fontId="48" fillId="0" borderId="1" xfId="241" applyNumberFormat="1" applyFont="1" applyBorder="1" applyAlignment="1">
      <alignment horizontal="center" vertical="center"/>
    </xf>
    <xf numFmtId="171" fontId="49" fillId="0" borderId="1" xfId="241" applyNumberFormat="1" applyFont="1" applyBorder="1" applyAlignment="1">
      <alignment horizontal="right" vertical="center"/>
    </xf>
    <xf numFmtId="170" fontId="48" fillId="0" borderId="0" xfId="241" applyNumberFormat="1" applyFont="1" applyAlignment="1">
      <alignment vertical="center"/>
    </xf>
    <xf numFmtId="171" fontId="49" fillId="0" borderId="0" xfId="241" applyNumberFormat="1" applyFont="1" applyAlignment="1">
      <alignment horizontal="right" vertical="center"/>
    </xf>
    <xf numFmtId="171" fontId="49" fillId="0" borderId="12" xfId="241" applyNumberFormat="1" applyFont="1" applyBorder="1" applyAlignment="1">
      <alignment horizontal="right" vertical="center"/>
    </xf>
    <xf numFmtId="170" fontId="50" fillId="0" borderId="0" xfId="241" applyNumberFormat="1" applyFont="1" applyAlignment="1">
      <alignment horizontal="center" vertical="center"/>
    </xf>
    <xf numFmtId="171" fontId="48" fillId="0" borderId="0" xfId="241" applyNumberFormat="1" applyFont="1" applyAlignment="1">
      <alignment horizontal="right" vertical="center"/>
    </xf>
    <xf numFmtId="171" fontId="48" fillId="0" borderId="0" xfId="369" quotePrefix="1" applyNumberFormat="1" applyFont="1" applyFill="1" applyBorder="1" applyAlignment="1">
      <alignment horizontal="right" vertical="center"/>
    </xf>
    <xf numFmtId="171" fontId="48" fillId="0" borderId="0" xfId="241" applyNumberFormat="1" applyFont="1" applyAlignment="1">
      <alignment vertical="center"/>
    </xf>
    <xf numFmtId="170" fontId="48" fillId="0" borderId="0" xfId="0" applyNumberFormat="1" applyFont="1" applyAlignment="1">
      <alignment horizontal="right" vertical="center"/>
    </xf>
    <xf numFmtId="170" fontId="48" fillId="0" borderId="0" xfId="369" applyNumberFormat="1" applyFont="1" applyFill="1" applyBorder="1" applyAlignment="1">
      <alignment horizontal="right" vertical="center"/>
    </xf>
    <xf numFmtId="170" fontId="48" fillId="0" borderId="0" xfId="0" applyNumberFormat="1" applyFont="1" applyAlignment="1">
      <alignment horizontal="center" vertical="center"/>
    </xf>
    <xf numFmtId="171" fontId="48" fillId="0" borderId="0" xfId="0" applyNumberFormat="1" applyFont="1" applyAlignment="1">
      <alignment horizontal="right" vertical="center"/>
    </xf>
    <xf numFmtId="171" fontId="48" fillId="0" borderId="0" xfId="369" applyNumberFormat="1" applyFont="1" applyFill="1" applyBorder="1" applyAlignment="1">
      <alignment horizontal="right" vertical="center" wrapText="1"/>
    </xf>
    <xf numFmtId="171" fontId="48" fillId="0" borderId="0" xfId="241" applyNumberFormat="1" applyFont="1" applyAlignment="1">
      <alignment horizontal="center" vertical="center"/>
    </xf>
    <xf numFmtId="171" fontId="48" fillId="0" borderId="12" xfId="0" applyNumberFormat="1" applyFont="1" applyBorder="1" applyAlignment="1">
      <alignment horizontal="right" vertical="center"/>
    </xf>
    <xf numFmtId="170" fontId="49" fillId="0" borderId="0" xfId="241" applyNumberFormat="1" applyFont="1" applyAlignment="1">
      <alignment horizontal="center" vertical="center"/>
    </xf>
    <xf numFmtId="171" fontId="49" fillId="0" borderId="0" xfId="369" applyNumberFormat="1" applyFont="1" applyFill="1" applyBorder="1" applyAlignment="1">
      <alignment horizontal="right" vertical="center"/>
    </xf>
    <xf numFmtId="170" fontId="49" fillId="0" borderId="0" xfId="241" applyNumberFormat="1" applyFont="1" applyAlignment="1">
      <alignment horizontal="left" vertical="center"/>
    </xf>
    <xf numFmtId="170" fontId="49" fillId="0" borderId="0" xfId="0" applyNumberFormat="1" applyFont="1" applyAlignment="1">
      <alignment horizontal="left" vertical="center"/>
    </xf>
    <xf numFmtId="171" fontId="49" fillId="0" borderId="12" xfId="369" applyNumberFormat="1" applyFont="1" applyFill="1" applyBorder="1" applyAlignment="1">
      <alignment horizontal="right" vertical="center"/>
    </xf>
    <xf numFmtId="171" fontId="49" fillId="0" borderId="13" xfId="369" applyNumberFormat="1" applyFont="1" applyFill="1" applyBorder="1" applyAlignment="1">
      <alignment horizontal="right" vertical="center"/>
    </xf>
    <xf numFmtId="186" fontId="38" fillId="0" borderId="12" xfId="20" applyNumberFormat="1" applyFont="1" applyFill="1" applyBorder="1" applyAlignment="1">
      <alignment horizontal="right" vertical="center"/>
    </xf>
    <xf numFmtId="171" fontId="49" fillId="0" borderId="1" xfId="369" applyNumberFormat="1" applyFont="1" applyFill="1" applyBorder="1" applyAlignment="1">
      <alignment horizontal="right" vertical="center"/>
    </xf>
    <xf numFmtId="170" fontId="49" fillId="0" borderId="12" xfId="241" applyNumberFormat="1" applyFont="1" applyBorder="1" applyAlignment="1">
      <alignment vertical="center"/>
    </xf>
    <xf numFmtId="0" fontId="49" fillId="0" borderId="0" xfId="263" applyFont="1" applyAlignment="1">
      <alignment horizontal="center" vertical="center"/>
    </xf>
    <xf numFmtId="0" fontId="49" fillId="0" borderId="0" xfId="263" applyFont="1" applyAlignment="1">
      <alignment vertical="center"/>
    </xf>
    <xf numFmtId="171" fontId="49" fillId="0" borderId="0" xfId="60" applyNumberFormat="1" applyFont="1" applyAlignment="1">
      <alignment horizontal="right" vertical="center"/>
    </xf>
    <xf numFmtId="0" fontId="48" fillId="0" borderId="0" xfId="263" applyFont="1" applyAlignment="1">
      <alignment horizontal="center" vertical="center"/>
    </xf>
    <xf numFmtId="0" fontId="48" fillId="0" borderId="0" xfId="263" applyFont="1" applyAlignment="1">
      <alignment horizontal="centerContinuous" vertical="center"/>
    </xf>
    <xf numFmtId="171" fontId="48" fillId="0" borderId="0" xfId="60" applyNumberFormat="1" applyFont="1" applyAlignment="1">
      <alignment horizontal="right" vertical="center"/>
    </xf>
    <xf numFmtId="0" fontId="48" fillId="0" borderId="12" xfId="263" applyFont="1" applyBorder="1" applyAlignment="1">
      <alignment horizontal="center" vertical="center"/>
    </xf>
    <xf numFmtId="0" fontId="48" fillId="0" borderId="12" xfId="263" applyFont="1" applyBorder="1" applyAlignment="1">
      <alignment horizontal="centerContinuous" vertical="center"/>
    </xf>
    <xf numFmtId="171" fontId="48" fillId="0" borderId="1" xfId="60" applyNumberFormat="1" applyFont="1" applyBorder="1" applyAlignment="1">
      <alignment horizontal="right" vertical="center"/>
    </xf>
    <xf numFmtId="171" fontId="48" fillId="0" borderId="0" xfId="60" quotePrefix="1" applyNumberFormat="1" applyFont="1" applyAlignment="1">
      <alignment horizontal="right" vertical="center"/>
    </xf>
    <xf numFmtId="170" fontId="48" fillId="0" borderId="12" xfId="60" applyNumberFormat="1" applyFont="1" applyBorder="1" applyAlignment="1">
      <alignment horizontal="center" vertical="center"/>
    </xf>
    <xf numFmtId="0" fontId="50" fillId="0" borderId="0" xfId="263" applyFont="1" applyAlignment="1">
      <alignment horizontal="center" vertical="center"/>
    </xf>
    <xf numFmtId="171" fontId="48" fillId="0" borderId="12" xfId="60" quotePrefix="1" applyNumberFormat="1" applyFont="1" applyBorder="1" applyAlignment="1">
      <alignment horizontal="right" vertical="center"/>
    </xf>
    <xf numFmtId="171" fontId="49" fillId="0" borderId="0" xfId="263" applyNumberFormat="1" applyFont="1" applyAlignment="1">
      <alignment horizontal="right" vertical="center" wrapText="1"/>
    </xf>
    <xf numFmtId="171" fontId="49" fillId="0" borderId="12" xfId="263" applyNumberFormat="1" applyFont="1" applyBorder="1" applyAlignment="1">
      <alignment horizontal="right" vertical="center" wrapText="1"/>
    </xf>
    <xf numFmtId="171" fontId="49" fillId="0" borderId="12" xfId="60" applyNumberFormat="1" applyFont="1" applyBorder="1" applyAlignment="1">
      <alignment horizontal="right" vertical="center"/>
    </xf>
    <xf numFmtId="0" fontId="50" fillId="0" borderId="12" xfId="263" applyFont="1" applyBorder="1" applyAlignment="1">
      <alignment horizontal="center" vertical="center"/>
    </xf>
    <xf numFmtId="170" fontId="49" fillId="0" borderId="0" xfId="263" applyNumberFormat="1" applyFont="1" applyAlignment="1">
      <alignment horizontal="center" vertical="center"/>
    </xf>
    <xf numFmtId="171" fontId="49" fillId="0" borderId="0" xfId="60" quotePrefix="1" applyNumberFormat="1" applyFont="1" applyAlignment="1">
      <alignment horizontal="right" vertical="center"/>
    </xf>
    <xf numFmtId="171" fontId="49" fillId="0" borderId="0" xfId="263" applyNumberFormat="1" applyFont="1" applyAlignment="1">
      <alignment vertical="center"/>
    </xf>
    <xf numFmtId="171" fontId="49" fillId="0" borderId="13" xfId="60" applyNumberFormat="1" applyFont="1" applyBorder="1" applyAlignment="1">
      <alignment horizontal="right" vertical="center"/>
    </xf>
    <xf numFmtId="170" fontId="48" fillId="0" borderId="0" xfId="0" applyNumberFormat="1" applyFont="1" applyAlignment="1">
      <alignment horizontal="left" vertical="center"/>
    </xf>
    <xf numFmtId="170" fontId="48" fillId="0" borderId="0" xfId="0" applyNumberFormat="1" applyFont="1" applyAlignment="1">
      <alignment vertical="center"/>
    </xf>
    <xf numFmtId="0" fontId="48" fillId="0" borderId="0" xfId="0" applyFont="1" applyAlignment="1">
      <alignment horizontal="center" vertical="center"/>
    </xf>
    <xf numFmtId="187" fontId="48" fillId="0" borderId="0" xfId="0" applyNumberFormat="1" applyFont="1" applyAlignment="1">
      <alignment horizontal="right" vertical="center"/>
    </xf>
    <xf numFmtId="187" fontId="48" fillId="0" borderId="0" xfId="0" applyNumberFormat="1" applyFont="1" applyAlignment="1">
      <alignment vertical="center"/>
    </xf>
    <xf numFmtId="0" fontId="49" fillId="0" borderId="0" xfId="0" applyFont="1" applyAlignment="1">
      <alignment horizontal="center" vertical="center"/>
    </xf>
    <xf numFmtId="187" fontId="49" fillId="0" borderId="0" xfId="0" applyNumberFormat="1" applyFont="1" applyAlignment="1">
      <alignment horizontal="right" vertical="center"/>
    </xf>
    <xf numFmtId="0" fontId="49" fillId="0" borderId="0" xfId="0" quotePrefix="1" applyFont="1" applyAlignment="1">
      <alignment horizontal="left" vertical="center"/>
    </xf>
    <xf numFmtId="187" fontId="49" fillId="0" borderId="16" xfId="0" applyNumberFormat="1" applyFont="1" applyBorder="1" applyAlignment="1">
      <alignment horizontal="right" vertical="center"/>
    </xf>
    <xf numFmtId="0" fontId="49" fillId="0" borderId="0" xfId="0" applyFont="1" applyAlignment="1">
      <alignment horizontal="center" vertical="center" wrapText="1"/>
    </xf>
    <xf numFmtId="187" fontId="49" fillId="0" borderId="17" xfId="0" applyNumberFormat="1" applyFont="1" applyBorder="1" applyAlignment="1">
      <alignment horizontal="right" vertical="center"/>
    </xf>
    <xf numFmtId="171" fontId="38" fillId="0" borderId="0" xfId="60" applyNumberFormat="1" applyFont="1" applyBorder="1" applyAlignment="1">
      <alignment horizontal="right" vertical="center"/>
    </xf>
    <xf numFmtId="171" fontId="38" fillId="0" borderId="0" xfId="87" applyNumberFormat="1" applyFont="1" applyBorder="1" applyAlignment="1">
      <alignment horizontal="right" vertical="center"/>
    </xf>
    <xf numFmtId="165" fontId="38" fillId="0" borderId="0" xfId="87" applyNumberFormat="1" applyFont="1" applyBorder="1" applyAlignment="1">
      <alignment horizontal="right" vertical="center"/>
    </xf>
    <xf numFmtId="37" fontId="49" fillId="0" borderId="0" xfId="0" applyNumberFormat="1" applyFont="1" applyAlignment="1">
      <alignment horizontal="center" vertical="center"/>
    </xf>
    <xf numFmtId="187" fontId="49" fillId="0" borderId="0" xfId="0" applyNumberFormat="1" applyFont="1" applyAlignment="1">
      <alignment vertical="center"/>
    </xf>
    <xf numFmtId="0" fontId="49" fillId="0" borderId="0" xfId="0" applyFont="1" applyAlignment="1">
      <alignment horizontal="left" vertical="center" wrapText="1"/>
    </xf>
    <xf numFmtId="0" fontId="53" fillId="0" borderId="0" xfId="0" applyFont="1" applyAlignment="1">
      <alignment horizontal="center" vertical="center"/>
    </xf>
    <xf numFmtId="0" fontId="54" fillId="0" borderId="0" xfId="0" applyFont="1" applyAlignment="1">
      <alignment horizontal="center" vertical="center"/>
    </xf>
    <xf numFmtId="16" fontId="49" fillId="0" borderId="0" xfId="241" quotePrefix="1" applyNumberFormat="1" applyFont="1" applyAlignment="1">
      <alignment horizontal="center" vertical="center"/>
    </xf>
    <xf numFmtId="0" fontId="48" fillId="0" borderId="0" xfId="241" applyFont="1" applyBorder="1" applyAlignment="1">
      <alignment horizontal="center" vertical="center"/>
    </xf>
    <xf numFmtId="171" fontId="48" fillId="0" borderId="12" xfId="69" applyNumberFormat="1" applyFont="1" applyFill="1" applyBorder="1" applyAlignment="1">
      <alignment horizontal="right" vertical="center"/>
    </xf>
    <xf numFmtId="170" fontId="48" fillId="0" borderId="0" xfId="60" applyNumberFormat="1" applyFont="1" applyBorder="1" applyAlignment="1">
      <alignment horizontal="center" vertical="center"/>
    </xf>
    <xf numFmtId="0" fontId="49" fillId="0" borderId="0" xfId="241" applyFont="1" applyBorder="1" applyAlignment="1">
      <alignment horizontal="center" vertical="center"/>
    </xf>
    <xf numFmtId="0" fontId="49" fillId="0" borderId="0" xfId="241" applyFont="1" applyBorder="1" applyAlignment="1">
      <alignment vertical="center"/>
    </xf>
    <xf numFmtId="0" fontId="48" fillId="0" borderId="0" xfId="241" applyFont="1" applyBorder="1" applyAlignment="1">
      <alignment vertical="center"/>
    </xf>
    <xf numFmtId="0" fontId="48" fillId="0" borderId="0" xfId="267" applyFont="1" applyBorder="1" applyAlignment="1">
      <alignment horizontal="left" vertical="center"/>
    </xf>
    <xf numFmtId="171" fontId="49" fillId="0" borderId="0" xfId="267" applyNumberFormat="1" applyFont="1" applyBorder="1" applyAlignment="1">
      <alignment vertical="center"/>
    </xf>
    <xf numFmtId="171" fontId="49" fillId="0" borderId="0" xfId="267" applyNumberFormat="1" applyFont="1" applyBorder="1" applyAlignment="1">
      <alignment horizontal="right" vertical="center"/>
    </xf>
    <xf numFmtId="0" fontId="49" fillId="0" borderId="0" xfId="267" applyFont="1" applyBorder="1" applyAlignment="1">
      <alignment vertical="center"/>
    </xf>
    <xf numFmtId="0" fontId="49" fillId="0" borderId="0" xfId="267" applyFont="1" applyBorder="1" applyAlignment="1">
      <alignment horizontal="left" vertical="center"/>
    </xf>
    <xf numFmtId="171" fontId="31" fillId="11" borderId="0" xfId="87" quotePrefix="1" applyNumberFormat="1" applyFont="1" applyFill="1" applyAlignment="1">
      <alignment horizontal="right" vertical="center"/>
    </xf>
    <xf numFmtId="187" fontId="48" fillId="11" borderId="0" xfId="0" applyNumberFormat="1" applyFont="1" applyFill="1" applyAlignment="1">
      <alignment horizontal="right" vertical="center"/>
    </xf>
    <xf numFmtId="187" fontId="49" fillId="11" borderId="0" xfId="0" applyNumberFormat="1" applyFont="1" applyFill="1" applyAlignment="1">
      <alignment horizontal="right" vertical="center"/>
    </xf>
    <xf numFmtId="187" fontId="49" fillId="11" borderId="16" xfId="0" applyNumberFormat="1" applyFont="1" applyFill="1" applyBorder="1" applyAlignment="1">
      <alignment horizontal="right" vertical="center"/>
    </xf>
    <xf numFmtId="187" fontId="49" fillId="11" borderId="17" xfId="0" applyNumberFormat="1" applyFont="1" applyFill="1" applyBorder="1" applyAlignment="1">
      <alignment horizontal="right" vertical="center"/>
    </xf>
    <xf numFmtId="187" fontId="48" fillId="11" borderId="0" xfId="0" applyNumberFormat="1" applyFont="1" applyFill="1" applyAlignment="1">
      <alignment vertical="center"/>
    </xf>
    <xf numFmtId="171" fontId="31" fillId="11" borderId="0" xfId="20" quotePrefix="1" applyNumberFormat="1" applyFont="1" applyFill="1" applyAlignment="1">
      <alignment horizontal="right" vertical="center"/>
    </xf>
    <xf numFmtId="0" fontId="49" fillId="11" borderId="0" xfId="0" applyFont="1" applyFill="1" applyAlignment="1">
      <alignment vertical="center"/>
    </xf>
    <xf numFmtId="187" fontId="49" fillId="11" borderId="0" xfId="0" applyNumberFormat="1" applyFont="1" applyFill="1" applyAlignment="1">
      <alignment vertical="center"/>
    </xf>
    <xf numFmtId="171" fontId="49" fillId="11" borderId="0" xfId="69" applyNumberFormat="1" applyFont="1" applyFill="1" applyBorder="1" applyAlignment="1">
      <alignment horizontal="right" vertical="center"/>
    </xf>
    <xf numFmtId="171" fontId="49" fillId="11" borderId="0" xfId="69" applyNumberFormat="1" applyFont="1" applyFill="1" applyAlignment="1">
      <alignment horizontal="right" vertical="center"/>
    </xf>
    <xf numFmtId="171" fontId="49" fillId="11" borderId="0" xfId="87" applyNumberFormat="1" applyFont="1" applyFill="1" applyBorder="1" applyAlignment="1">
      <alignment horizontal="right" vertical="center"/>
    </xf>
    <xf numFmtId="171" fontId="49" fillId="11" borderId="12" xfId="87" applyNumberFormat="1" applyFont="1" applyFill="1" applyBorder="1" applyAlignment="1">
      <alignment horizontal="right" vertical="center"/>
    </xf>
    <xf numFmtId="171" fontId="49" fillId="11" borderId="12" xfId="69" applyNumberFormat="1" applyFont="1" applyFill="1" applyBorder="1" applyAlignment="1">
      <alignment horizontal="right" vertical="center"/>
    </xf>
    <xf numFmtId="171" fontId="49" fillId="11" borderId="0" xfId="241" applyNumberFormat="1" applyFont="1" applyFill="1" applyAlignment="1">
      <alignment vertical="center"/>
    </xf>
    <xf numFmtId="171" fontId="49" fillId="11" borderId="0" xfId="87" applyNumberFormat="1" applyFont="1" applyFill="1" applyAlignment="1">
      <alignment horizontal="right" vertical="center"/>
    </xf>
    <xf numFmtId="171" fontId="48" fillId="11" borderId="0" xfId="69" quotePrefix="1" applyNumberFormat="1" applyFont="1" applyFill="1" applyBorder="1" applyAlignment="1">
      <alignment horizontal="right" vertical="center"/>
    </xf>
    <xf numFmtId="171" fontId="49" fillId="11" borderId="0" xfId="87" applyNumberFormat="1" applyFont="1" applyFill="1" applyBorder="1" applyAlignment="1">
      <alignment horizontal="right" vertical="top"/>
    </xf>
    <xf numFmtId="171" fontId="49" fillId="11" borderId="0" xfId="267" applyNumberFormat="1" applyFont="1" applyFill="1" applyAlignment="1">
      <alignment vertical="center"/>
    </xf>
    <xf numFmtId="171" fontId="49" fillId="11" borderId="12" xfId="133" applyNumberFormat="1" applyFont="1" applyFill="1" applyBorder="1" applyAlignment="1">
      <alignment horizontal="right" vertical="center"/>
    </xf>
    <xf numFmtId="171" fontId="49" fillId="11" borderId="0" xfId="133" applyNumberFormat="1" applyFont="1" applyFill="1" applyBorder="1" applyAlignment="1">
      <alignment horizontal="right" vertical="center"/>
    </xf>
    <xf numFmtId="171" fontId="49" fillId="11" borderId="0" xfId="60" applyNumberFormat="1" applyFont="1" applyFill="1" applyBorder="1" applyAlignment="1">
      <alignment horizontal="right" vertical="center"/>
    </xf>
    <xf numFmtId="171" fontId="49" fillId="11" borderId="13" xfId="165" applyNumberFormat="1" applyFont="1" applyFill="1" applyBorder="1" applyAlignment="1">
      <alignment horizontal="right" vertical="center"/>
    </xf>
    <xf numFmtId="171" fontId="49" fillId="11" borderId="0" xfId="165" applyNumberFormat="1" applyFont="1" applyFill="1" applyBorder="1" applyAlignment="1">
      <alignment horizontal="right" vertical="center"/>
    </xf>
    <xf numFmtId="171" fontId="49" fillId="11" borderId="0" xfId="153" applyNumberFormat="1" applyFont="1" applyFill="1" applyBorder="1" applyAlignment="1">
      <alignment horizontal="right" vertical="center"/>
    </xf>
    <xf numFmtId="171" fontId="49" fillId="11" borderId="12" xfId="153" applyNumberFormat="1" applyFont="1" applyFill="1" applyBorder="1" applyAlignment="1">
      <alignment horizontal="right" vertical="center"/>
    </xf>
    <xf numFmtId="171" fontId="49" fillId="11" borderId="13" xfId="69" applyNumberFormat="1" applyFont="1" applyFill="1" applyBorder="1" applyAlignment="1">
      <alignment horizontal="right" vertical="center"/>
    </xf>
    <xf numFmtId="171" fontId="49" fillId="11" borderId="0" xfId="147" applyNumberFormat="1" applyFont="1" applyFill="1" applyBorder="1" applyAlignment="1">
      <alignment horizontal="right" vertical="center"/>
    </xf>
    <xf numFmtId="171" fontId="49" fillId="11" borderId="12" xfId="147" applyNumberFormat="1" applyFont="1" applyFill="1" applyBorder="1" applyAlignment="1">
      <alignment horizontal="right" vertical="center"/>
    </xf>
    <xf numFmtId="185" fontId="49" fillId="11" borderId="0" xfId="69" applyNumberFormat="1" applyFont="1" applyFill="1" applyAlignment="1">
      <alignment horizontal="right" vertical="center"/>
    </xf>
    <xf numFmtId="171" fontId="38" fillId="11" borderId="0" xfId="60" applyNumberFormat="1" applyFont="1" applyFill="1" applyBorder="1" applyAlignment="1">
      <alignment horizontal="right" vertical="center"/>
    </xf>
    <xf numFmtId="170" fontId="31" fillId="11" borderId="0" xfId="241" applyNumberFormat="1" applyFont="1" applyFill="1" applyAlignment="1">
      <alignment horizontal="center" vertical="center"/>
    </xf>
    <xf numFmtId="171" fontId="38" fillId="11" borderId="1" xfId="369" applyNumberFormat="1" applyFont="1" applyFill="1" applyBorder="1" applyAlignment="1">
      <alignment horizontal="right" vertical="center"/>
    </xf>
    <xf numFmtId="171" fontId="38" fillId="11" borderId="13" xfId="60" applyNumberFormat="1" applyFont="1" applyFill="1" applyBorder="1" applyAlignment="1">
      <alignment horizontal="right" vertical="center"/>
    </xf>
    <xf numFmtId="171" fontId="38" fillId="11" borderId="1" xfId="241" applyNumberFormat="1" applyFont="1" applyFill="1" applyBorder="1" applyAlignment="1">
      <alignment horizontal="right" vertical="center"/>
    </xf>
    <xf numFmtId="171" fontId="49" fillId="11" borderId="0" xfId="369" applyNumberFormat="1" applyFont="1" applyFill="1" applyBorder="1" applyAlignment="1">
      <alignment horizontal="right" vertical="center"/>
    </xf>
    <xf numFmtId="171" fontId="49" fillId="11" borderId="1" xfId="369" applyNumberFormat="1" applyFont="1" applyFill="1" applyBorder="1" applyAlignment="1">
      <alignment horizontal="right" vertical="center"/>
    </xf>
    <xf numFmtId="171" fontId="49" fillId="11" borderId="13" xfId="369" applyNumberFormat="1" applyFont="1" applyFill="1" applyBorder="1" applyAlignment="1">
      <alignment horizontal="right" vertical="center"/>
    </xf>
    <xf numFmtId="171" fontId="38" fillId="11" borderId="0" xfId="369" applyNumberFormat="1" applyFont="1" applyFill="1" applyBorder="1" applyAlignment="1">
      <alignment horizontal="right" vertical="center"/>
    </xf>
    <xf numFmtId="170" fontId="48" fillId="11" borderId="0" xfId="241" applyNumberFormat="1" applyFont="1" applyFill="1" applyAlignment="1">
      <alignment horizontal="center" vertical="center"/>
    </xf>
    <xf numFmtId="171" fontId="49" fillId="11" borderId="1" xfId="241" applyNumberFormat="1" applyFont="1" applyFill="1" applyBorder="1" applyAlignment="1">
      <alignment horizontal="right" vertical="center"/>
    </xf>
    <xf numFmtId="171" fontId="49" fillId="11" borderId="0" xfId="263" applyNumberFormat="1" applyFont="1" applyFill="1" applyAlignment="1">
      <alignment horizontal="right" vertical="center" wrapText="1"/>
    </xf>
    <xf numFmtId="171" fontId="49" fillId="11" borderId="0" xfId="60" applyNumberFormat="1" applyFont="1" applyFill="1" applyAlignment="1">
      <alignment horizontal="right" vertical="center"/>
    </xf>
    <xf numFmtId="171" fontId="49" fillId="11" borderId="12" xfId="263" applyNumberFormat="1" applyFont="1" applyFill="1" applyBorder="1" applyAlignment="1">
      <alignment horizontal="right" vertical="center" wrapText="1"/>
    </xf>
    <xf numFmtId="171" fontId="49" fillId="11" borderId="12" xfId="60" applyNumberFormat="1" applyFont="1" applyFill="1" applyBorder="1" applyAlignment="1">
      <alignment horizontal="right" vertical="center"/>
    </xf>
    <xf numFmtId="171" fontId="49" fillId="11" borderId="0" xfId="60" quotePrefix="1" applyNumberFormat="1" applyFont="1" applyFill="1" applyAlignment="1">
      <alignment horizontal="right" vertical="center"/>
    </xf>
    <xf numFmtId="0" fontId="49" fillId="11" borderId="0" xfId="263" applyFont="1" applyFill="1" applyAlignment="1">
      <alignment vertical="center"/>
    </xf>
    <xf numFmtId="171" fontId="49" fillId="11" borderId="13" xfId="60" applyNumberFormat="1" applyFont="1" applyFill="1" applyBorder="1" applyAlignment="1">
      <alignment horizontal="right" vertical="center"/>
    </xf>
    <xf numFmtId="0" fontId="31" fillId="0" borderId="0" xfId="262" applyFont="1" applyBorder="1" applyAlignment="1">
      <alignment horizontal="center" vertical="center"/>
    </xf>
    <xf numFmtId="171" fontId="48" fillId="0" borderId="12" xfId="69" applyNumberFormat="1" applyFont="1" applyFill="1" applyBorder="1" applyAlignment="1">
      <alignment horizontal="right" vertical="center"/>
    </xf>
    <xf numFmtId="171" fontId="48" fillId="0" borderId="0" xfId="87" applyNumberFormat="1" applyFont="1" applyFill="1" applyBorder="1" applyAlignment="1">
      <alignment horizontal="center" vertical="center"/>
    </xf>
    <xf numFmtId="171" fontId="48" fillId="11" borderId="0" xfId="60" applyNumberFormat="1" applyFont="1" applyFill="1" applyAlignment="1">
      <alignment horizontal="right" vertical="center"/>
    </xf>
    <xf numFmtId="170" fontId="48" fillId="0" borderId="0" xfId="0" quotePrefix="1" applyNumberFormat="1" applyFont="1" applyAlignment="1">
      <alignment horizontal="left" vertical="center" indent="1"/>
    </xf>
    <xf numFmtId="170" fontId="55" fillId="0" borderId="0" xfId="0" applyNumberFormat="1" applyFont="1" applyAlignment="1">
      <alignment horizontal="left" vertical="center"/>
    </xf>
    <xf numFmtId="0" fontId="31" fillId="0" borderId="0" xfId="263" applyFont="1" applyAlignment="1">
      <alignment vertical="center"/>
    </xf>
    <xf numFmtId="0" fontId="31" fillId="0" borderId="0" xfId="263" applyFont="1" applyAlignment="1">
      <alignment horizontal="left" vertical="center"/>
    </xf>
    <xf numFmtId="0" fontId="31" fillId="0" borderId="12" xfId="263" applyFont="1" applyBorder="1" applyAlignment="1">
      <alignment horizontal="left" vertical="center"/>
    </xf>
    <xf numFmtId="0" fontId="38" fillId="0" borderId="0" xfId="263" applyFont="1" applyAlignment="1">
      <alignment vertical="center"/>
    </xf>
    <xf numFmtId="0" fontId="38" fillId="0" borderId="0" xfId="263" quotePrefix="1" applyFont="1" applyAlignment="1">
      <alignment vertical="center"/>
    </xf>
    <xf numFmtId="0" fontId="56" fillId="0" borderId="0" xfId="263" applyFont="1" applyAlignment="1">
      <alignment vertical="center"/>
    </xf>
    <xf numFmtId="0" fontId="38" fillId="0" borderId="12" xfId="263" applyFont="1" applyBorder="1" applyAlignment="1">
      <alignment vertical="center"/>
    </xf>
    <xf numFmtId="0" fontId="31" fillId="0" borderId="12" xfId="263" applyFont="1" applyBorder="1" applyAlignment="1">
      <alignment vertical="center"/>
    </xf>
    <xf numFmtId="0" fontId="38" fillId="0" borderId="0" xfId="263" applyFont="1" applyAlignment="1">
      <alignment horizontal="left" vertical="center"/>
    </xf>
    <xf numFmtId="38" fontId="38" fillId="0" borderId="0" xfId="263" applyNumberFormat="1" applyFont="1" applyAlignment="1">
      <alignment vertical="center"/>
    </xf>
    <xf numFmtId="38" fontId="38" fillId="0" borderId="0" xfId="241" applyNumberFormat="1" applyFont="1" applyAlignment="1">
      <alignment vertical="center"/>
    </xf>
    <xf numFmtId="38" fontId="38" fillId="0" borderId="0" xfId="278" applyNumberFormat="1" applyFont="1" applyAlignment="1">
      <alignment vertical="center"/>
    </xf>
    <xf numFmtId="170" fontId="38" fillId="0" borderId="0" xfId="263" applyNumberFormat="1" applyFont="1" applyAlignment="1">
      <alignment horizontal="left" vertical="center"/>
    </xf>
    <xf numFmtId="171" fontId="55" fillId="0" borderId="0" xfId="87" applyNumberFormat="1" applyFont="1" applyAlignment="1">
      <alignment horizontal="right" vertical="center"/>
    </xf>
    <xf numFmtId="185" fontId="49" fillId="11" borderId="0" xfId="69" quotePrefix="1" applyNumberFormat="1" applyFont="1" applyFill="1" applyAlignment="1">
      <alignment horizontal="right" vertical="center"/>
    </xf>
    <xf numFmtId="185" fontId="49" fillId="0" borderId="0" xfId="69" quotePrefix="1" applyNumberFormat="1" applyFont="1" applyFill="1" applyAlignment="1">
      <alignment horizontal="right" vertical="center"/>
    </xf>
    <xf numFmtId="171" fontId="48" fillId="0" borderId="12" xfId="60" applyNumberFormat="1" applyFont="1" applyBorder="1" applyAlignment="1">
      <alignment horizontal="right" vertical="center"/>
    </xf>
    <xf numFmtId="171" fontId="48" fillId="0" borderId="0" xfId="88" applyNumberFormat="1" applyFont="1" applyAlignment="1">
      <alignment horizontal="center" vertical="center"/>
    </xf>
    <xf numFmtId="166" fontId="38" fillId="0" borderId="0" xfId="20" applyFont="1" applyAlignment="1">
      <alignment horizontal="left" vertical="center"/>
    </xf>
    <xf numFmtId="171" fontId="38" fillId="11" borderId="12" xfId="87" applyNumberFormat="1" applyFont="1" applyFill="1" applyBorder="1" applyAlignment="1">
      <alignment horizontal="right" vertical="center"/>
    </xf>
    <xf numFmtId="171" fontId="38" fillId="11" borderId="12" xfId="60" applyNumberFormat="1" applyFont="1" applyFill="1" applyBorder="1" applyAlignment="1">
      <alignment horizontal="right" vertical="center"/>
    </xf>
    <xf numFmtId="170" fontId="31" fillId="0" borderId="12" xfId="241" applyNumberFormat="1" applyFont="1" applyBorder="1" applyAlignment="1">
      <alignment horizontal="center" vertical="center"/>
    </xf>
    <xf numFmtId="166" fontId="38" fillId="0" borderId="0" xfId="20" quotePrefix="1" applyFont="1" applyAlignment="1">
      <alignment horizontal="center" vertical="center"/>
    </xf>
    <xf numFmtId="171" fontId="49" fillId="0" borderId="0" xfId="241" applyNumberFormat="1" applyFont="1" applyFill="1" applyBorder="1" applyAlignment="1">
      <alignment horizontal="right" vertical="center"/>
    </xf>
    <xf numFmtId="170" fontId="48" fillId="0" borderId="0" xfId="241" applyNumberFormat="1" applyFont="1" applyFill="1" applyBorder="1" applyAlignment="1">
      <alignment horizontal="center" vertical="center"/>
    </xf>
    <xf numFmtId="171" fontId="48" fillId="0" borderId="0" xfId="241" applyNumberFormat="1" applyFont="1" applyFill="1" applyBorder="1" applyAlignment="1">
      <alignment horizontal="right" vertical="center"/>
    </xf>
    <xf numFmtId="170" fontId="48" fillId="0" borderId="0" xfId="0" applyNumberFormat="1" applyFont="1" applyFill="1" applyBorder="1" applyAlignment="1">
      <alignment horizontal="center" vertical="center"/>
    </xf>
    <xf numFmtId="171" fontId="48" fillId="0" borderId="12" xfId="369" applyNumberFormat="1" applyFont="1" applyFill="1" applyBorder="1" applyAlignment="1">
      <alignment horizontal="center" vertical="center"/>
    </xf>
    <xf numFmtId="171" fontId="49" fillId="0" borderId="0" xfId="369" applyNumberFormat="1" applyFont="1" applyFill="1" applyBorder="1" applyAlignment="1">
      <alignment horizontal="center" vertical="center"/>
    </xf>
    <xf numFmtId="171" fontId="49" fillId="0" borderId="0" xfId="60" applyNumberFormat="1" applyFont="1" applyFill="1" applyAlignment="1">
      <alignment horizontal="right" vertical="center"/>
    </xf>
    <xf numFmtId="171" fontId="49" fillId="0" borderId="12" xfId="60" applyNumberFormat="1" applyFont="1" applyFill="1" applyBorder="1" applyAlignment="1">
      <alignment horizontal="right" vertical="center"/>
    </xf>
    <xf numFmtId="16" fontId="49" fillId="0" borderId="0" xfId="241" quotePrefix="1" applyNumberFormat="1" applyFont="1" applyBorder="1" applyAlignment="1">
      <alignment horizontal="center" vertical="center"/>
    </xf>
    <xf numFmtId="171" fontId="31" fillId="0" borderId="0" xfId="87" applyNumberFormat="1" applyFont="1" applyAlignment="1">
      <alignment horizontal="center" vertical="center" wrapText="1"/>
    </xf>
    <xf numFmtId="171" fontId="31" fillId="0" borderId="0" xfId="87" applyNumberFormat="1" applyFont="1" applyAlignment="1">
      <alignment horizontal="center" vertical="center"/>
    </xf>
    <xf numFmtId="171" fontId="31" fillId="0" borderId="12" xfId="87" applyNumberFormat="1" applyFont="1" applyBorder="1" applyAlignment="1">
      <alignment horizontal="center" vertical="center" wrapText="1"/>
    </xf>
    <xf numFmtId="171" fontId="31" fillId="0" borderId="12" xfId="87" applyNumberFormat="1" applyFont="1" applyBorder="1" applyAlignment="1">
      <alignment horizontal="right" vertical="center"/>
    </xf>
    <xf numFmtId="0" fontId="38" fillId="0" borderId="12" xfId="262" quotePrefix="1" applyFont="1" applyBorder="1" applyAlignment="1">
      <alignment horizontal="justify" vertical="center"/>
    </xf>
    <xf numFmtId="0" fontId="49" fillId="0" borderId="12" xfId="241" quotePrefix="1" applyFont="1" applyBorder="1" applyAlignment="1">
      <alignment horizontal="justify" vertical="center"/>
    </xf>
    <xf numFmtId="171" fontId="48" fillId="0" borderId="12" xfId="69" applyNumberFormat="1" applyFont="1" applyFill="1" applyBorder="1" applyAlignment="1">
      <alignment horizontal="right" vertical="center"/>
    </xf>
    <xf numFmtId="171" fontId="48" fillId="0" borderId="0" xfId="87" applyNumberFormat="1" applyFont="1" applyFill="1" applyBorder="1" applyAlignment="1">
      <alignment horizontal="center" vertical="center" wrapText="1"/>
    </xf>
    <xf numFmtId="171" fontId="48" fillId="0" borderId="0" xfId="87" applyNumberFormat="1" applyFont="1" applyFill="1" applyBorder="1" applyAlignment="1">
      <alignment horizontal="center" vertical="center"/>
    </xf>
    <xf numFmtId="171" fontId="48" fillId="0" borderId="12" xfId="87" applyNumberFormat="1" applyFont="1" applyFill="1" applyBorder="1" applyAlignment="1">
      <alignment horizontal="center" vertical="center" wrapText="1"/>
    </xf>
    <xf numFmtId="171" fontId="31" fillId="0" borderId="5" xfId="241" applyNumberFormat="1" applyFont="1" applyBorder="1" applyAlignment="1">
      <alignment horizontal="center" vertical="center"/>
    </xf>
    <xf numFmtId="171" fontId="31" fillId="0" borderId="12" xfId="290" applyNumberFormat="1" applyFont="1" applyBorder="1" applyAlignment="1">
      <alignment horizontal="center" vertical="center"/>
    </xf>
    <xf numFmtId="171" fontId="48" fillId="0" borderId="5" xfId="241" applyNumberFormat="1" applyFont="1" applyBorder="1" applyAlignment="1">
      <alignment horizontal="center" vertical="center"/>
    </xf>
    <xf numFmtId="171" fontId="48" fillId="0" borderId="0" xfId="88" applyNumberFormat="1" applyFont="1" applyAlignment="1">
      <alignment horizontal="center" vertical="center" wrapText="1"/>
    </xf>
    <xf numFmtId="171" fontId="48" fillId="0" borderId="0" xfId="88" applyNumberFormat="1" applyFont="1" applyAlignment="1">
      <alignment horizontal="center" vertical="center"/>
    </xf>
    <xf numFmtId="171" fontId="48" fillId="0" borderId="12" xfId="88" applyNumberFormat="1" applyFont="1" applyBorder="1" applyAlignment="1">
      <alignment horizontal="center" vertical="center" wrapText="1"/>
    </xf>
    <xf numFmtId="0" fontId="49" fillId="0" borderId="12" xfId="263" quotePrefix="1" applyFont="1" applyBorder="1" applyAlignment="1">
      <alignment horizontal="justify" vertical="center"/>
    </xf>
    <xf numFmtId="171" fontId="48" fillId="0" borderId="12" xfId="60" applyNumberFormat="1" applyFont="1" applyBorder="1" applyAlignment="1">
      <alignment horizontal="right" vertical="center"/>
    </xf>
  </cellXfs>
  <cellStyles count="372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75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mma" xfId="20" builtinId="3"/>
    <cellStyle name="Comma [00]" xfId="21" xr:uid="{00000000-0005-0000-0000-000014000000}"/>
    <cellStyle name="Comma 10" xfId="22" xr:uid="{00000000-0005-0000-0000-000015000000}"/>
    <cellStyle name="Comma 10 3 2" xfId="23" xr:uid="{00000000-0005-0000-0000-000016000000}"/>
    <cellStyle name="Comma 10 3 2 2" xfId="24" xr:uid="{00000000-0005-0000-0000-000017000000}"/>
    <cellStyle name="Comma 10 3 2 3" xfId="25" xr:uid="{00000000-0005-0000-0000-000018000000}"/>
    <cellStyle name="Comma 10 3 2 4" xfId="26" xr:uid="{00000000-0005-0000-0000-000019000000}"/>
    <cellStyle name="Comma 10 3 2 5" xfId="27" xr:uid="{00000000-0005-0000-0000-00001A000000}"/>
    <cellStyle name="Comma 11" xfId="28" xr:uid="{00000000-0005-0000-0000-00001B000000}"/>
    <cellStyle name="Comma 11 10" xfId="29" xr:uid="{00000000-0005-0000-0000-00001C000000}"/>
    <cellStyle name="Comma 11 10 2" xfId="30" xr:uid="{00000000-0005-0000-0000-00001D000000}"/>
    <cellStyle name="Comma 11 10 2 2" xfId="31" xr:uid="{00000000-0005-0000-0000-00001E000000}"/>
    <cellStyle name="Comma 11 10 2 3" xfId="32" xr:uid="{00000000-0005-0000-0000-00001F000000}"/>
    <cellStyle name="Comma 11 10 2 4" xfId="33" xr:uid="{00000000-0005-0000-0000-000020000000}"/>
    <cellStyle name="Comma 11 10 2 5" xfId="34" xr:uid="{00000000-0005-0000-0000-000021000000}"/>
    <cellStyle name="Comma 11 2" xfId="35" xr:uid="{00000000-0005-0000-0000-000022000000}"/>
    <cellStyle name="Comma 12" xfId="36" xr:uid="{00000000-0005-0000-0000-000023000000}"/>
    <cellStyle name="Comma 13" xfId="37" xr:uid="{00000000-0005-0000-0000-000024000000}"/>
    <cellStyle name="Comma 135" xfId="38" xr:uid="{00000000-0005-0000-0000-000025000000}"/>
    <cellStyle name="Comma 135 2" xfId="39" xr:uid="{00000000-0005-0000-0000-000026000000}"/>
    <cellStyle name="Comma 135 3" xfId="40" xr:uid="{00000000-0005-0000-0000-000027000000}"/>
    <cellStyle name="Comma 135 4" xfId="41" xr:uid="{00000000-0005-0000-0000-000028000000}"/>
    <cellStyle name="Comma 135 5" xfId="42" xr:uid="{00000000-0005-0000-0000-000029000000}"/>
    <cellStyle name="Comma 14" xfId="43" xr:uid="{00000000-0005-0000-0000-00002A000000}"/>
    <cellStyle name="Comma 15" xfId="44" xr:uid="{00000000-0005-0000-0000-00002B000000}"/>
    <cellStyle name="Comma 16" xfId="45" xr:uid="{00000000-0005-0000-0000-00002C000000}"/>
    <cellStyle name="Comma 16 2" xfId="46" xr:uid="{00000000-0005-0000-0000-00002D000000}"/>
    <cellStyle name="Comma 16 3" xfId="47" xr:uid="{00000000-0005-0000-0000-00002E000000}"/>
    <cellStyle name="Comma 16 4" xfId="48" xr:uid="{00000000-0005-0000-0000-00002F000000}"/>
    <cellStyle name="Comma 16 5" xfId="49" xr:uid="{00000000-0005-0000-0000-000030000000}"/>
    <cellStyle name="Comma 17" xfId="50" xr:uid="{00000000-0005-0000-0000-000031000000}"/>
    <cellStyle name="Comma 18" xfId="51" xr:uid="{00000000-0005-0000-0000-000032000000}"/>
    <cellStyle name="Comma 19" xfId="52" xr:uid="{00000000-0005-0000-0000-000033000000}"/>
    <cellStyle name="Comma 2" xfId="53" xr:uid="{00000000-0005-0000-0000-000034000000}"/>
    <cellStyle name="Comma 2 10" xfId="54" xr:uid="{00000000-0005-0000-0000-000035000000}"/>
    <cellStyle name="Comma 2 10 2" xfId="55" xr:uid="{00000000-0005-0000-0000-000036000000}"/>
    <cellStyle name="Comma 2 10 2 2" xfId="56" xr:uid="{00000000-0005-0000-0000-000037000000}"/>
    <cellStyle name="Comma 2 10 2 2 2" xfId="57" xr:uid="{00000000-0005-0000-0000-000038000000}"/>
    <cellStyle name="Comma 2 10 3" xfId="58" xr:uid="{00000000-0005-0000-0000-000039000000}"/>
    <cellStyle name="Comma 2 2" xfId="59" xr:uid="{00000000-0005-0000-0000-00003A000000}"/>
    <cellStyle name="Comma 2 2 2" xfId="60" xr:uid="{00000000-0005-0000-0000-00003B000000}"/>
    <cellStyle name="Comma 2 2 2 2" xfId="61" xr:uid="{00000000-0005-0000-0000-00003C000000}"/>
    <cellStyle name="Comma 2 2 2 3" xfId="62" xr:uid="{00000000-0005-0000-0000-00003D000000}"/>
    <cellStyle name="Comma 2 2 2 4" xfId="63" xr:uid="{00000000-0005-0000-0000-00003E000000}"/>
    <cellStyle name="Comma 2 2 2 5" xfId="64" xr:uid="{00000000-0005-0000-0000-00003F000000}"/>
    <cellStyle name="Comma 2 2 2 6" xfId="65" xr:uid="{00000000-0005-0000-0000-000040000000}"/>
    <cellStyle name="Comma 2 2 3" xfId="66" xr:uid="{00000000-0005-0000-0000-000041000000}"/>
    <cellStyle name="Comma 2 2 4" xfId="67" xr:uid="{00000000-0005-0000-0000-000042000000}"/>
    <cellStyle name="Comma 2 2 5" xfId="68" xr:uid="{00000000-0005-0000-0000-000043000000}"/>
    <cellStyle name="Comma 2 3" xfId="69" xr:uid="{00000000-0005-0000-0000-000044000000}"/>
    <cellStyle name="Comma 2 3 2" xfId="70" xr:uid="{00000000-0005-0000-0000-000045000000}"/>
    <cellStyle name="Comma 2 3 3" xfId="71" xr:uid="{00000000-0005-0000-0000-000046000000}"/>
    <cellStyle name="Comma 2 4" xfId="72" xr:uid="{00000000-0005-0000-0000-000047000000}"/>
    <cellStyle name="Comma 2 5" xfId="73" xr:uid="{00000000-0005-0000-0000-000048000000}"/>
    <cellStyle name="Comma 2 6" xfId="74" xr:uid="{00000000-0005-0000-0000-000049000000}"/>
    <cellStyle name="Comma 2 7" xfId="75" xr:uid="{00000000-0005-0000-0000-00004A000000}"/>
    <cellStyle name="Comma 20" xfId="76" xr:uid="{00000000-0005-0000-0000-00004B000000}"/>
    <cellStyle name="Comma 21" xfId="77" xr:uid="{00000000-0005-0000-0000-00004C000000}"/>
    <cellStyle name="Comma 22" xfId="78" xr:uid="{00000000-0005-0000-0000-00004D000000}"/>
    <cellStyle name="Comma 23" xfId="79" xr:uid="{00000000-0005-0000-0000-00004E000000}"/>
    <cellStyle name="Comma 24" xfId="80" xr:uid="{00000000-0005-0000-0000-00004F000000}"/>
    <cellStyle name="Comma 25" xfId="81" xr:uid="{00000000-0005-0000-0000-000050000000}"/>
    <cellStyle name="Comma 26" xfId="82" xr:uid="{00000000-0005-0000-0000-000051000000}"/>
    <cellStyle name="Comma 27" xfId="83" xr:uid="{00000000-0005-0000-0000-000052000000}"/>
    <cellStyle name="Comma 28" xfId="84" xr:uid="{00000000-0005-0000-0000-000053000000}"/>
    <cellStyle name="Comma 29" xfId="85" xr:uid="{00000000-0005-0000-0000-000054000000}"/>
    <cellStyle name="Comma 3" xfId="86" xr:uid="{00000000-0005-0000-0000-000055000000}"/>
    <cellStyle name="Comma 3 2" xfId="87" xr:uid="{00000000-0005-0000-0000-000056000000}"/>
    <cellStyle name="Comma 3 2 2" xfId="88" xr:uid="{00000000-0005-0000-0000-000057000000}"/>
    <cellStyle name="Comma 3 2 2 2" xfId="89" xr:uid="{00000000-0005-0000-0000-000058000000}"/>
    <cellStyle name="Comma 3 2 2 3" xfId="90" xr:uid="{00000000-0005-0000-0000-000059000000}"/>
    <cellStyle name="Comma 3 2 2 4" xfId="91" xr:uid="{00000000-0005-0000-0000-00005A000000}"/>
    <cellStyle name="Comma 3 2 2 5" xfId="92" xr:uid="{00000000-0005-0000-0000-00005B000000}"/>
    <cellStyle name="Comma 3 2 2 6" xfId="93" xr:uid="{00000000-0005-0000-0000-00005C000000}"/>
    <cellStyle name="Comma 3 2 3" xfId="94" xr:uid="{00000000-0005-0000-0000-00005D000000}"/>
    <cellStyle name="Comma 3 2 4" xfId="95" xr:uid="{00000000-0005-0000-0000-00005E000000}"/>
    <cellStyle name="Comma 3 2 5" xfId="96" xr:uid="{00000000-0005-0000-0000-00005F000000}"/>
    <cellStyle name="Comma 3 2 6" xfId="97" xr:uid="{00000000-0005-0000-0000-000060000000}"/>
    <cellStyle name="Comma 3 2 7" xfId="98" xr:uid="{00000000-0005-0000-0000-000061000000}"/>
    <cellStyle name="Comma 3 3" xfId="99" xr:uid="{00000000-0005-0000-0000-000062000000}"/>
    <cellStyle name="Comma 3 3 2" xfId="100" xr:uid="{00000000-0005-0000-0000-000063000000}"/>
    <cellStyle name="Comma 3 4" xfId="101" xr:uid="{00000000-0005-0000-0000-000064000000}"/>
    <cellStyle name="Comma 3 5" xfId="102" xr:uid="{00000000-0005-0000-0000-000065000000}"/>
    <cellStyle name="Comma 3 6" xfId="103" xr:uid="{00000000-0005-0000-0000-000066000000}"/>
    <cellStyle name="Comma 30" xfId="104" xr:uid="{00000000-0005-0000-0000-000067000000}"/>
    <cellStyle name="Comma 31" xfId="105" xr:uid="{00000000-0005-0000-0000-000068000000}"/>
    <cellStyle name="Comma 32" xfId="106" xr:uid="{00000000-0005-0000-0000-000069000000}"/>
    <cellStyle name="Comma 33" xfId="107" xr:uid="{00000000-0005-0000-0000-00006A000000}"/>
    <cellStyle name="Comma 34" xfId="108" xr:uid="{00000000-0005-0000-0000-00006B000000}"/>
    <cellStyle name="Comma 34 2" xfId="109" xr:uid="{00000000-0005-0000-0000-00006C000000}"/>
    <cellStyle name="Comma 35" xfId="110" xr:uid="{00000000-0005-0000-0000-00006D000000}"/>
    <cellStyle name="Comma 36" xfId="111" xr:uid="{00000000-0005-0000-0000-00006E000000}"/>
    <cellStyle name="Comma 37" xfId="112" xr:uid="{00000000-0005-0000-0000-00006F000000}"/>
    <cellStyle name="Comma 38" xfId="113" xr:uid="{00000000-0005-0000-0000-000070000000}"/>
    <cellStyle name="Comma 39" xfId="114" xr:uid="{00000000-0005-0000-0000-000071000000}"/>
    <cellStyle name="Comma 4" xfId="115" xr:uid="{00000000-0005-0000-0000-000072000000}"/>
    <cellStyle name="Comma 4 2" xfId="116" xr:uid="{00000000-0005-0000-0000-000073000000}"/>
    <cellStyle name="Comma 4 3" xfId="117" xr:uid="{00000000-0005-0000-0000-000074000000}"/>
    <cellStyle name="Comma 4 4" xfId="118" xr:uid="{00000000-0005-0000-0000-000075000000}"/>
    <cellStyle name="Comma 4 5" xfId="119" xr:uid="{00000000-0005-0000-0000-000076000000}"/>
    <cellStyle name="Comma 4 6" xfId="120" xr:uid="{00000000-0005-0000-0000-000077000000}"/>
    <cellStyle name="Comma 40" xfId="121" xr:uid="{00000000-0005-0000-0000-000078000000}"/>
    <cellStyle name="Comma 41" xfId="122" xr:uid="{00000000-0005-0000-0000-000079000000}"/>
    <cellStyle name="Comma 42" xfId="123" xr:uid="{00000000-0005-0000-0000-00007A000000}"/>
    <cellStyle name="Comma 43" xfId="124" xr:uid="{00000000-0005-0000-0000-00007B000000}"/>
    <cellStyle name="Comma 44" xfId="125" xr:uid="{00000000-0005-0000-0000-00007C000000}"/>
    <cellStyle name="Comma 45" xfId="126" xr:uid="{00000000-0005-0000-0000-00007D000000}"/>
    <cellStyle name="Comma 5" xfId="127" xr:uid="{00000000-0005-0000-0000-00007E000000}"/>
    <cellStyle name="Comma 5 10 3" xfId="128" xr:uid="{00000000-0005-0000-0000-00007F000000}"/>
    <cellStyle name="Comma 5 10 3 2" xfId="129" xr:uid="{00000000-0005-0000-0000-000080000000}"/>
    <cellStyle name="Comma 5 10 3 3" xfId="130" xr:uid="{00000000-0005-0000-0000-000081000000}"/>
    <cellStyle name="Comma 5 2" xfId="131" xr:uid="{00000000-0005-0000-0000-000082000000}"/>
    <cellStyle name="Comma 5 2 2" xfId="132" xr:uid="{00000000-0005-0000-0000-000083000000}"/>
    <cellStyle name="Comma 5 2 2 2" xfId="133" xr:uid="{00000000-0005-0000-0000-000084000000}"/>
    <cellStyle name="Comma 5 2 2 2 2" xfId="134" xr:uid="{00000000-0005-0000-0000-000085000000}"/>
    <cellStyle name="Comma 5 2 2 2 3" xfId="135" xr:uid="{00000000-0005-0000-0000-000086000000}"/>
    <cellStyle name="Comma 5 2 2 2 3 2" xfId="136" xr:uid="{00000000-0005-0000-0000-000087000000}"/>
    <cellStyle name="Comma 5 2 2 2 3 2 2" xfId="137" xr:uid="{00000000-0005-0000-0000-000088000000}"/>
    <cellStyle name="Comma 5 2 2 2 4" xfId="138" xr:uid="{00000000-0005-0000-0000-000089000000}"/>
    <cellStyle name="Comma 5 2 2 2 5" xfId="139" xr:uid="{00000000-0005-0000-0000-00008A000000}"/>
    <cellStyle name="Comma 5 2 2 3" xfId="140" xr:uid="{00000000-0005-0000-0000-00008B000000}"/>
    <cellStyle name="Comma 5 2 2 3 2" xfId="141" xr:uid="{00000000-0005-0000-0000-00008C000000}"/>
    <cellStyle name="Comma 5 2 2 4" xfId="142" xr:uid="{00000000-0005-0000-0000-00008D000000}"/>
    <cellStyle name="Comma 5 2 2 5" xfId="143" xr:uid="{00000000-0005-0000-0000-00008E000000}"/>
    <cellStyle name="Comma 5 2 2 6" xfId="144" xr:uid="{00000000-0005-0000-0000-00008F000000}"/>
    <cellStyle name="Comma 5 2 2 7" xfId="145" xr:uid="{00000000-0005-0000-0000-000090000000}"/>
    <cellStyle name="Comma 5 2 2 8" xfId="146" xr:uid="{00000000-0005-0000-0000-000091000000}"/>
    <cellStyle name="Comma 5 2 3" xfId="147" xr:uid="{00000000-0005-0000-0000-000092000000}"/>
    <cellStyle name="Comma 5 2 3 2" xfId="148" xr:uid="{00000000-0005-0000-0000-000093000000}"/>
    <cellStyle name="Comma 5 2 4" xfId="149" xr:uid="{00000000-0005-0000-0000-000094000000}"/>
    <cellStyle name="Comma 5 2 5" xfId="150" xr:uid="{00000000-0005-0000-0000-000095000000}"/>
    <cellStyle name="Comma 5 2 6" xfId="151" xr:uid="{00000000-0005-0000-0000-000096000000}"/>
    <cellStyle name="Comma 5 2 7" xfId="152" xr:uid="{00000000-0005-0000-0000-000097000000}"/>
    <cellStyle name="Comma 5 3" xfId="153" xr:uid="{00000000-0005-0000-0000-000098000000}"/>
    <cellStyle name="Comma 5 3 2" xfId="154" xr:uid="{00000000-0005-0000-0000-000099000000}"/>
    <cellStyle name="Comma 5 3 3" xfId="155" xr:uid="{00000000-0005-0000-0000-00009A000000}"/>
    <cellStyle name="Comma 5 4" xfId="156" xr:uid="{00000000-0005-0000-0000-00009B000000}"/>
    <cellStyle name="Comma 5 5" xfId="157" xr:uid="{00000000-0005-0000-0000-00009C000000}"/>
    <cellStyle name="Comma 5 6" xfId="158" xr:uid="{00000000-0005-0000-0000-00009D000000}"/>
    <cellStyle name="Comma 6" xfId="159" xr:uid="{00000000-0005-0000-0000-00009E000000}"/>
    <cellStyle name="Comma 6 2" xfId="160" xr:uid="{00000000-0005-0000-0000-00009F000000}"/>
    <cellStyle name="Comma 6 3" xfId="161" xr:uid="{00000000-0005-0000-0000-0000A0000000}"/>
    <cellStyle name="Comma 6 4" xfId="162" xr:uid="{00000000-0005-0000-0000-0000A1000000}"/>
    <cellStyle name="Comma 6 5" xfId="163" xr:uid="{00000000-0005-0000-0000-0000A2000000}"/>
    <cellStyle name="Comma 6 6" xfId="164" xr:uid="{00000000-0005-0000-0000-0000A3000000}"/>
    <cellStyle name="Comma 7" xfId="165" xr:uid="{00000000-0005-0000-0000-0000A4000000}"/>
    <cellStyle name="Comma 7 2" xfId="166" xr:uid="{00000000-0005-0000-0000-0000A5000000}"/>
    <cellStyle name="Comma 7 3" xfId="167" xr:uid="{00000000-0005-0000-0000-0000A6000000}"/>
    <cellStyle name="Comma 7 4" xfId="168" xr:uid="{00000000-0005-0000-0000-0000A7000000}"/>
    <cellStyle name="Comma 7 5" xfId="169" xr:uid="{00000000-0005-0000-0000-0000A8000000}"/>
    <cellStyle name="Comma 8" xfId="170" xr:uid="{00000000-0005-0000-0000-0000A9000000}"/>
    <cellStyle name="Comma 8 2" xfId="171" xr:uid="{00000000-0005-0000-0000-0000AA000000}"/>
    <cellStyle name="Comma 8 3" xfId="172" xr:uid="{00000000-0005-0000-0000-0000AB000000}"/>
    <cellStyle name="Comma 8 4" xfId="173" xr:uid="{00000000-0005-0000-0000-0000AC000000}"/>
    <cellStyle name="Comma 9" xfId="174" xr:uid="{00000000-0005-0000-0000-0000AD000000}"/>
    <cellStyle name="Comma 9 2 2" xfId="175" xr:uid="{00000000-0005-0000-0000-0000AE000000}"/>
    <cellStyle name="comma zerodec" xfId="176" xr:uid="{00000000-0005-0000-0000-0000AF000000}"/>
    <cellStyle name="Comma_RGR Q2'03 - Eng 2" xfId="369" xr:uid="{00000000-0005-0000-0000-0000B0000000}"/>
    <cellStyle name="Copied" xfId="177" xr:uid="{00000000-0005-0000-0000-0000B1000000}"/>
    <cellStyle name="Currency (0.00)" xfId="178" xr:uid="{00000000-0005-0000-0000-0000B2000000}"/>
    <cellStyle name="Currency [00]" xfId="179" xr:uid="{00000000-0005-0000-0000-0000B3000000}"/>
    <cellStyle name="Currency1" xfId="180" xr:uid="{00000000-0005-0000-0000-0000B4000000}"/>
    <cellStyle name="Date Short" xfId="181" xr:uid="{00000000-0005-0000-0000-0000B5000000}"/>
    <cellStyle name="DELTA" xfId="182" xr:uid="{00000000-0005-0000-0000-0000B6000000}"/>
    <cellStyle name="Dezimal [0]_Compiling Utility Macros" xfId="183" xr:uid="{00000000-0005-0000-0000-0000B7000000}"/>
    <cellStyle name="Dezimal_Compiling Utility Macros" xfId="184" xr:uid="{00000000-0005-0000-0000-0000B8000000}"/>
    <cellStyle name="Dollar (zero dec)" xfId="185" xr:uid="{00000000-0005-0000-0000-0000B9000000}"/>
    <cellStyle name="Enter Currency (0)" xfId="186" xr:uid="{00000000-0005-0000-0000-0000BA000000}"/>
    <cellStyle name="Enter Currency (2)" xfId="187" xr:uid="{00000000-0005-0000-0000-0000BB000000}"/>
    <cellStyle name="Enter Units (0)" xfId="188" xr:uid="{00000000-0005-0000-0000-0000BC000000}"/>
    <cellStyle name="Enter Units (1)" xfId="189" xr:uid="{00000000-0005-0000-0000-0000BD000000}"/>
    <cellStyle name="Enter Units (2)" xfId="190" xr:uid="{00000000-0005-0000-0000-0000BE000000}"/>
    <cellStyle name="Entered" xfId="191" xr:uid="{00000000-0005-0000-0000-0000BF000000}"/>
    <cellStyle name="Entry" xfId="192" xr:uid="{00000000-0005-0000-0000-0000C0000000}"/>
    <cellStyle name="Euro" xfId="193" xr:uid="{00000000-0005-0000-0000-0000C1000000}"/>
    <cellStyle name="FRxAmtStyle" xfId="194" xr:uid="{00000000-0005-0000-0000-0000C2000000}"/>
    <cellStyle name="FRxAmtStyle 2" xfId="195" xr:uid="{00000000-0005-0000-0000-0000C3000000}"/>
    <cellStyle name="Grey" xfId="196" xr:uid="{00000000-0005-0000-0000-0000C4000000}"/>
    <cellStyle name="Header1" xfId="197" xr:uid="{00000000-0005-0000-0000-0000C5000000}"/>
    <cellStyle name="Header2" xfId="198" xr:uid="{00000000-0005-0000-0000-0000C6000000}"/>
    <cellStyle name="Input [yellow]" xfId="199" xr:uid="{00000000-0005-0000-0000-0000C7000000}"/>
    <cellStyle name="Input 2" xfId="200" xr:uid="{00000000-0005-0000-0000-0000C8000000}"/>
    <cellStyle name="lines" xfId="201" xr:uid="{00000000-0005-0000-0000-0000C9000000}"/>
    <cellStyle name="Link Currency (0)" xfId="202" xr:uid="{00000000-0005-0000-0000-0000CA000000}"/>
    <cellStyle name="Link Currency (2)" xfId="203" xr:uid="{00000000-0005-0000-0000-0000CB000000}"/>
    <cellStyle name="Link Units (0)" xfId="204" xr:uid="{00000000-0005-0000-0000-0000CC000000}"/>
    <cellStyle name="Link Units (1)" xfId="205" xr:uid="{00000000-0005-0000-0000-0000CD000000}"/>
    <cellStyle name="Link Units (2)" xfId="206" xr:uid="{00000000-0005-0000-0000-0000CE000000}"/>
    <cellStyle name="Miglia - Stile1" xfId="207" xr:uid="{00000000-0005-0000-0000-0000CF000000}"/>
    <cellStyle name="Miglia - Stile2" xfId="208" xr:uid="{00000000-0005-0000-0000-0000D0000000}"/>
    <cellStyle name="Miglia - Stile3" xfId="209" xr:uid="{00000000-0005-0000-0000-0000D1000000}"/>
    <cellStyle name="Miglia - Stile4" xfId="210" xr:uid="{00000000-0005-0000-0000-0000D2000000}"/>
    <cellStyle name="Miglia - Stile5" xfId="211" xr:uid="{00000000-0005-0000-0000-0000D3000000}"/>
    <cellStyle name="Milliers [0]_AR1194" xfId="212" xr:uid="{00000000-0005-0000-0000-0000D4000000}"/>
    <cellStyle name="Milliers_AR1194" xfId="213" xr:uid="{00000000-0005-0000-0000-0000D5000000}"/>
    <cellStyle name="Monétaire [0]_AR1194" xfId="214" xr:uid="{00000000-0005-0000-0000-0000D6000000}"/>
    <cellStyle name="Monétaire_AR1194" xfId="215" xr:uid="{00000000-0005-0000-0000-0000D7000000}"/>
    <cellStyle name="no dec" xfId="216" xr:uid="{00000000-0005-0000-0000-0000D8000000}"/>
    <cellStyle name="Normal" xfId="0" builtinId="0"/>
    <cellStyle name="Normal - Stile6" xfId="217" xr:uid="{00000000-0005-0000-0000-0000DA000000}"/>
    <cellStyle name="Normal - Stile7" xfId="218" xr:uid="{00000000-0005-0000-0000-0000DB000000}"/>
    <cellStyle name="Normal - Stile8" xfId="219" xr:uid="{00000000-0005-0000-0000-0000DC000000}"/>
    <cellStyle name="Normal - Style1" xfId="220" xr:uid="{00000000-0005-0000-0000-0000DD000000}"/>
    <cellStyle name="Normal 10" xfId="221" xr:uid="{00000000-0005-0000-0000-0000DE000000}"/>
    <cellStyle name="Normal 11" xfId="222" xr:uid="{00000000-0005-0000-0000-0000DF000000}"/>
    <cellStyle name="Normal 11 2" xfId="223" xr:uid="{00000000-0005-0000-0000-0000E0000000}"/>
    <cellStyle name="Normal 12" xfId="224" xr:uid="{00000000-0005-0000-0000-0000E1000000}"/>
    <cellStyle name="Normal 12 2" xfId="225" xr:uid="{00000000-0005-0000-0000-0000E2000000}"/>
    <cellStyle name="Normal 12 2 18" xfId="226" xr:uid="{00000000-0005-0000-0000-0000E3000000}"/>
    <cellStyle name="Normal 13" xfId="227" xr:uid="{00000000-0005-0000-0000-0000E4000000}"/>
    <cellStyle name="Normal 13 2" xfId="228" xr:uid="{00000000-0005-0000-0000-0000E5000000}"/>
    <cellStyle name="Normal 139" xfId="229" xr:uid="{00000000-0005-0000-0000-0000E6000000}"/>
    <cellStyle name="Normal 139 2 2" xfId="230" xr:uid="{00000000-0005-0000-0000-0000E7000000}"/>
    <cellStyle name="Normal 139 3" xfId="231" xr:uid="{00000000-0005-0000-0000-0000E8000000}"/>
    <cellStyle name="Normal 14" xfId="232" xr:uid="{00000000-0005-0000-0000-0000E9000000}"/>
    <cellStyle name="Normal 14 2" xfId="233" xr:uid="{00000000-0005-0000-0000-0000EA000000}"/>
    <cellStyle name="Normal 15" xfId="234" xr:uid="{00000000-0005-0000-0000-0000EB000000}"/>
    <cellStyle name="Normal 16" xfId="235" xr:uid="{00000000-0005-0000-0000-0000EC000000}"/>
    <cellStyle name="Normal 17" xfId="236" xr:uid="{00000000-0005-0000-0000-0000ED000000}"/>
    <cellStyle name="Normal 18" xfId="237" xr:uid="{00000000-0005-0000-0000-0000EE000000}"/>
    <cellStyle name="Normal 19" xfId="238" xr:uid="{00000000-0005-0000-0000-0000EF000000}"/>
    <cellStyle name="Normal 199" xfId="239" xr:uid="{00000000-0005-0000-0000-0000F0000000}"/>
    <cellStyle name="Normal 2" xfId="240" xr:uid="{00000000-0005-0000-0000-0000F1000000}"/>
    <cellStyle name="Normal 2 2" xfId="241" xr:uid="{00000000-0005-0000-0000-0000F2000000}"/>
    <cellStyle name="Normal 2 2 13" xfId="242" xr:uid="{00000000-0005-0000-0000-0000F3000000}"/>
    <cellStyle name="Normal 2 2 13 2" xfId="243" xr:uid="{00000000-0005-0000-0000-0000F4000000}"/>
    <cellStyle name="Normal 2 3" xfId="244" xr:uid="{00000000-0005-0000-0000-0000F5000000}"/>
    <cellStyle name="Normal 2 3 2" xfId="245" xr:uid="{00000000-0005-0000-0000-0000F6000000}"/>
    <cellStyle name="Normal 2 4" xfId="246" xr:uid="{00000000-0005-0000-0000-0000F7000000}"/>
    <cellStyle name="Normal 2_BEE CONSO" xfId="247" xr:uid="{00000000-0005-0000-0000-0000F8000000}"/>
    <cellStyle name="Normal 20" xfId="248" xr:uid="{00000000-0005-0000-0000-0000F9000000}"/>
    <cellStyle name="Normal 21" xfId="249" xr:uid="{00000000-0005-0000-0000-0000FA000000}"/>
    <cellStyle name="Normal 22" xfId="250" xr:uid="{00000000-0005-0000-0000-0000FB000000}"/>
    <cellStyle name="Normal 227" xfId="251" xr:uid="{00000000-0005-0000-0000-0000FC000000}"/>
    <cellStyle name="Normal 229" xfId="252" xr:uid="{00000000-0005-0000-0000-0000FD000000}"/>
    <cellStyle name="Normal 229 2" xfId="253" xr:uid="{00000000-0005-0000-0000-0000FE000000}"/>
    <cellStyle name="Normal 23" xfId="254" xr:uid="{00000000-0005-0000-0000-0000FF000000}"/>
    <cellStyle name="Normal 234" xfId="255" xr:uid="{00000000-0005-0000-0000-000000010000}"/>
    <cellStyle name="Normal 234 2" xfId="256" xr:uid="{00000000-0005-0000-0000-000001010000}"/>
    <cellStyle name="Normal 234 3" xfId="371" xr:uid="{5680199D-8AEC-4EB7-999F-B84D8BE4C3A6}"/>
    <cellStyle name="Normal 24" xfId="257" xr:uid="{00000000-0005-0000-0000-000002010000}"/>
    <cellStyle name="Normal 25" xfId="258" xr:uid="{00000000-0005-0000-0000-000003010000}"/>
    <cellStyle name="Normal 26" xfId="259" xr:uid="{00000000-0005-0000-0000-000004010000}"/>
    <cellStyle name="Normal 27" xfId="260" xr:uid="{00000000-0005-0000-0000-000005010000}"/>
    <cellStyle name="Normal 3" xfId="261" xr:uid="{00000000-0005-0000-0000-000006010000}"/>
    <cellStyle name="Normal 3 14" xfId="262" xr:uid="{00000000-0005-0000-0000-000007010000}"/>
    <cellStyle name="Normal 3 2" xfId="263" xr:uid="{00000000-0005-0000-0000-000008010000}"/>
    <cellStyle name="Normal 3 2 14" xfId="264" xr:uid="{00000000-0005-0000-0000-000009010000}"/>
    <cellStyle name="Normal 3 2 14 2" xfId="265" xr:uid="{00000000-0005-0000-0000-00000A010000}"/>
    <cellStyle name="Normal 3 2 14 3" xfId="266" xr:uid="{00000000-0005-0000-0000-00000B010000}"/>
    <cellStyle name="Normal 3 2 2" xfId="267" xr:uid="{00000000-0005-0000-0000-00000C010000}"/>
    <cellStyle name="Normal 3 3" xfId="268" xr:uid="{00000000-0005-0000-0000-00000D010000}"/>
    <cellStyle name="Normal 3_M Picture Entertainment_311209 V2_Nam" xfId="269" xr:uid="{00000000-0005-0000-0000-00000E010000}"/>
    <cellStyle name="Normal 39 2" xfId="270" xr:uid="{00000000-0005-0000-0000-00000F010000}"/>
    <cellStyle name="Normal 4" xfId="271" xr:uid="{00000000-0005-0000-0000-000010010000}"/>
    <cellStyle name="Normal 4 14" xfId="272" xr:uid="{00000000-0005-0000-0000-000011010000}"/>
    <cellStyle name="Normal 4 2" xfId="273" xr:uid="{00000000-0005-0000-0000-000012010000}"/>
    <cellStyle name="Normal 4 2 9 4" xfId="274" xr:uid="{00000000-0005-0000-0000-000013010000}"/>
    <cellStyle name="Normal 4 2 9 4 2" xfId="275" xr:uid="{00000000-0005-0000-0000-000014010000}"/>
    <cellStyle name="Normal 4 2 9 4 2 2" xfId="370" xr:uid="{05EC27AC-0EB1-4FE8-B9E4-CE8B33F973FE}"/>
    <cellStyle name="Normal 4 3" xfId="276" xr:uid="{00000000-0005-0000-0000-000015010000}"/>
    <cellStyle name="Normal 42" xfId="277" xr:uid="{00000000-0005-0000-0000-000016010000}"/>
    <cellStyle name="Normal 42 2" xfId="278" xr:uid="{00000000-0005-0000-0000-000017010000}"/>
    <cellStyle name="Normal 5" xfId="279" xr:uid="{00000000-0005-0000-0000-000018010000}"/>
    <cellStyle name="Normal 5 2" xfId="280" xr:uid="{00000000-0005-0000-0000-000019010000}"/>
    <cellStyle name="Normal 6" xfId="281" xr:uid="{00000000-0005-0000-0000-00001A010000}"/>
    <cellStyle name="Normal 7" xfId="282" xr:uid="{00000000-0005-0000-0000-00001B010000}"/>
    <cellStyle name="Normal 7 14" xfId="283" xr:uid="{00000000-0005-0000-0000-00001C010000}"/>
    <cellStyle name="Normal 7 2" xfId="284" xr:uid="{00000000-0005-0000-0000-00001D010000}"/>
    <cellStyle name="Normal 7 2 2" xfId="285" xr:uid="{00000000-0005-0000-0000-00001E010000}"/>
    <cellStyle name="Normal 7 2 2 2" xfId="286" xr:uid="{00000000-0005-0000-0000-00001F010000}"/>
    <cellStyle name="Normal 8" xfId="287" xr:uid="{00000000-0005-0000-0000-000020010000}"/>
    <cellStyle name="Normal 9" xfId="288" xr:uid="{00000000-0005-0000-0000-000021010000}"/>
    <cellStyle name="Normal 9 2" xfId="289" xr:uid="{00000000-0005-0000-0000-000022010000}"/>
    <cellStyle name="Normal_Major Q2'06" xfId="290" xr:uid="{00000000-0005-0000-0000-000023010000}"/>
    <cellStyle name="Note 2" xfId="291" xr:uid="{00000000-0005-0000-0000-000024010000}"/>
    <cellStyle name="Output Amounts" xfId="292" xr:uid="{00000000-0005-0000-0000-000025010000}"/>
    <cellStyle name="Output Line Items" xfId="293" xr:uid="{00000000-0005-0000-0000-000026010000}"/>
    <cellStyle name="Percent [0]" xfId="294" xr:uid="{00000000-0005-0000-0000-000027010000}"/>
    <cellStyle name="Percent [00]" xfId="295" xr:uid="{00000000-0005-0000-0000-000028010000}"/>
    <cellStyle name="Percent [2]" xfId="296" xr:uid="{00000000-0005-0000-0000-000029010000}"/>
    <cellStyle name="Percent 10" xfId="297" xr:uid="{00000000-0005-0000-0000-00002A010000}"/>
    <cellStyle name="Percent 11" xfId="298" xr:uid="{00000000-0005-0000-0000-00002B010000}"/>
    <cellStyle name="Percent 12" xfId="299" xr:uid="{00000000-0005-0000-0000-00002C010000}"/>
    <cellStyle name="Percent 13" xfId="300" xr:uid="{00000000-0005-0000-0000-00002D010000}"/>
    <cellStyle name="Percent 14" xfId="301" xr:uid="{00000000-0005-0000-0000-00002E010000}"/>
    <cellStyle name="Percent 15" xfId="302" xr:uid="{00000000-0005-0000-0000-00002F010000}"/>
    <cellStyle name="Percent 16" xfId="303" xr:uid="{00000000-0005-0000-0000-000030010000}"/>
    <cellStyle name="Percent 17" xfId="304" xr:uid="{00000000-0005-0000-0000-000031010000}"/>
    <cellStyle name="Percent 18" xfId="305" xr:uid="{00000000-0005-0000-0000-000032010000}"/>
    <cellStyle name="Percent 19" xfId="306" xr:uid="{00000000-0005-0000-0000-000033010000}"/>
    <cellStyle name="Percent 2" xfId="307" xr:uid="{00000000-0005-0000-0000-000034010000}"/>
    <cellStyle name="Percent 3" xfId="308" xr:uid="{00000000-0005-0000-0000-000035010000}"/>
    <cellStyle name="Percent 3 2" xfId="309" xr:uid="{00000000-0005-0000-0000-000036010000}"/>
    <cellStyle name="Percent 3 3" xfId="310" xr:uid="{00000000-0005-0000-0000-000037010000}"/>
    <cellStyle name="Percent 3 4" xfId="311" xr:uid="{00000000-0005-0000-0000-000038010000}"/>
    <cellStyle name="Percent 3 5" xfId="312" xr:uid="{00000000-0005-0000-0000-000039010000}"/>
    <cellStyle name="Percent 4" xfId="313" xr:uid="{00000000-0005-0000-0000-00003A010000}"/>
    <cellStyle name="Percent 5" xfId="314" xr:uid="{00000000-0005-0000-0000-00003B010000}"/>
    <cellStyle name="Percent 6" xfId="315" xr:uid="{00000000-0005-0000-0000-00003C010000}"/>
    <cellStyle name="Percent 67" xfId="316" xr:uid="{00000000-0005-0000-0000-00003D010000}"/>
    <cellStyle name="Percent 7" xfId="317" xr:uid="{00000000-0005-0000-0000-00003E010000}"/>
    <cellStyle name="Percent 8" xfId="318" xr:uid="{00000000-0005-0000-0000-00003F010000}"/>
    <cellStyle name="Percent 9" xfId="319" xr:uid="{00000000-0005-0000-0000-000040010000}"/>
    <cellStyle name="PERCENTAGE" xfId="320" xr:uid="{00000000-0005-0000-0000-000041010000}"/>
    <cellStyle name="PrePop Currency (0)" xfId="321" xr:uid="{00000000-0005-0000-0000-000042010000}"/>
    <cellStyle name="PrePop Currency (2)" xfId="322" xr:uid="{00000000-0005-0000-0000-000043010000}"/>
    <cellStyle name="PrePop Units (0)" xfId="323" xr:uid="{00000000-0005-0000-0000-000044010000}"/>
    <cellStyle name="PrePop Units (1)" xfId="324" xr:uid="{00000000-0005-0000-0000-000045010000}"/>
    <cellStyle name="PrePop Units (2)" xfId="325" xr:uid="{00000000-0005-0000-0000-000046010000}"/>
    <cellStyle name="price" xfId="326" xr:uid="{00000000-0005-0000-0000-000047010000}"/>
    <cellStyle name="PSChar" xfId="327" xr:uid="{00000000-0005-0000-0000-000048010000}"/>
    <cellStyle name="PSDate" xfId="328" xr:uid="{00000000-0005-0000-0000-000049010000}"/>
    <cellStyle name="PSDec" xfId="329" xr:uid="{00000000-0005-0000-0000-00004A010000}"/>
    <cellStyle name="PSHeading" xfId="330" xr:uid="{00000000-0005-0000-0000-00004B010000}"/>
    <cellStyle name="PSInt" xfId="331" xr:uid="{00000000-0005-0000-0000-00004C010000}"/>
    <cellStyle name="PSSpacer" xfId="332" xr:uid="{00000000-0005-0000-0000-00004D010000}"/>
    <cellStyle name="pwstyle" xfId="333" xr:uid="{00000000-0005-0000-0000-00004E010000}"/>
    <cellStyle name="Quantity" xfId="334" xr:uid="{00000000-0005-0000-0000-00004F010000}"/>
    <cellStyle name="RevList" xfId="335" xr:uid="{00000000-0005-0000-0000-000050010000}"/>
    <cellStyle name="rob" xfId="336" xr:uid="{00000000-0005-0000-0000-000051010000}"/>
    <cellStyle name="sbt2" xfId="337" xr:uid="{00000000-0005-0000-0000-000052010000}"/>
    <cellStyle name="Standard_Anpassen der Amortisation" xfId="338" xr:uid="{00000000-0005-0000-0000-000053010000}"/>
    <cellStyle name="Style 1" xfId="339" xr:uid="{00000000-0005-0000-0000-000054010000}"/>
    <cellStyle name="Style 2" xfId="340" xr:uid="{00000000-0005-0000-0000-000055010000}"/>
    <cellStyle name="subt1" xfId="341" xr:uid="{00000000-0005-0000-0000-000056010000}"/>
    <cellStyle name="Subtotal" xfId="342" xr:uid="{00000000-0005-0000-0000-000057010000}"/>
    <cellStyle name="Text Indent A" xfId="343" xr:uid="{00000000-0005-0000-0000-000058010000}"/>
    <cellStyle name="Text Indent B" xfId="344" xr:uid="{00000000-0005-0000-0000-000059010000}"/>
    <cellStyle name="Text Indent C" xfId="345" xr:uid="{00000000-0005-0000-0000-00005A010000}"/>
    <cellStyle name="Timing Schedule" xfId="346" xr:uid="{00000000-0005-0000-0000-00005B010000}"/>
    <cellStyle name="v" xfId="347" xr:uid="{00000000-0005-0000-0000-00005C010000}"/>
    <cellStyle name="Währung [0]_Compiling Utility Macros" xfId="348" xr:uid="{00000000-0005-0000-0000-00005D010000}"/>
    <cellStyle name="Währung_Compiling Utility Macros" xfId="349" xr:uid="{00000000-0005-0000-0000-00005E010000}"/>
    <cellStyle name="เครื่องหมายจุลภาค [0]_PERSONAL" xfId="350" xr:uid="{00000000-0005-0000-0000-00005F010000}"/>
    <cellStyle name="เครื่องหมายจุลภาค_1999-PLAN-ACTUAL" xfId="351" xr:uid="{00000000-0005-0000-0000-000060010000}"/>
    <cellStyle name="เครื่องหมายสกุลเงิน [0]_PERSONAL" xfId="352" xr:uid="{00000000-0005-0000-0000-000061010000}"/>
    <cellStyle name="เครื่องหมายสกุลเงิน_PERSONAL" xfId="353" xr:uid="{00000000-0005-0000-0000-000062010000}"/>
    <cellStyle name="เชื่อมโยงหลายมิติ" xfId="354" xr:uid="{00000000-0005-0000-0000-000063010000}"/>
    <cellStyle name="เปอร์เซ็นต์_asset-accent" xfId="358" xr:uid="{00000000-0005-0000-0000-000064010000}"/>
    <cellStyle name="ตามการเชื่อมโยงหลายมิติ" xfId="355" xr:uid="{00000000-0005-0000-0000-000065010000}"/>
    <cellStyle name="น้บะภฒ_95" xfId="356" xr:uid="{00000000-0005-0000-0000-000066010000}"/>
    <cellStyle name="ปกติ_116-420" xfId="357" xr:uid="{00000000-0005-0000-0000-000067010000}"/>
    <cellStyle name="ฤธถ [0]_95" xfId="359" xr:uid="{00000000-0005-0000-0000-000068010000}"/>
    <cellStyle name="ฤธถ_95" xfId="360" xr:uid="{00000000-0005-0000-0000-000069010000}"/>
    <cellStyle name="ล๋ศญ [0]_95" xfId="361" xr:uid="{00000000-0005-0000-0000-00006A010000}"/>
    <cellStyle name="ล๋ศญ_95" xfId="362" xr:uid="{00000000-0005-0000-0000-00006B010000}"/>
    <cellStyle name="วฅมุ_4ฟ๙ฝวภ๛" xfId="363" xr:uid="{00000000-0005-0000-0000-00006C010000}"/>
    <cellStyle name="ส่วนที่ถูกเน้น6" xfId="364" xr:uid="{00000000-0005-0000-0000-00006D010000}"/>
    <cellStyle name="ส่วนที่ถูกเน้น6 2" xfId="365" xr:uid="{00000000-0005-0000-0000-00006E010000}"/>
    <cellStyle name="ส่วนที่ถูกเน้น6 2 2 2" xfId="366" xr:uid="{00000000-0005-0000-0000-00006F010000}"/>
    <cellStyle name="ส่วนที่ถูกเน้น6 3" xfId="367" xr:uid="{00000000-0005-0000-0000-000070010000}"/>
    <cellStyle name="常规_Sheet1" xfId="368" xr:uid="{00000000-0005-0000-0000-0000710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55.xml"/><Relationship Id="rId68" Type="http://schemas.openxmlformats.org/officeDocument/2006/relationships/externalLink" Target="externalLinks/externalLink60.xml"/><Relationship Id="rId84" Type="http://schemas.openxmlformats.org/officeDocument/2006/relationships/externalLink" Target="externalLinks/externalLink76.xml"/><Relationship Id="rId89" Type="http://schemas.openxmlformats.org/officeDocument/2006/relationships/theme" Target="theme/theme1.xml"/><Relationship Id="rId16" Type="http://schemas.openxmlformats.org/officeDocument/2006/relationships/externalLink" Target="externalLinks/externalLink8.xml"/><Relationship Id="rId11" Type="http://schemas.openxmlformats.org/officeDocument/2006/relationships/externalLink" Target="externalLinks/externalLink3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74" Type="http://schemas.openxmlformats.org/officeDocument/2006/relationships/externalLink" Target="externalLinks/externalLink66.xml"/><Relationship Id="rId79" Type="http://schemas.openxmlformats.org/officeDocument/2006/relationships/externalLink" Target="externalLinks/externalLink71.xml"/><Relationship Id="rId5" Type="http://schemas.openxmlformats.org/officeDocument/2006/relationships/worksheet" Target="worksheets/sheet5.xml"/><Relationship Id="rId90" Type="http://schemas.openxmlformats.org/officeDocument/2006/relationships/styles" Target="styles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externalLink" Target="externalLinks/externalLink48.xml"/><Relationship Id="rId64" Type="http://schemas.openxmlformats.org/officeDocument/2006/relationships/externalLink" Target="externalLinks/externalLink56.xml"/><Relationship Id="rId69" Type="http://schemas.openxmlformats.org/officeDocument/2006/relationships/externalLink" Target="externalLinks/externalLink61.xml"/><Relationship Id="rId77" Type="http://schemas.openxmlformats.org/officeDocument/2006/relationships/externalLink" Target="externalLinks/externalLink6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80" Type="http://schemas.openxmlformats.org/officeDocument/2006/relationships/externalLink" Target="externalLinks/externalLink72.xml"/><Relationship Id="rId85" Type="http://schemas.openxmlformats.org/officeDocument/2006/relationships/externalLink" Target="externalLinks/externalLink7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Relationship Id="rId67" Type="http://schemas.openxmlformats.org/officeDocument/2006/relationships/externalLink" Target="externalLinks/externalLink59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externalLink" Target="externalLinks/externalLink54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83" Type="http://schemas.openxmlformats.org/officeDocument/2006/relationships/externalLink" Target="externalLinks/externalLink75.xml"/><Relationship Id="rId88" Type="http://schemas.openxmlformats.org/officeDocument/2006/relationships/externalLink" Target="externalLinks/externalLink80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81" Type="http://schemas.openxmlformats.org/officeDocument/2006/relationships/externalLink" Target="externalLinks/externalLink73.xml"/><Relationship Id="rId86" Type="http://schemas.openxmlformats.org/officeDocument/2006/relationships/externalLink" Target="externalLinks/externalLink7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6" Type="http://schemas.openxmlformats.org/officeDocument/2006/relationships/externalLink" Target="externalLinks/externalLink6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92" Type="http://schemas.openxmlformats.org/officeDocument/2006/relationships/calcChain" Target="calcChain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1.xml"/><Relationship Id="rId24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58.xml"/><Relationship Id="rId87" Type="http://schemas.openxmlformats.org/officeDocument/2006/relationships/externalLink" Target="externalLinks/externalLink79.xml"/><Relationship Id="rId61" Type="http://schemas.openxmlformats.org/officeDocument/2006/relationships/externalLink" Target="externalLinks/externalLink53.xml"/><Relationship Id="rId82" Type="http://schemas.openxmlformats.org/officeDocument/2006/relationships/externalLink" Target="externalLinks/externalLink74.xml"/><Relationship Id="rId19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0.42\Public\KETSUDA\COST%202003\Expenses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1-CONSOLIDATED-MPICGROUP\CONSO%202016\1-CONSO%202016\CASH%20FLOW\Q1'16\&#3652;&#3615;&#3621;&#3660;&#3648;&#3585;&#3656;&#3634;&#3648;&#3612;&#3639;&#3656;&#3629;&#3651;&#3594;&#3657;\Rec%20CF%20Conso%20MPICG%20Y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ETSUDA\COST%202003\Expenses%20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laksanat\Local%20Settings\Temporary%20Internet%20Files\OLK84\Tax50_2548_&#3586;&#3629;&#3588;&#3639;&#360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BeauJob\TCVS\2003\YE2003\Package%23vsq4-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Documents%20and%20Settings\arawangsamrong\Desktop\LUCKYTEX\cop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Documents%20and%20Settings\wjantarakul\My%20Documents\beau\cut%20off%20ye'02\vsq4_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ple\ORIX\12'02\1%20%20Rin\aa\tcrt\client\non%20taxab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PARE\SNK\SNF%20_TOPQ3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WORK%20KARIN\&#3611;&#3637;%202556\TTC\Q3'56\PBC\Mon\AR%20Aging%20-%2030%20Sep%20201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Documents%20and%20Settings\bkklo\Desktop\working\Section%20K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engruetai\Desktop\JV%20TH\Documents%20and%20Settings\smonnut\My%20Documents\DDBA%20Q2\EOC-AWP%2030-06-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_Punnarai\Traffic\Dream%20Media\Audit%20paper\Q3_07\Done\WP_Meesit\Documents%20and%20Settings\smonnut\My%20Documents\DDBA%20Q2\EOC-AWP%2030-06-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monnut\My%20Documents\DDBA%20Q2\EOC-AWP%2030-06-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!Audit%20Department\AUDIT\Clients\MEDP%20(Medpro%20International%20(T\Audit%20Paper\Working%20paper\year%202005\ayresm\YEAR%20END%202001\HUNGARY\2001\CGHINV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_PBC_Q2'54\PBC%20210711\inc54&#3604;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Documents%20and%20Settings\K.Suprada\Local%20Settings\Temporary%20Internet%20Files\Content.Outlook\IILOQMR1\1.0tt%2024%20may-Jul%2012\1.0Statement\1.6Cost-TTC%20%20JUNE'2012%2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Plan\Annual%20Plan\2000NewFormat\2000New\ps-lin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REPORT%20%20&#3611;&#3637;%202554/&#3618;&#3629;&#3604;%20Count%20Work%20In%20Process%20&#3611;&#3637;%202554/1.WIP%20As%20of%20January%2031,%20201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Lead\Patkl_Lead%20Sheet_Q2'5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AUDITOR\CTP\Documents%20and%20Settings\jinsee\Desktop\Documents%20and%20Settings\kwanichwisedkul\Desktop\b\Sgv2002q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Costing\Monthly\Manu\Ac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kan\My%20Documents\SCS-S382\Substantive\301-TB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619;&#3634;&#3618;&#3585;&#3634;&#3619;&#3626;&#3633;&#3656;&#3591;&#3585;&#3655;&#3629;&#3611;&#3627;&#3609;&#3633;&#3591;\&#3626;&#3633;&#3656;&#3591;&#3585;&#3655;&#3629;&#3611;%20UIP\UIP%202015%20-%20Order%20Form%20(10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MFS\98\E\EFAC0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engruetai\Desktop\JV%20TH\Documents%20and%20Settings\nuttinee\My%20Documents\Westpac\October9900_nch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URO-LIC\HPtemp\scandiplanner-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Monthly2003\TuVarAug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02\Tupi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CR\AWP_311204_EDCO_310105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bowling%20drive%20D\STL\Q1%20'03\pla\STL\2002\STL\jharktip\slp\SNF%20_TOPQ3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งบทดลอง_-_ต_ค_25472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finance"/>
      <sheetName val="Expenses 2003"/>
      <sheetName val="ACC.WH.Tax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8082976.2100000009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_CF"/>
      <sheetName val="Rec CF Conso MPICG Y15"/>
    </sheetNames>
    <definedNames>
      <definedName name="___________pa2" refersTo="#REF!"/>
      <definedName name="__________pa2" refersTo="#REF!"/>
      <definedName name="_________pa2" refersTo="#REF!"/>
      <definedName name="cddf" refersTo="#REF!"/>
      <definedName name="ddfd" refersTo="#REF!"/>
      <definedName name="deddd" refersTo="#REF!"/>
      <definedName name="dfd" refersTo="#REF!"/>
      <definedName name="dfdf" refersTo="#REF!"/>
      <definedName name="dfdfdf" refersTo="#REF!"/>
      <definedName name="dfjdi" refersTo="#REF!"/>
      <definedName name="dfkod" refersTo="#REF!"/>
      <definedName name="dfnj" refersTo="#REF!"/>
      <definedName name="dfnji" refersTo="#REF!"/>
      <definedName name="dkfdoo" refersTo="#REF!"/>
      <definedName name="dof" refersTo="#REF!"/>
      <definedName name="eerer" refersTo="#REF!"/>
      <definedName name="fdfd" refersTo="#REF!"/>
      <definedName name="fdfdf" refersTo="#REF!"/>
      <definedName name="gfgfgf" refersTo="#REF!"/>
      <definedName name="ggffgf" refersTo="#REF!"/>
      <definedName name="jh" refersTo="#REF!"/>
      <definedName name="pik" refersTo="#REF!"/>
      <definedName name="uiui" refersTo="#REF!"/>
      <definedName name="zzzz" refersTo="#REF!"/>
      <definedName name="กกกก" refersTo="#REF!"/>
      <definedName name="กดก" refersTo="#REF!"/>
      <definedName name="กดกดก" refersTo="#REF!"/>
      <definedName name="กดกดกด" refersTo="#REF!"/>
      <definedName name="กดกดกดกด" refersTo="#REF!"/>
      <definedName name="พำพำ" refersTo="#REF!"/>
    </defined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Expenses 2003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P6">
            <v>0</v>
          </cell>
        </row>
        <row r="7">
          <cell r="P7">
            <v>354825.5</v>
          </cell>
        </row>
        <row r="8">
          <cell r="P8">
            <v>116735</v>
          </cell>
        </row>
        <row r="9">
          <cell r="P9">
            <v>96264.5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22992</v>
          </cell>
        </row>
        <row r="14">
          <cell r="P14">
            <v>10363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73474.45</v>
          </cell>
        </row>
        <row r="18">
          <cell r="P18">
            <v>124224.31999999999</v>
          </cell>
        </row>
        <row r="19">
          <cell r="P19">
            <v>0</v>
          </cell>
        </row>
        <row r="20">
          <cell r="P20">
            <v>240606.5</v>
          </cell>
        </row>
        <row r="21">
          <cell r="P21">
            <v>64500</v>
          </cell>
        </row>
        <row r="22">
          <cell r="P22">
            <v>60240.810000000005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49734.58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0</v>
          </cell>
        </row>
        <row r="31">
          <cell r="P31">
            <v>7245</v>
          </cell>
        </row>
        <row r="32">
          <cell r="P32">
            <v>385959.65</v>
          </cell>
        </row>
        <row r="33">
          <cell r="P33">
            <v>22395.3</v>
          </cell>
        </row>
        <row r="34">
          <cell r="P34">
            <v>0</v>
          </cell>
        </row>
        <row r="35">
          <cell r="P35">
            <v>27230.94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4728.07</v>
          </cell>
        </row>
        <row r="43">
          <cell r="P43">
            <v>61.42</v>
          </cell>
        </row>
        <row r="44">
          <cell r="P44">
            <v>26416.080000000002</v>
          </cell>
        </row>
        <row r="45">
          <cell r="P45">
            <v>0</v>
          </cell>
        </row>
        <row r="46">
          <cell r="P46">
            <v>10594</v>
          </cell>
        </row>
        <row r="47">
          <cell r="P47">
            <v>80060</v>
          </cell>
        </row>
        <row r="48">
          <cell r="P48">
            <v>811</v>
          </cell>
        </row>
        <row r="49">
          <cell r="P49">
            <v>0</v>
          </cell>
        </row>
        <row r="50">
          <cell r="P50">
            <v>430476.68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480479.5</v>
          </cell>
        </row>
        <row r="54">
          <cell r="P54">
            <v>224243.5</v>
          </cell>
        </row>
        <row r="55">
          <cell r="P55">
            <v>0</v>
          </cell>
        </row>
        <row r="56">
          <cell r="P56">
            <v>62725</v>
          </cell>
        </row>
        <row r="57">
          <cell r="P57">
            <v>4500</v>
          </cell>
        </row>
        <row r="58">
          <cell r="P58">
            <v>22857</v>
          </cell>
        </row>
        <row r="59">
          <cell r="P59">
            <v>0</v>
          </cell>
        </row>
        <row r="60">
          <cell r="P60">
            <v>575913.94999999995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12900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518729.82000000007</v>
          </cell>
        </row>
        <row r="74">
          <cell r="P74">
            <v>23470.010000000002</v>
          </cell>
        </row>
        <row r="75">
          <cell r="P75">
            <v>16446.580000000002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P6">
            <v>84804.58</v>
          </cell>
        </row>
        <row r="7">
          <cell r="P7">
            <v>355072.25</v>
          </cell>
        </row>
        <row r="8">
          <cell r="P8">
            <v>72257.5</v>
          </cell>
        </row>
        <row r="9">
          <cell r="P9">
            <v>65722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22293</v>
          </cell>
        </row>
        <row r="14">
          <cell r="P14">
            <v>10374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73928.320000000007</v>
          </cell>
        </row>
        <row r="18">
          <cell r="P18">
            <v>101432.10999999999</v>
          </cell>
        </row>
        <row r="19">
          <cell r="P19">
            <v>30735.27</v>
          </cell>
        </row>
        <row r="20">
          <cell r="P20">
            <v>216000</v>
          </cell>
        </row>
        <row r="21">
          <cell r="P21">
            <v>62600</v>
          </cell>
        </row>
        <row r="22">
          <cell r="P22">
            <v>17956.809999999998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22435.040000000001</v>
          </cell>
        </row>
        <row r="30">
          <cell r="P30">
            <v>0</v>
          </cell>
        </row>
        <row r="31">
          <cell r="P31">
            <v>23141</v>
          </cell>
        </row>
        <row r="32">
          <cell r="P32">
            <v>475000</v>
          </cell>
        </row>
        <row r="33">
          <cell r="P33">
            <v>23170.5</v>
          </cell>
        </row>
        <row r="34">
          <cell r="P34">
            <v>309</v>
          </cell>
        </row>
        <row r="35">
          <cell r="P35">
            <v>22882.1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6378</v>
          </cell>
        </row>
        <row r="45">
          <cell r="P45">
            <v>0</v>
          </cell>
        </row>
        <row r="46">
          <cell r="P46">
            <v>5976</v>
          </cell>
        </row>
        <row r="47">
          <cell r="P47">
            <v>2374</v>
          </cell>
        </row>
        <row r="48">
          <cell r="P48">
            <v>79</v>
          </cell>
        </row>
        <row r="49">
          <cell r="P49">
            <v>0</v>
          </cell>
        </row>
        <row r="50">
          <cell r="P50">
            <v>645714.62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167316</v>
          </cell>
        </row>
        <row r="54">
          <cell r="P54">
            <v>177836.44</v>
          </cell>
        </row>
        <row r="55">
          <cell r="P55">
            <v>0</v>
          </cell>
        </row>
        <row r="56">
          <cell r="P56">
            <v>114484.38</v>
          </cell>
        </row>
        <row r="57">
          <cell r="P57">
            <v>36880</v>
          </cell>
        </row>
        <row r="58">
          <cell r="P58">
            <v>51667</v>
          </cell>
        </row>
        <row r="59">
          <cell r="P59">
            <v>0</v>
          </cell>
        </row>
        <row r="60">
          <cell r="P60">
            <v>-540514.24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35100</v>
          </cell>
        </row>
        <row r="67">
          <cell r="P67">
            <v>13000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385742.93000000005</v>
          </cell>
        </row>
        <row r="72">
          <cell r="P72">
            <v>2952161.8600000003</v>
          </cell>
        </row>
        <row r="73">
          <cell r="P73">
            <v>520963.7099999999</v>
          </cell>
        </row>
        <row r="74">
          <cell r="P74">
            <v>21293.949999999997</v>
          </cell>
        </row>
        <row r="75">
          <cell r="P75">
            <v>14923.189999999999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-109771.36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P6">
            <v>90578</v>
          </cell>
        </row>
        <row r="7">
          <cell r="P7">
            <v>360076.68</v>
          </cell>
        </row>
        <row r="8">
          <cell r="P8">
            <v>83240.25</v>
          </cell>
        </row>
        <row r="9">
          <cell r="P9">
            <v>67595.25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21767</v>
          </cell>
        </row>
        <row r="14">
          <cell r="P14">
            <v>10574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71296.05</v>
          </cell>
        </row>
        <row r="18">
          <cell r="P18">
            <v>90265.1</v>
          </cell>
        </row>
        <row r="19">
          <cell r="P19">
            <v>35971.299999999996</v>
          </cell>
        </row>
        <row r="20">
          <cell r="P20">
            <v>173916.89</v>
          </cell>
        </row>
        <row r="21">
          <cell r="P21">
            <v>61800</v>
          </cell>
        </row>
        <row r="22">
          <cell r="P22">
            <v>37317.370000000003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2000</v>
          </cell>
        </row>
        <row r="28">
          <cell r="P28">
            <v>0</v>
          </cell>
        </row>
        <row r="29">
          <cell r="P29">
            <v>46456.52</v>
          </cell>
        </row>
        <row r="30">
          <cell r="P30">
            <v>0</v>
          </cell>
        </row>
        <row r="31">
          <cell r="P31">
            <v>17560</v>
          </cell>
        </row>
        <row r="32">
          <cell r="P32">
            <v>391019.25</v>
          </cell>
        </row>
        <row r="33">
          <cell r="P33">
            <v>38000</v>
          </cell>
        </row>
        <row r="34">
          <cell r="P34">
            <v>0</v>
          </cell>
        </row>
        <row r="35">
          <cell r="P35">
            <v>4744.0200000000004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14266</v>
          </cell>
        </row>
        <row r="45">
          <cell r="P45">
            <v>0</v>
          </cell>
        </row>
        <row r="46">
          <cell r="P46">
            <v>4033</v>
          </cell>
        </row>
        <row r="47">
          <cell r="P47">
            <v>2770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628370.58000000007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299793.5</v>
          </cell>
        </row>
        <row r="54">
          <cell r="P54">
            <v>231273.85</v>
          </cell>
        </row>
        <row r="55">
          <cell r="P55">
            <v>0</v>
          </cell>
        </row>
        <row r="56">
          <cell r="P56">
            <v>90575</v>
          </cell>
        </row>
        <row r="57">
          <cell r="P57">
            <v>107945.69</v>
          </cell>
        </row>
        <row r="58">
          <cell r="P58">
            <v>29900</v>
          </cell>
        </row>
        <row r="59">
          <cell r="P59">
            <v>0</v>
          </cell>
        </row>
        <row r="60">
          <cell r="P60">
            <v>807400.28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27300</v>
          </cell>
        </row>
        <row r="67">
          <cell r="P67">
            <v>16000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583021.45000000007</v>
          </cell>
        </row>
        <row r="75">
          <cell r="P75">
            <v>23575.43</v>
          </cell>
        </row>
        <row r="76">
          <cell r="P76">
            <v>16571.450000000004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P6">
            <v>91592.049999999988</v>
          </cell>
        </row>
        <row r="7">
          <cell r="P7">
            <v>354926.17000000004</v>
          </cell>
        </row>
        <row r="8">
          <cell r="P8">
            <v>95896</v>
          </cell>
        </row>
        <row r="9">
          <cell r="P9">
            <v>52159.75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21487</v>
          </cell>
        </row>
        <row r="14">
          <cell r="P14">
            <v>10282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71336.81</v>
          </cell>
        </row>
        <row r="18">
          <cell r="P18">
            <v>114842.62999999999</v>
          </cell>
        </row>
        <row r="19">
          <cell r="P19">
            <v>0</v>
          </cell>
        </row>
        <row r="20">
          <cell r="P20">
            <v>214626.09</v>
          </cell>
        </row>
        <row r="21">
          <cell r="P21">
            <v>62200</v>
          </cell>
        </row>
        <row r="22">
          <cell r="P22">
            <v>9174.23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12000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43343.81</v>
          </cell>
        </row>
        <row r="30">
          <cell r="P30">
            <v>0</v>
          </cell>
        </row>
        <row r="31">
          <cell r="P31">
            <v>11532</v>
          </cell>
        </row>
        <row r="32">
          <cell r="P32">
            <v>445171.56</v>
          </cell>
        </row>
        <row r="33">
          <cell r="P33">
            <v>24595.5</v>
          </cell>
        </row>
        <row r="34">
          <cell r="P34">
            <v>291</v>
          </cell>
        </row>
        <row r="35">
          <cell r="P35">
            <v>4749.12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4980</v>
          </cell>
        </row>
        <row r="45">
          <cell r="P45">
            <v>0</v>
          </cell>
        </row>
        <row r="46">
          <cell r="P46">
            <v>16088.5</v>
          </cell>
        </row>
        <row r="47">
          <cell r="P47">
            <v>18875</v>
          </cell>
        </row>
        <row r="48">
          <cell r="P48">
            <v>116</v>
          </cell>
        </row>
        <row r="49">
          <cell r="P49">
            <v>0</v>
          </cell>
        </row>
        <row r="50">
          <cell r="P50">
            <v>410338.49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264735</v>
          </cell>
        </row>
        <row r="54">
          <cell r="P54">
            <v>84545.25</v>
          </cell>
        </row>
        <row r="55">
          <cell r="P55">
            <v>0</v>
          </cell>
        </row>
        <row r="56">
          <cell r="P56">
            <v>109610</v>
          </cell>
        </row>
        <row r="57">
          <cell r="P57">
            <v>0</v>
          </cell>
        </row>
        <row r="58">
          <cell r="P58">
            <v>93887</v>
          </cell>
        </row>
        <row r="59">
          <cell r="P59">
            <v>0</v>
          </cell>
        </row>
        <row r="60">
          <cell r="P60">
            <v>-369383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24300</v>
          </cell>
        </row>
        <row r="67">
          <cell r="P67">
            <v>14094.06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414134.51999999996</v>
          </cell>
        </row>
        <row r="72">
          <cell r="P72">
            <v>2845309.11</v>
          </cell>
        </row>
        <row r="73">
          <cell r="P73">
            <v>317721.44</v>
          </cell>
        </row>
        <row r="74">
          <cell r="P74">
            <v>568645.55000000005</v>
          </cell>
        </row>
        <row r="75">
          <cell r="P75">
            <v>22877.62</v>
          </cell>
        </row>
        <row r="76">
          <cell r="P76">
            <v>16042.940000000002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9960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P6">
            <v>83628.539999999994</v>
          </cell>
        </row>
        <row r="7">
          <cell r="P7">
            <v>352752.64000000001</v>
          </cell>
        </row>
        <row r="8">
          <cell r="P8">
            <v>60637</v>
          </cell>
        </row>
        <row r="9">
          <cell r="P9">
            <v>55792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21045</v>
          </cell>
        </row>
        <row r="14">
          <cell r="P14">
            <v>10262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104173.19</v>
          </cell>
        </row>
        <row r="19">
          <cell r="P19">
            <v>0</v>
          </cell>
        </row>
        <row r="20">
          <cell r="P20">
            <v>203579.38</v>
          </cell>
        </row>
        <row r="21">
          <cell r="P21">
            <v>60200</v>
          </cell>
        </row>
        <row r="22">
          <cell r="P22">
            <v>9361.67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15476.64</v>
          </cell>
        </row>
        <row r="26">
          <cell r="P26">
            <v>0</v>
          </cell>
        </row>
        <row r="27">
          <cell r="P27">
            <v>1100</v>
          </cell>
        </row>
        <row r="28">
          <cell r="P28">
            <v>0</v>
          </cell>
        </row>
        <row r="29">
          <cell r="P29">
            <v>6920</v>
          </cell>
        </row>
        <row r="30">
          <cell r="P30">
            <v>0</v>
          </cell>
        </row>
        <row r="31">
          <cell r="P31">
            <v>18902</v>
          </cell>
        </row>
        <row r="32">
          <cell r="P32">
            <v>420217.82</v>
          </cell>
        </row>
        <row r="33">
          <cell r="P33">
            <v>22667</v>
          </cell>
        </row>
        <row r="34">
          <cell r="P34">
            <v>607.5</v>
          </cell>
        </row>
        <row r="35">
          <cell r="P35">
            <v>4246.2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54462.64</v>
          </cell>
        </row>
        <row r="43">
          <cell r="P43">
            <v>61.41</v>
          </cell>
        </row>
        <row r="44">
          <cell r="P44">
            <v>12998.2</v>
          </cell>
        </row>
        <row r="45">
          <cell r="P45">
            <v>0</v>
          </cell>
        </row>
        <row r="46">
          <cell r="P46">
            <v>0</v>
          </cell>
        </row>
        <row r="47">
          <cell r="P47">
            <v>19880</v>
          </cell>
        </row>
        <row r="48">
          <cell r="P48">
            <v>722</v>
          </cell>
        </row>
        <row r="49">
          <cell r="P49">
            <v>0</v>
          </cell>
        </row>
        <row r="50">
          <cell r="P50">
            <v>436536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364115</v>
          </cell>
        </row>
        <row r="54">
          <cell r="P54">
            <v>208724</v>
          </cell>
        </row>
        <row r="55">
          <cell r="P55">
            <v>0</v>
          </cell>
        </row>
        <row r="56">
          <cell r="P56">
            <v>135510</v>
          </cell>
        </row>
        <row r="57">
          <cell r="P57">
            <v>0</v>
          </cell>
        </row>
        <row r="58">
          <cell r="P58">
            <v>46163</v>
          </cell>
        </row>
        <row r="59">
          <cell r="P59">
            <v>0</v>
          </cell>
        </row>
        <row r="60">
          <cell r="P60">
            <v>122617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22200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428133.18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602072.19000000006</v>
          </cell>
        </row>
        <row r="75">
          <cell r="P75">
            <v>23663.760000000002</v>
          </cell>
        </row>
        <row r="76">
          <cell r="P76">
            <v>16502.47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P6">
            <v>63551.78</v>
          </cell>
        </row>
        <row r="7">
          <cell r="P7">
            <v>351639.75</v>
          </cell>
        </row>
        <row r="8">
          <cell r="P8">
            <v>79486.75</v>
          </cell>
        </row>
        <row r="9">
          <cell r="P9">
            <v>64506</v>
          </cell>
        </row>
        <row r="10">
          <cell r="P10">
            <v>214312.88</v>
          </cell>
        </row>
        <row r="13">
          <cell r="P13">
            <v>21491</v>
          </cell>
        </row>
        <row r="14">
          <cell r="P14">
            <v>10392</v>
          </cell>
        </row>
        <row r="17">
          <cell r="P17">
            <v>73060.69</v>
          </cell>
        </row>
        <row r="18">
          <cell r="P18">
            <v>126929.53</v>
          </cell>
        </row>
        <row r="20">
          <cell r="P20">
            <v>192460.15</v>
          </cell>
        </row>
        <row r="21">
          <cell r="P21">
            <v>61800</v>
          </cell>
        </row>
        <row r="22">
          <cell r="P22">
            <v>11371.68</v>
          </cell>
        </row>
        <row r="25">
          <cell r="P25">
            <v>11775.71</v>
          </cell>
        </row>
        <row r="27">
          <cell r="P27">
            <v>1987.22</v>
          </cell>
        </row>
        <row r="29">
          <cell r="P29">
            <v>1022.39</v>
          </cell>
        </row>
        <row r="31">
          <cell r="P31">
            <v>24120</v>
          </cell>
        </row>
        <row r="32">
          <cell r="P32">
            <v>419500.23</v>
          </cell>
        </row>
        <row r="33">
          <cell r="P33">
            <v>25517</v>
          </cell>
        </row>
        <row r="34">
          <cell r="P34">
            <v>367.5</v>
          </cell>
        </row>
        <row r="35">
          <cell r="P35">
            <v>16369.449999999999</v>
          </cell>
        </row>
        <row r="41">
          <cell r="P41">
            <v>66754.36</v>
          </cell>
        </row>
        <row r="42">
          <cell r="P42">
            <v>52137.63</v>
          </cell>
        </row>
        <row r="43">
          <cell r="P43">
            <v>61.41</v>
          </cell>
        </row>
        <row r="44">
          <cell r="P44">
            <v>1557</v>
          </cell>
        </row>
        <row r="46">
          <cell r="P46">
            <v>1055</v>
          </cell>
        </row>
        <row r="47">
          <cell r="P47">
            <v>1460</v>
          </cell>
        </row>
        <row r="48">
          <cell r="P48">
            <v>119</v>
          </cell>
        </row>
        <row r="50">
          <cell r="P50">
            <v>506699.82</v>
          </cell>
        </row>
        <row r="53">
          <cell r="P53">
            <v>419969</v>
          </cell>
        </row>
        <row r="54">
          <cell r="P54">
            <v>120790.14</v>
          </cell>
        </row>
        <row r="56">
          <cell r="P56">
            <v>59806.59</v>
          </cell>
        </row>
        <row r="57">
          <cell r="P57">
            <v>2200</v>
          </cell>
        </row>
        <row r="58">
          <cell r="P58">
            <v>15306.5</v>
          </cell>
        </row>
        <row r="60">
          <cell r="P60">
            <v>101296</v>
          </cell>
        </row>
        <row r="66">
          <cell r="P66">
            <v>19800</v>
          </cell>
        </row>
        <row r="67">
          <cell r="P67">
            <v>12000</v>
          </cell>
        </row>
        <row r="71">
          <cell r="P71">
            <v>414322.42999999993</v>
          </cell>
        </row>
        <row r="72">
          <cell r="P72">
            <v>2848898.17</v>
          </cell>
        </row>
        <row r="73">
          <cell r="P73">
            <v>317721.44</v>
          </cell>
        </row>
        <row r="74">
          <cell r="P74">
            <v>587407.87000000011</v>
          </cell>
        </row>
        <row r="75">
          <cell r="P75">
            <v>23414.400000000001</v>
          </cell>
        </row>
        <row r="76">
          <cell r="P76">
            <v>16485.690000000002</v>
          </cell>
        </row>
        <row r="93">
          <cell r="P93">
            <v>4650</v>
          </cell>
        </row>
        <row r="104">
          <cell r="P104">
            <v>8082976.2100000009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P8">
            <v>64654.080000000002</v>
          </cell>
        </row>
        <row r="9">
          <cell r="P9">
            <v>362143.5</v>
          </cell>
        </row>
        <row r="10">
          <cell r="P10">
            <v>165228.5</v>
          </cell>
        </row>
        <row r="11">
          <cell r="P11">
            <v>88417.5</v>
          </cell>
        </row>
        <row r="12">
          <cell r="P12">
            <v>214312.88</v>
          </cell>
        </row>
        <row r="13">
          <cell r="P13">
            <v>0</v>
          </cell>
        </row>
        <row r="14">
          <cell r="P14">
            <v>0</v>
          </cell>
        </row>
        <row r="15">
          <cell r="P15">
            <v>21608</v>
          </cell>
        </row>
        <row r="16">
          <cell r="P16">
            <v>10782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-9809.36</v>
          </cell>
        </row>
        <row r="20">
          <cell r="P20">
            <v>150639.65999999997</v>
          </cell>
        </row>
        <row r="21">
          <cell r="P21">
            <v>0</v>
          </cell>
        </row>
        <row r="22">
          <cell r="P22">
            <v>218560</v>
          </cell>
        </row>
        <row r="23">
          <cell r="P23">
            <v>84800</v>
          </cell>
        </row>
        <row r="24">
          <cell r="P24">
            <v>38983.839999999997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89670.31</v>
          </cell>
        </row>
        <row r="31">
          <cell r="P31">
            <v>0</v>
          </cell>
        </row>
        <row r="32">
          <cell r="P32">
            <v>8556.9</v>
          </cell>
        </row>
        <row r="33">
          <cell r="P33">
            <v>431149.56</v>
          </cell>
        </row>
        <row r="34">
          <cell r="P34">
            <v>21850</v>
          </cell>
        </row>
        <row r="35">
          <cell r="P35">
            <v>418.5</v>
          </cell>
        </row>
        <row r="36">
          <cell r="P36">
            <v>48725.39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50913.58</v>
          </cell>
        </row>
        <row r="43">
          <cell r="P43">
            <v>0</v>
          </cell>
        </row>
        <row r="44">
          <cell r="P44">
            <v>18827.599999999999</v>
          </cell>
        </row>
        <row r="45">
          <cell r="P45">
            <v>0</v>
          </cell>
        </row>
        <row r="46">
          <cell r="P46">
            <v>11861.6</v>
          </cell>
        </row>
        <row r="47">
          <cell r="P47">
            <v>7764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712566.75999999989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498750</v>
          </cell>
        </row>
        <row r="54">
          <cell r="P54">
            <v>143241.13</v>
          </cell>
        </row>
        <row r="55">
          <cell r="P55">
            <v>0</v>
          </cell>
        </row>
        <row r="56">
          <cell r="P56">
            <v>146901</v>
          </cell>
        </row>
        <row r="57">
          <cell r="P57">
            <v>0</v>
          </cell>
        </row>
        <row r="58">
          <cell r="P58">
            <v>19745</v>
          </cell>
        </row>
        <row r="59">
          <cell r="P59">
            <v>0</v>
          </cell>
        </row>
        <row r="60">
          <cell r="P60">
            <v>-388848.39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21600</v>
          </cell>
        </row>
        <row r="66">
          <cell r="P66">
            <v>12000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428133.18</v>
          </cell>
        </row>
        <row r="71">
          <cell r="P71">
            <v>2956047.17</v>
          </cell>
        </row>
        <row r="72">
          <cell r="P72">
            <v>328312.15000000002</v>
          </cell>
        </row>
        <row r="73">
          <cell r="P73">
            <v>612030.72999999986</v>
          </cell>
        </row>
        <row r="74">
          <cell r="P74">
            <v>25012.47</v>
          </cell>
        </row>
        <row r="75">
          <cell r="P75">
            <v>17186.760000000002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P7">
            <v>68908.69</v>
          </cell>
        </row>
        <row r="8">
          <cell r="P8">
            <v>355209.43</v>
          </cell>
        </row>
        <row r="9">
          <cell r="P9">
            <v>101783.5</v>
          </cell>
        </row>
        <row r="10">
          <cell r="P10">
            <v>54331.75</v>
          </cell>
        </row>
        <row r="11">
          <cell r="P11">
            <v>214312.88</v>
          </cell>
        </row>
        <row r="12">
          <cell r="P12">
            <v>0</v>
          </cell>
        </row>
        <row r="13">
          <cell r="P13">
            <v>0</v>
          </cell>
        </row>
        <row r="14">
          <cell r="P14">
            <v>21608</v>
          </cell>
        </row>
        <row r="15">
          <cell r="P15">
            <v>10522</v>
          </cell>
        </row>
        <row r="16">
          <cell r="P16">
            <v>0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109299.58</v>
          </cell>
        </row>
        <row r="20">
          <cell r="P20">
            <v>17692.61</v>
          </cell>
        </row>
        <row r="21">
          <cell r="P21">
            <v>242447.92</v>
          </cell>
        </row>
        <row r="22">
          <cell r="P22">
            <v>87620.799999999988</v>
          </cell>
        </row>
        <row r="23">
          <cell r="P23">
            <v>21355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180</v>
          </cell>
        </row>
        <row r="28">
          <cell r="P28">
            <v>0</v>
          </cell>
        </row>
        <row r="29">
          <cell r="P29">
            <v>6768</v>
          </cell>
        </row>
        <row r="30">
          <cell r="P30">
            <v>0</v>
          </cell>
        </row>
        <row r="31">
          <cell r="P31">
            <v>26174</v>
          </cell>
        </row>
        <row r="32">
          <cell r="P32">
            <v>480800.43</v>
          </cell>
        </row>
        <row r="33">
          <cell r="P33">
            <v>19722</v>
          </cell>
        </row>
        <row r="34">
          <cell r="P34">
            <v>140</v>
          </cell>
        </row>
        <row r="35">
          <cell r="P35">
            <v>33319.509999999995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66754.36</v>
          </cell>
        </row>
        <row r="41">
          <cell r="P41">
            <v>49734.58</v>
          </cell>
        </row>
        <row r="42">
          <cell r="P42">
            <v>0</v>
          </cell>
        </row>
        <row r="43">
          <cell r="P43">
            <v>14919.5</v>
          </cell>
        </row>
        <row r="44">
          <cell r="P44">
            <v>0</v>
          </cell>
        </row>
        <row r="45">
          <cell r="P45">
            <v>695</v>
          </cell>
        </row>
        <row r="46">
          <cell r="P46">
            <v>10460</v>
          </cell>
        </row>
        <row r="47">
          <cell r="P47">
            <v>403</v>
          </cell>
        </row>
        <row r="48">
          <cell r="P48">
            <v>0</v>
          </cell>
        </row>
        <row r="49">
          <cell r="P49">
            <v>511233.76999999996</v>
          </cell>
        </row>
        <row r="50">
          <cell r="P50">
            <v>3119.63</v>
          </cell>
        </row>
        <row r="51">
          <cell r="P51">
            <v>0</v>
          </cell>
        </row>
        <row r="52">
          <cell r="P52">
            <v>325116</v>
          </cell>
        </row>
        <row r="53">
          <cell r="P53">
            <v>256421.89</v>
          </cell>
        </row>
        <row r="54">
          <cell r="P54">
            <v>0</v>
          </cell>
        </row>
        <row r="55">
          <cell r="P55">
            <v>179536</v>
          </cell>
        </row>
        <row r="56">
          <cell r="P56">
            <v>0</v>
          </cell>
        </row>
        <row r="57">
          <cell r="P57">
            <v>31217</v>
          </cell>
        </row>
        <row r="58">
          <cell r="P58">
            <v>0</v>
          </cell>
        </row>
        <row r="59">
          <cell r="P59">
            <v>13307.24</v>
          </cell>
        </row>
        <row r="60">
          <cell r="P60">
            <v>0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29700</v>
          </cell>
        </row>
        <row r="65">
          <cell r="P65">
            <v>6000</v>
          </cell>
        </row>
        <row r="66">
          <cell r="P66">
            <v>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428133.18</v>
          </cell>
        </row>
        <row r="70">
          <cell r="P70">
            <v>2956047.17</v>
          </cell>
        </row>
        <row r="71">
          <cell r="P71">
            <v>328312.15000000002</v>
          </cell>
        </row>
        <row r="72">
          <cell r="P72">
            <v>611881.17000000004</v>
          </cell>
        </row>
        <row r="73">
          <cell r="P73">
            <v>25046.45</v>
          </cell>
        </row>
        <row r="74">
          <cell r="P74">
            <v>17286.080000000002</v>
          </cell>
        </row>
        <row r="75">
          <cell r="P75">
            <v>0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1550</v>
          </cell>
        </row>
        <row r="87"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Q7">
            <v>58627.09</v>
          </cell>
        </row>
        <row r="8">
          <cell r="Q8">
            <v>365872.94</v>
          </cell>
        </row>
        <row r="9">
          <cell r="Q9">
            <v>144750.75</v>
          </cell>
        </row>
        <row r="10">
          <cell r="Q10">
            <v>80671</v>
          </cell>
        </row>
        <row r="11">
          <cell r="Q11">
            <v>214312.88</v>
          </cell>
        </row>
        <row r="12">
          <cell r="Q12">
            <v>0</v>
          </cell>
        </row>
        <row r="13">
          <cell r="Q13">
            <v>0</v>
          </cell>
        </row>
        <row r="14">
          <cell r="Q14">
            <v>20781</v>
          </cell>
        </row>
        <row r="15">
          <cell r="Q15">
            <v>10949</v>
          </cell>
        </row>
        <row r="16">
          <cell r="Q16">
            <v>0</v>
          </cell>
        </row>
        <row r="17">
          <cell r="Q17">
            <v>0</v>
          </cell>
        </row>
        <row r="18">
          <cell r="Q18">
            <v>0</v>
          </cell>
        </row>
        <row r="19">
          <cell r="Q19">
            <v>122169.09</v>
          </cell>
        </row>
        <row r="20">
          <cell r="Q20">
            <v>340</v>
          </cell>
        </row>
        <row r="21">
          <cell r="Q21">
            <v>182252.15</v>
          </cell>
        </row>
        <row r="22">
          <cell r="Q22">
            <v>83600</v>
          </cell>
        </row>
        <row r="23">
          <cell r="Q23">
            <v>24621.010000000002</v>
          </cell>
        </row>
        <row r="24">
          <cell r="Q24">
            <v>0</v>
          </cell>
        </row>
        <row r="25">
          <cell r="Q25">
            <v>0</v>
          </cell>
        </row>
        <row r="26">
          <cell r="Q26">
            <v>25700.949999999997</v>
          </cell>
        </row>
        <row r="27">
          <cell r="Q27">
            <v>6000</v>
          </cell>
        </row>
        <row r="28">
          <cell r="Q28">
            <v>0</v>
          </cell>
        </row>
        <row r="29">
          <cell r="Q29">
            <v>420</v>
          </cell>
        </row>
        <row r="30">
          <cell r="Q30">
            <v>0</v>
          </cell>
        </row>
        <row r="31">
          <cell r="Q31">
            <v>100636</v>
          </cell>
        </row>
        <row r="32">
          <cell r="Q32">
            <v>404005.08</v>
          </cell>
        </row>
        <row r="33">
          <cell r="Q33">
            <v>17860</v>
          </cell>
        </row>
        <row r="34">
          <cell r="Q34">
            <v>0</v>
          </cell>
        </row>
        <row r="35">
          <cell r="Q35">
            <v>26669.040000000001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0</v>
          </cell>
        </row>
        <row r="40">
          <cell r="Q40">
            <v>28623.599999999999</v>
          </cell>
        </row>
        <row r="41">
          <cell r="Q41">
            <v>64702.67</v>
          </cell>
        </row>
        <row r="42">
          <cell r="Q42">
            <v>0</v>
          </cell>
        </row>
        <row r="43">
          <cell r="Q43">
            <v>29796</v>
          </cell>
        </row>
        <row r="44">
          <cell r="Q44">
            <v>0</v>
          </cell>
        </row>
        <row r="45">
          <cell r="Q45">
            <v>9480</v>
          </cell>
        </row>
        <row r="46">
          <cell r="Q46">
            <v>13870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564640.27</v>
          </cell>
        </row>
        <row r="50">
          <cell r="Q50">
            <v>0</v>
          </cell>
        </row>
        <row r="51">
          <cell r="Q51">
            <v>0</v>
          </cell>
        </row>
        <row r="52">
          <cell r="Q52">
            <v>283019</v>
          </cell>
        </row>
        <row r="53">
          <cell r="Q53">
            <v>339168.12</v>
          </cell>
        </row>
        <row r="54">
          <cell r="Q54">
            <v>0</v>
          </cell>
        </row>
        <row r="55">
          <cell r="Q55">
            <v>188264</v>
          </cell>
        </row>
        <row r="56">
          <cell r="Q56">
            <v>13800</v>
          </cell>
        </row>
        <row r="57">
          <cell r="Q57">
            <v>54945.8</v>
          </cell>
        </row>
        <row r="58">
          <cell r="Q58">
            <v>0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0</v>
          </cell>
        </row>
        <row r="63">
          <cell r="Q63">
            <v>0</v>
          </cell>
        </row>
        <row r="64">
          <cell r="Q64">
            <v>25500</v>
          </cell>
        </row>
        <row r="65">
          <cell r="Q65">
            <v>4800</v>
          </cell>
        </row>
        <row r="66">
          <cell r="Q66">
            <v>0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414322.42999999993</v>
          </cell>
        </row>
        <row r="70">
          <cell r="Q70">
            <v>2860690.8</v>
          </cell>
        </row>
        <row r="71">
          <cell r="Q71">
            <v>317721.44</v>
          </cell>
        </row>
        <row r="72">
          <cell r="Q72">
            <v>593517.6</v>
          </cell>
        </row>
        <row r="73">
          <cell r="Q73">
            <v>24238.5</v>
          </cell>
        </row>
        <row r="74">
          <cell r="Q74">
            <v>16775.27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1550</v>
          </cell>
        </row>
        <row r="87">
          <cell r="Q87">
            <v>0</v>
          </cell>
        </row>
        <row r="88">
          <cell r="Q88">
            <v>8331599.669999999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Q8">
            <v>67809.34</v>
          </cell>
        </row>
        <row r="9">
          <cell r="Q9">
            <v>365872.94</v>
          </cell>
        </row>
        <row r="10">
          <cell r="Q10">
            <v>155276.25</v>
          </cell>
        </row>
        <row r="11">
          <cell r="Q11">
            <v>85961.25</v>
          </cell>
        </row>
        <row r="12">
          <cell r="Q12">
            <v>1290375.97</v>
          </cell>
        </row>
        <row r="13">
          <cell r="Q13">
            <v>428370.31</v>
          </cell>
        </row>
        <row r="14">
          <cell r="Q14">
            <v>2956047.17</v>
          </cell>
        </row>
        <row r="15">
          <cell r="Q15">
            <v>328312.15000000002</v>
          </cell>
        </row>
        <row r="16">
          <cell r="Q16">
            <v>609753.23</v>
          </cell>
        </row>
        <row r="17">
          <cell r="Q17">
            <v>25046.45</v>
          </cell>
        </row>
        <row r="18">
          <cell r="Q18">
            <v>17422.38</v>
          </cell>
        </row>
        <row r="19">
          <cell r="Q19">
            <v>0</v>
          </cell>
        </row>
        <row r="20">
          <cell r="Q20">
            <v>4364951.6899999995</v>
          </cell>
        </row>
        <row r="21">
          <cell r="Q21">
            <v>214312.88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20781</v>
          </cell>
        </row>
        <row r="25">
          <cell r="Q25">
            <v>10949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129537.58</v>
          </cell>
        </row>
        <row r="30">
          <cell r="Q30">
            <v>810</v>
          </cell>
        </row>
        <row r="31">
          <cell r="Q31">
            <v>218326.76</v>
          </cell>
        </row>
        <row r="32">
          <cell r="Q32">
            <v>86225</v>
          </cell>
        </row>
        <row r="33">
          <cell r="Q33">
            <v>20171.66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8016.82</v>
          </cell>
        </row>
        <row r="37">
          <cell r="Q37">
            <v>530</v>
          </cell>
        </row>
        <row r="38">
          <cell r="Q38">
            <v>0</v>
          </cell>
        </row>
        <row r="39">
          <cell r="Q39">
            <v>1350</v>
          </cell>
        </row>
        <row r="40">
          <cell r="Q40">
            <v>0</v>
          </cell>
        </row>
        <row r="41">
          <cell r="Q41">
            <v>61734.91</v>
          </cell>
        </row>
        <row r="42">
          <cell r="Q42">
            <v>467453.52</v>
          </cell>
        </row>
        <row r="43">
          <cell r="Q43">
            <v>22390</v>
          </cell>
        </row>
        <row r="44">
          <cell r="Q44">
            <v>0</v>
          </cell>
        </row>
        <row r="45">
          <cell r="Q45">
            <v>36851.770000000004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27552.12</v>
          </cell>
        </row>
        <row r="51">
          <cell r="Q51">
            <v>52298.17</v>
          </cell>
        </row>
        <row r="52">
          <cell r="Q52">
            <v>0</v>
          </cell>
        </row>
        <row r="53">
          <cell r="Q53">
            <v>28654.92</v>
          </cell>
        </row>
        <row r="54">
          <cell r="Q54">
            <v>0</v>
          </cell>
        </row>
        <row r="55">
          <cell r="Q55">
            <v>6304.02</v>
          </cell>
        </row>
        <row r="56">
          <cell r="Q56">
            <v>3430</v>
          </cell>
        </row>
        <row r="57">
          <cell r="Q57">
            <v>7837.75</v>
          </cell>
        </row>
        <row r="58">
          <cell r="Q58">
            <v>0</v>
          </cell>
        </row>
        <row r="59">
          <cell r="Q59">
            <v>654583.73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400535</v>
          </cell>
        </row>
        <row r="63">
          <cell r="Q63">
            <v>118538</v>
          </cell>
        </row>
        <row r="64">
          <cell r="Q64">
            <v>0</v>
          </cell>
        </row>
        <row r="65">
          <cell r="Q65">
            <v>100094</v>
          </cell>
        </row>
        <row r="66">
          <cell r="Q66">
            <v>24380</v>
          </cell>
        </row>
        <row r="67">
          <cell r="Q67">
            <v>21609.4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26100</v>
          </cell>
        </row>
        <row r="75">
          <cell r="Q75">
            <v>3300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9900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75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Q7">
            <v>84036.459999999992</v>
          </cell>
        </row>
        <row r="8">
          <cell r="Q8">
            <v>358794.69</v>
          </cell>
        </row>
        <row r="9">
          <cell r="Q9">
            <v>172973.5</v>
          </cell>
        </row>
        <row r="10">
          <cell r="Q10">
            <v>105483.5</v>
          </cell>
        </row>
        <row r="11">
          <cell r="Q11">
            <v>1311670.3399999999</v>
          </cell>
        </row>
        <row r="12">
          <cell r="Q12">
            <v>415745.19999999995</v>
          </cell>
        </row>
        <row r="13">
          <cell r="Q13">
            <v>2861641.46</v>
          </cell>
        </row>
        <row r="14">
          <cell r="Q14">
            <v>317721.44</v>
          </cell>
        </row>
        <row r="15">
          <cell r="Q15">
            <v>594539.97</v>
          </cell>
        </row>
        <row r="16">
          <cell r="Q16">
            <v>24330.560000000001</v>
          </cell>
        </row>
        <row r="17">
          <cell r="Q17">
            <v>17095.97</v>
          </cell>
        </row>
        <row r="18">
          <cell r="Q18">
            <v>0</v>
          </cell>
        </row>
        <row r="19">
          <cell r="Q19">
            <v>4231074.5999999996</v>
          </cell>
        </row>
        <row r="20">
          <cell r="Q20">
            <v>214312.88</v>
          </cell>
        </row>
        <row r="21">
          <cell r="Q21">
            <v>0</v>
          </cell>
        </row>
        <row r="22">
          <cell r="Q22">
            <v>0</v>
          </cell>
        </row>
        <row r="23">
          <cell r="Q23">
            <v>20719</v>
          </cell>
        </row>
        <row r="24">
          <cell r="Q24">
            <v>10666</v>
          </cell>
        </row>
        <row r="25">
          <cell r="Q25">
            <v>0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98841.689999999988</v>
          </cell>
        </row>
        <row r="29">
          <cell r="Q29">
            <v>0</v>
          </cell>
        </row>
        <row r="30">
          <cell r="Q30">
            <v>240311.65</v>
          </cell>
        </row>
        <row r="31">
          <cell r="Q31">
            <v>85825</v>
          </cell>
        </row>
        <row r="32">
          <cell r="Q32">
            <v>14133.34</v>
          </cell>
        </row>
        <row r="33">
          <cell r="Q33">
            <v>0</v>
          </cell>
        </row>
        <row r="34">
          <cell r="Q34">
            <v>0</v>
          </cell>
        </row>
        <row r="35">
          <cell r="Q35">
            <v>934.58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2148.34</v>
          </cell>
        </row>
        <row r="39">
          <cell r="Q39">
            <v>0</v>
          </cell>
        </row>
        <row r="40">
          <cell r="Q40">
            <v>133030</v>
          </cell>
        </row>
        <row r="41">
          <cell r="Q41">
            <v>489782.31</v>
          </cell>
        </row>
        <row r="42">
          <cell r="Q42">
            <v>27835</v>
          </cell>
        </row>
        <row r="43">
          <cell r="Q43">
            <v>0</v>
          </cell>
        </row>
        <row r="44">
          <cell r="Q44">
            <v>1886</v>
          </cell>
        </row>
        <row r="45">
          <cell r="Q45">
            <v>0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27514.799999999999</v>
          </cell>
        </row>
        <row r="50">
          <cell r="Q50">
            <v>52716.479999999981</v>
          </cell>
        </row>
        <row r="51">
          <cell r="Q51">
            <v>0</v>
          </cell>
        </row>
        <row r="52">
          <cell r="Q52">
            <v>25221.599999999999</v>
          </cell>
        </row>
        <row r="53">
          <cell r="Q53">
            <v>0</v>
          </cell>
        </row>
        <row r="54">
          <cell r="Q54">
            <v>20182</v>
          </cell>
        </row>
        <row r="55">
          <cell r="Q55">
            <v>7361</v>
          </cell>
        </row>
        <row r="56">
          <cell r="Q56">
            <v>61</v>
          </cell>
        </row>
        <row r="57">
          <cell r="Q57">
            <v>0</v>
          </cell>
        </row>
        <row r="58">
          <cell r="Q58">
            <v>499756.18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367809</v>
          </cell>
        </row>
        <row r="62">
          <cell r="Q62">
            <v>144744</v>
          </cell>
        </row>
        <row r="63">
          <cell r="Q63">
            <v>0</v>
          </cell>
        </row>
        <row r="64">
          <cell r="Q64">
            <v>173178.6</v>
          </cell>
        </row>
        <row r="65">
          <cell r="Q65">
            <v>0</v>
          </cell>
        </row>
        <row r="66">
          <cell r="Q66">
            <v>9236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21900</v>
          </cell>
        </row>
        <row r="74">
          <cell r="Q74">
            <v>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387.1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Q8">
            <v>61915.9</v>
          </cell>
        </row>
        <row r="9">
          <cell r="Q9">
            <v>352685.68</v>
          </cell>
        </row>
        <row r="10">
          <cell r="Q10">
            <v>189404.5</v>
          </cell>
        </row>
        <row r="11">
          <cell r="Q11">
            <v>107002</v>
          </cell>
        </row>
        <row r="12">
          <cell r="Q12">
            <v>605280.99000000011</v>
          </cell>
        </row>
        <row r="13">
          <cell r="Q13">
            <v>1937923.25</v>
          </cell>
        </row>
        <row r="14">
          <cell r="Q14">
            <v>429603.38</v>
          </cell>
        </row>
        <row r="15">
          <cell r="Q15">
            <v>2958994.2</v>
          </cell>
        </row>
        <row r="16">
          <cell r="Q16">
            <v>328312.15000000002</v>
          </cell>
        </row>
        <row r="17">
          <cell r="Q17">
            <v>629873.74</v>
          </cell>
        </row>
        <row r="18">
          <cell r="Q18">
            <v>25250.28</v>
          </cell>
        </row>
        <row r="19">
          <cell r="Q19">
            <v>17827.100000000002</v>
          </cell>
        </row>
        <row r="20">
          <cell r="Q20">
            <v>0</v>
          </cell>
        </row>
        <row r="21">
          <cell r="Q21">
            <v>4389860.8499999996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21975</v>
          </cell>
        </row>
        <row r="25">
          <cell r="Q25">
            <v>10421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183971.64999999997</v>
          </cell>
        </row>
        <row r="30">
          <cell r="Q30">
            <v>0</v>
          </cell>
        </row>
        <row r="31">
          <cell r="Q31">
            <v>219675</v>
          </cell>
        </row>
        <row r="32">
          <cell r="Q32">
            <v>87825</v>
          </cell>
        </row>
        <row r="33">
          <cell r="Q33">
            <v>36432.5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36467.29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5928.2800000000007</v>
          </cell>
        </row>
        <row r="40">
          <cell r="Q40">
            <v>0</v>
          </cell>
        </row>
        <row r="41">
          <cell r="Q41">
            <v>17451</v>
          </cell>
        </row>
        <row r="42">
          <cell r="Q42">
            <v>467788.32</v>
          </cell>
        </row>
        <row r="43">
          <cell r="Q43">
            <v>31150.5</v>
          </cell>
        </row>
        <row r="44">
          <cell r="Q44">
            <v>1164</v>
          </cell>
        </row>
        <row r="45">
          <cell r="Q45">
            <v>19881.059999999998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31128.76</v>
          </cell>
        </row>
        <row r="51">
          <cell r="Q51">
            <v>52298.189999999995</v>
          </cell>
        </row>
        <row r="52">
          <cell r="Q52">
            <v>0</v>
          </cell>
        </row>
        <row r="53">
          <cell r="Q53">
            <v>25348.5</v>
          </cell>
        </row>
        <row r="54">
          <cell r="Q54">
            <v>0</v>
          </cell>
        </row>
        <row r="55">
          <cell r="Q55">
            <v>754</v>
          </cell>
        </row>
        <row r="56">
          <cell r="Q56">
            <v>12510</v>
          </cell>
        </row>
        <row r="57">
          <cell r="Q57">
            <v>0</v>
          </cell>
        </row>
        <row r="58">
          <cell r="Q58">
            <v>0</v>
          </cell>
        </row>
        <row r="59">
          <cell r="Q59">
            <v>475207.99</v>
          </cell>
        </row>
        <row r="60">
          <cell r="Q60">
            <v>9450</v>
          </cell>
        </row>
        <row r="61">
          <cell r="Q61">
            <v>0</v>
          </cell>
        </row>
        <row r="62">
          <cell r="Q62">
            <v>401855.5</v>
          </cell>
        </row>
        <row r="63">
          <cell r="Q63">
            <v>204321.43</v>
          </cell>
        </row>
        <row r="64">
          <cell r="Q64">
            <v>0</v>
          </cell>
        </row>
        <row r="65">
          <cell r="Q65">
            <v>201580</v>
          </cell>
        </row>
        <row r="66">
          <cell r="Q66">
            <v>9104</v>
          </cell>
        </row>
        <row r="67">
          <cell r="Q67">
            <v>42998</v>
          </cell>
        </row>
        <row r="68">
          <cell r="Q68">
            <v>0</v>
          </cell>
        </row>
        <row r="69">
          <cell r="Q69">
            <v>-16550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35500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Main"/>
      <sheetName val="FF-3"/>
      <sheetName val="INV(未作成)"/>
      <sheetName val="ops tb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pa group"/>
      <sheetName val="F1 Log On"/>
      <sheetName val="43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Unrecorded Misstatement"/>
      <sheetName val="見積表紙原紙"/>
      <sheetName val="MMRR"/>
      <sheetName val="Lead"/>
      <sheetName val="Spa Sales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"/>
      <sheetName val="Menu"/>
      <sheetName val="Parameters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etail_เงินให้กู้"/>
      <sheetName val="TB"/>
      <sheetName val="BANESCO"/>
      <sheetName val="_BANK.XLS뉮׾_x005f_x0003_㌏Joint"/>
      <sheetName val="Pd01 vsl sked"/>
      <sheetName val="C2C"/>
      <sheetName val="Controller"/>
      <sheetName val="LRA"/>
      <sheetName val="February-17"/>
      <sheetName val="Drop down list"/>
      <sheetName val="LOOSECHKLIST"/>
      <sheetName val="Newspaper"/>
      <sheetName val="PRɉCE_LIST4"/>
      <sheetName val="Trial Balance"/>
      <sheetName val="IE UPS"/>
      <sheetName val="_BANK.XLS뉮׾_x0003_㌏Joint"/>
      <sheetName val="AM_COST"/>
      <sheetName val="RA-Grouping"/>
      <sheetName val="Bill No. 2 - Carpark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>
        <row r="10">
          <cell r="F10">
            <v>1746.43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>
        <row r="10">
          <cell r="F10">
            <v>1746.43</v>
          </cell>
        </row>
      </sheetData>
      <sheetData sheetId="298" refreshError="1"/>
      <sheetData sheetId="299" refreshError="1"/>
      <sheetData sheetId="300">
        <row r="10">
          <cell r="F10">
            <v>1746.43</v>
          </cell>
        </row>
      </sheetData>
      <sheetData sheetId="301">
        <row r="10">
          <cell r="F10">
            <v>1746.43</v>
          </cell>
        </row>
      </sheetData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/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/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0">
          <cell r="F10">
            <v>1746.43</v>
          </cell>
        </row>
      </sheetData>
      <sheetData sheetId="342"/>
      <sheetData sheetId="343"/>
      <sheetData sheetId="344"/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/>
      <sheetData sheetId="351">
        <row r="10">
          <cell r="F10">
            <v>1746.43</v>
          </cell>
        </row>
      </sheetData>
      <sheetData sheetId="352"/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/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/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/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/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/>
      <sheetData sheetId="372"/>
      <sheetData sheetId="373">
        <row r="10">
          <cell r="F10">
            <v>1746.43</v>
          </cell>
        </row>
      </sheetData>
      <sheetData sheetId="374"/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/>
      <sheetData sheetId="378"/>
      <sheetData sheetId="379"/>
      <sheetData sheetId="380"/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/>
      <sheetData sheetId="384"/>
      <sheetData sheetId="385"/>
      <sheetData sheetId="386"/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>
        <row r="10">
          <cell r="F10">
            <v>1746.43</v>
          </cell>
        </row>
      </sheetData>
      <sheetData sheetId="399" refreshError="1"/>
      <sheetData sheetId="400" refreshError="1"/>
      <sheetData sheetId="401">
        <row r="10">
          <cell r="F10">
            <v>1746.43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AccpacTB"/>
      <sheetName val="DEC"/>
      <sheetName val="JAN"/>
      <sheetName val="MAY"/>
      <sheetName val="MONTH"/>
      <sheetName val="Age311299TAS"/>
      <sheetName val="TASintDec00"/>
      <sheetName val="P4DDBFTAS"/>
      <sheetName val="PART_6"/>
      <sheetName val="RECY"/>
      <sheetName val="Actual-Monthly"/>
      <sheetName val="Actual-ＹＴＤ"/>
      <sheetName val="Budget-Monthly"/>
      <sheetName val="Budget-YTD"/>
      <sheetName val="Sell inACT"/>
      <sheetName val="CIPA"/>
      <sheetName val="PL"/>
      <sheetName val="Assumptions"/>
      <sheetName val="2005 - Net Profit by Month"/>
      <sheetName val="Cash Projection"/>
      <sheetName val="10-cut"/>
      <sheetName val="10-1 Media"/>
      <sheetName val="BS"/>
      <sheetName val="Accure"/>
      <sheetName val="Group"/>
      <sheetName val="PART_61"/>
      <sheetName val="PART_62"/>
      <sheetName val="10-1_Media"/>
      <sheetName val="2005_-_Net_Profit_by_Month"/>
      <sheetName val="Cash_Projection"/>
      <sheetName val="10"/>
      <sheetName val="fohdetail04-aey"/>
      <sheetName val="การหาผลรวม"/>
      <sheetName val="ลูกหนี้(เก่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>
            <v>0</v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>
            <v>0</v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>
            <v>0</v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>
            <v>0</v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>
            <v>0</v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>
            <v>0</v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>
            <v>0</v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>
            <v>0</v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>
            <v>0</v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>
            <v>0</v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>
            <v>0</v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>
            <v>0</v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>
            <v>0</v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>
            <v>0</v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>
            <v>0</v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>
            <v>0</v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>
            <v>0</v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10-1 Media"/>
      <sheetName val="10-cut"/>
      <sheetName val="REVENUE"/>
      <sheetName val="FDR-Jan-99 "/>
      <sheetName val="WI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xlSVH_T"/>
      <sheetName val="Request"/>
      <sheetName val="03100(SS)"/>
      <sheetName val="U-5"/>
      <sheetName val="AssetAcc"/>
      <sheetName val="Bahrain"/>
      <sheetName val="BTR BKK"/>
      <sheetName val="master"/>
      <sheetName val="Stock Bal สรรพากร SBM3 JUN"/>
      <sheetName val="New Std. "/>
      <sheetName val="SUM"/>
      <sheetName val="C-1"/>
      <sheetName val="PLSUMM"/>
      <sheetName val="Tel|AV&amp;C|PC|POS|Sec|Net|DL"/>
      <sheetName val="HtlApp|Svr|DataCtr"/>
      <sheetName val="ICT POTF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S03"/>
      <sheetName val="NLok"/>
      <sheetName val="200-110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明細"/>
      <sheetName val="BARS"/>
      <sheetName val="กราฟ ผลิต"/>
      <sheetName val="CHIP_Prod"/>
      <sheetName val="PSF_Prod"/>
      <sheetName val="Links"/>
      <sheetName val="Excess Calc (2)"/>
      <sheetName val="BS&amp;PL"/>
      <sheetName val="IS"/>
      <sheetName val="SC1.XLS"/>
      <sheetName val="総合B"/>
      <sheetName val="PAN M4*25 FE CM3 P2"/>
      <sheetName val="bang tien luong"/>
      <sheetName val="TEN_DV"/>
      <sheetName val="PM"/>
      <sheetName val="11922"/>
      <sheetName val="Defer_ร่วม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k"/>
      <sheetName val="Upc"/>
      <sheetName val="Exp"/>
      <sheetName val="AR Aging - 30 Sep 2013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DETAIL "/>
      <sheetName val="summary"/>
      <sheetName val="SAN REDUCED 1"/>
      <sheetName val="Boq(1)"/>
      <sheetName val="List"/>
      <sheetName val="Purchase Order1"/>
      <sheetName val="SH-D"/>
      <sheetName val="SH-G"/>
      <sheetName val="外気負荷"/>
      <sheetName val="ค่าวัสดุ"/>
      <sheetName val="C-LOAD(L-FACTORY.)"/>
      <sheetName val="SH-E"/>
      <sheetName val="SH-C"/>
      <sheetName val="cover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Currency Rate"/>
      <sheetName val="BQ-E20-02(Rp)"/>
      <sheetName val="Defect Report(M&amp;E)"/>
      <sheetName val="040"/>
      <sheetName val="060"/>
      <sheetName val="SILICATE"/>
      <sheetName val="Cod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IMV"/>
      <sheetName val="PO(Thai)"/>
      <sheetName val="Total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voice"/>
      <sheetName val="Sheet1 (3)"/>
      <sheetName val="APR'09"/>
      <sheetName val="COMMOND LINE"/>
      <sheetName val="Sheet1"/>
      <sheetName val="Customize Your Invoice"/>
      <sheetName val="Register_Local"/>
      <sheetName val="Allocate96-98"/>
      <sheetName val="CST1198"/>
    </sheetNames>
    <sheetDataSet>
      <sheetData sheetId="0" refreshError="1"/>
      <sheetData sheetId="1" refreshError="1"/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ADJ - RATE"/>
      <sheetName val="database"/>
      <sheetName val="ตั๋วเงินรับ"/>
      <sheetName val="Invoice"/>
      <sheetName val="Customize Your Invoice"/>
      <sheetName val="K-5"/>
      <sheetName val="CODE"/>
      <sheetName val="Purchase Order"/>
      <sheetName val="Customize Your Purchase Order"/>
      <sheetName val=" IB-PL-00-01 SUMMARY"/>
      <sheetName val="?????????????"/>
      <sheetName val="??????? MGC"/>
      <sheetName val="Loan Data"/>
      <sheetName val="BMCT2003"/>
      <sheetName val="Allocate96-98"/>
      <sheetName val="ค่าวัสดุ"/>
      <sheetName val="K-5 YE"/>
      <sheetName val="Asset 31-12-47"/>
      <sheetName val="BUILD95"/>
      <sheetName val="TrialBalance Q3-2002"/>
      <sheetName val="CUSTOMER"/>
      <sheetName val="data"/>
      <sheetName val="Sheet1"/>
      <sheetName val="PA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B4">
            <v>8500000</v>
          </cell>
        </row>
      </sheetData>
      <sheetData sheetId="28" refreshError="1"/>
      <sheetData sheetId="29" refreshError="1"/>
      <sheetData sheetId="30" refreshError="1"/>
      <sheetData sheetId="31">
        <row r="4">
          <cell r="B4">
            <v>8500000</v>
          </cell>
        </row>
      </sheetData>
      <sheetData sheetId="32"/>
      <sheetData sheetId="33"/>
      <sheetData sheetId="3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e"/>
      <sheetName val="EOC-AWP 30-06-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WDV"/>
      <sheetName val="SBM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Workbook Inputs"/>
      <sheetName val="Header"/>
      <sheetName val="FF-3"/>
      <sheetName val="Disposal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D190.2"/>
      <sheetName val="Variance"/>
      <sheetName val="Model-Monthly"/>
      <sheetName val="Bang chiet tinh TBA"/>
      <sheetName val="???????????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table"/>
      <sheetName val="Data Entry"/>
      <sheetName val="Depr"/>
      <sheetName val="LC"/>
      <sheetName val="MD&amp;A"/>
      <sheetName val="input data"/>
      <sheetName val="CA_Sheet1"/>
      <sheetName val="DI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D190_2"/>
      <sheetName val="Bang_chiet_tinh_TBA"/>
      <sheetName val="Customize_Your_Loan_Manager"/>
      <sheetName val="Valo DCF"/>
      <sheetName val="Energy(update)"/>
      <sheetName val="head Jan"/>
      <sheetName val="List info"/>
      <sheetName val="By Person"/>
      <sheetName val="Demand"/>
      <sheetName val="Bloomberg"/>
      <sheetName val="CAN DOI - KET QUA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งบดุล"/>
      <sheetName val="Lead"/>
      <sheetName val="Links"/>
      <sheetName val="Quote"/>
      <sheetName val="テーブル"/>
      <sheetName val="Sal07"/>
      <sheetName val="_____________"/>
      <sheetName val="ng 12"/>
      <sheetName val="YSS31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 refreshError="1"/>
      <sheetData sheetId="139">
        <row r="2">
          <cell r="B2">
            <v>1.9678000000000001E-2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B2">
            <v>1.9678000000000001E-2</v>
          </cell>
        </row>
      </sheetData>
      <sheetData sheetId="216" refreshError="1"/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>
        <row r="2">
          <cell r="B2">
            <v>1.9678000000000001E-2</v>
          </cell>
        </row>
      </sheetData>
      <sheetData sheetId="221"/>
      <sheetData sheetId="222">
        <row r="2">
          <cell r="B2">
            <v>1.9678000000000001E-2</v>
          </cell>
        </row>
      </sheetData>
      <sheetData sheetId="223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/>
      <sheetData sheetId="229"/>
      <sheetData sheetId="230"/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/>
      <sheetData sheetId="234"/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/>
      <sheetData sheetId="243"/>
      <sheetData sheetId="244"/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 refreshError="1"/>
      <sheetData sheetId="248">
        <row r="2">
          <cell r="B2">
            <v>1.9678000000000001E-2</v>
          </cell>
        </row>
      </sheetData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 refreshError="1"/>
      <sheetData sheetId="30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</sheetNames>
    <sheetDataSet>
      <sheetData sheetId="0"/>
      <sheetData sheetId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</sheetNames>
    <definedNames>
      <definedName name="FX"/>
    </defined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M-1-1"/>
      <sheetName val="AP Interco."/>
      <sheetName val="Details for Keppel Sin"/>
      <sheetName val="Details for tri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XREF"/>
      <sheetName val="외상매출금현황-수정분 A2"/>
      <sheetName val="Data Sources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 Updated(517)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N-2"/>
      <sheetName val="S33"/>
      <sheetName val="master"/>
      <sheetName val="FY04 budget vol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TO - S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>
        <row r="4">
          <cell r="B4" t="str">
            <v>กรุงเทพฯ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DB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  <sheetName val="#Lookup"/>
      <sheetName val="ForcastImportNET"/>
      <sheetName val="Links"/>
      <sheetName val="Taux"/>
      <sheetName val="PMT P&amp;L"/>
      <sheetName val="Selling and Admins (DONE)"/>
      <sheetName val="Error_Checklist"/>
      <sheetName val="Bangkapi_Tri"/>
      <sheetName val="Fashion_Island"/>
      <sheetName val="Seacon_Square_Cinema"/>
      <sheetName val="Seacon_Square_Premier"/>
      <sheetName val="Seacon_Square_Consol"/>
      <sheetName val="Head_Office"/>
      <sheetName val="Balance_Sheet"/>
      <sheetName val="Qtly_WC_Analysis"/>
      <sheetName val="Loan_details"/>
      <sheetName val="Location_Codes"/>
      <sheetName val="Bangkapi_Tri-Bud"/>
      <sheetName val="Fashion_Island-Bud"/>
      <sheetName val="Seacon_Square-Bud"/>
      <sheetName val="AGING_LOCAL"/>
      <sheetName val="Standing_data"/>
      <sheetName val="Drop_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  <sheetName val="segment classifications"/>
      <sheetName val="ExRate"/>
      <sheetName val="11"/>
      <sheetName val="10K4"/>
      <sheetName val="공정가치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  <sheetName val="Val_Ind"/>
      <sheetName val="\Users\yuthadet\AppData\Local\T"/>
      <sheetName val="\C\Users\yuthadet\AppData\Local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GL"/>
      <sheetName val="DEP C2001"/>
      <sheetName val="M_Maincomp"/>
      <sheetName val="I"/>
      <sheetName val="DG "/>
      <sheetName val="vehicle"/>
      <sheetName val="PJ List"/>
      <sheetName val="GL CB"/>
      <sheetName val="GL M"/>
      <sheetName val="InventTableModule_1-1"/>
      <sheetName val="B140"/>
      <sheetName val="Sheet1"/>
      <sheetName val="Stock Aging"/>
      <sheetName val="IFS"/>
      <sheetName val="UF"/>
      <sheetName val="ADMIN"/>
      <sheetName val="Asp"/>
      <sheetName val="FF_3"/>
      <sheetName val="Links"/>
      <sheetName val="Lead"/>
      <sheetName val="อัตรามรณะ"/>
      <sheetName val="DPLA"/>
      <sheetName val="detail-T 05"/>
      <sheetName val="FF_6"/>
      <sheetName val="D"/>
      <sheetName val="Energy(update)"/>
      <sheetName val="J2"/>
      <sheetName val="J1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ie"/>
      <sheetName val="สายเหนือ"/>
      <sheetName val="NORTH (ENGLISH)"/>
      <sheetName val="สายตะวันออก"/>
      <sheetName val="EAST (ENGLISH)"/>
      <sheetName val="สายใต้"/>
      <sheetName val="SOUTH (ENGLISH)"/>
      <sheetName val="สายอีสาน"/>
      <sheetName val="NORTHEAST (ENGLISH)"/>
    </sheetNames>
    <sheetDataSet>
      <sheetData sheetId="0" refreshError="1">
        <row r="3">
          <cell r="L3">
            <v>0</v>
          </cell>
        </row>
        <row r="4">
          <cell r="L4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DB"/>
      <sheetName val="B-1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w"/>
      <sheetName val="A"/>
      <sheetName val="finance"/>
      <sheetName val="DB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ยานพาหนะ"/>
      <sheetName val="อาคาร"/>
      <sheetName val="Sale 0501"/>
      <sheetName val="BGT97STAFF"/>
      <sheetName val="Header"/>
      <sheetName val="TrialBalance Q3-2002"/>
      <sheetName val="ELEC45-01"/>
      <sheetName val="Lead"/>
      <sheetName val="Selling and Admins (DONE)"/>
      <sheetName val="BSLA"/>
      <sheetName val="D-02&amp;D-03"/>
      <sheetName val="ABP1 input &amp; output for account"/>
      <sheetName val="01'06-3_1_61"/>
      <sheetName val="RATE"/>
      <sheetName val="01000(A)"/>
      <sheetName val="10-1_Media"/>
      <sheetName val="name"/>
      <sheetName val="Mthly"/>
      <sheetName val="01'06-3_1_62"/>
      <sheetName val="10-1_Media1"/>
      <sheetName val="Sale_0502"/>
      <sheetName val="Sale_0501"/>
      <sheetName val="TrialBalance_Q3-2002"/>
      <sheetName val="ops tb"/>
      <sheetName val="Trial Balance"/>
      <sheetName val="Data_MS_2"/>
      <sheetName val="MMAsst"/>
      <sheetName val="ExRate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JV"/>
      <sheetName val="PROD SUMMARY"/>
      <sheetName val="FG-ISSUED"/>
      <sheetName val="Tabelle1"/>
      <sheetName val="cu_วัน"/>
      <sheetName val="cu_รหัส"/>
      <sheetName val="S33"/>
      <sheetName val="Sheet1"/>
      <sheetName val="14.9月分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Sale0406"/>
      <sheetName val="Sale 0407"/>
      <sheetName val="Sale 0404"/>
      <sheetName val="承認票"/>
      <sheetName val="F_OH"/>
      <sheetName val="PD"/>
      <sheetName val="Scorecard"/>
      <sheetName val="Wkgs_BS Lead"/>
      <sheetName val="Deck D"/>
      <sheetName val="SAP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Peroid"/>
      <sheetName val="Home"/>
      <sheetName val="หน้าปก"/>
      <sheetName val="Diagram"/>
      <sheetName val="Explain"/>
      <sheetName val="Maint&gt;50,000"/>
      <sheetName val="VarBw"/>
      <sheetName val="VarProduct"/>
      <sheetName val="VarProcess"/>
      <sheetName val="descrip"/>
      <sheetName val="SumVar"/>
      <sheetName val="AllReel"/>
      <sheetName val="AllRoll"/>
      <sheetName val="AllFg"/>
      <sheetName val="TotDp"/>
      <sheetName val="TotDpR"/>
      <sheetName val="TotDpFg"/>
      <sheetName val="Dp270"/>
      <sheetName val="DpR270"/>
      <sheetName val="DpFg270"/>
      <sheetName val="Dp310"/>
      <sheetName val="DpR310"/>
      <sheetName val="DpFg310"/>
      <sheetName val="Dp350"/>
      <sheetName val="DpR350"/>
      <sheetName val="DpFg350"/>
      <sheetName val="Dp400"/>
      <sheetName val="DpR400"/>
      <sheetName val="DpFg400"/>
      <sheetName val="Dp450"/>
      <sheetName val="DpR450"/>
      <sheetName val="DpFg450"/>
      <sheetName val="TotGyp"/>
      <sheetName val="TotGypFg"/>
      <sheetName val="Gb"/>
      <sheetName val="GbFg"/>
      <sheetName val="Gf"/>
      <sheetName val="GfFg"/>
      <sheetName val="Cb"/>
      <sheetName val="CbFg"/>
      <sheetName val="TotCol"/>
      <sheetName val="Col270"/>
      <sheetName val="Col310"/>
      <sheetName val="Col350"/>
      <sheetName val="Col400"/>
      <sheetName val="Col45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JJDHT"/>
      <sheetName val="BAL"/>
      <sheetName val="TB as of Sep 2002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>
        <row r="7">
          <cell r="B7">
            <v>2970084.1599999997</v>
          </cell>
        </row>
      </sheetData>
      <sheetData sheetId="3" refreshError="1">
        <row r="7">
          <cell r="B7">
            <v>2970084.1599999997</v>
          </cell>
        </row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ATA"/>
      <sheetName val="DB"/>
      <sheetName val="Detail"/>
      <sheetName val=""/>
      <sheetName val="Vi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M148"/>
  <sheetViews>
    <sheetView zoomScaleNormal="100" zoomScaleSheetLayoutView="78" workbookViewId="0">
      <selection activeCell="K138" sqref="K138"/>
    </sheetView>
  </sheetViews>
  <sheetFormatPr defaultColWidth="9.125" defaultRowHeight="16.5" customHeight="1"/>
  <cols>
    <col min="1" max="1" width="1.75" style="12" customWidth="1"/>
    <col min="2" max="3" width="1.75" style="10" customWidth="1"/>
    <col min="4" max="4" width="30.625" style="10" customWidth="1"/>
    <col min="5" max="5" width="5.875" style="11" customWidth="1"/>
    <col min="6" max="6" width="0.875" style="12" customWidth="1"/>
    <col min="7" max="7" width="13.25" style="13" customWidth="1"/>
    <col min="8" max="8" width="0.875" style="13" customWidth="1"/>
    <col min="9" max="9" width="13.25" style="13" customWidth="1"/>
    <col min="10" max="10" width="0.875" style="13" customWidth="1"/>
    <col min="11" max="11" width="13.25" style="13" customWidth="1"/>
    <col min="12" max="12" width="0.875" style="13" customWidth="1"/>
    <col min="13" max="13" width="13.25" style="13" customWidth="1"/>
    <col min="14" max="16384" width="9.125" style="12"/>
  </cols>
  <sheetData>
    <row r="1" spans="1:13" ht="16.5" customHeight="1">
      <c r="A1" s="9" t="s">
        <v>49</v>
      </c>
    </row>
    <row r="2" spans="1:13" s="9" customFormat="1" ht="16.5" customHeight="1">
      <c r="A2" s="14" t="s">
        <v>78</v>
      </c>
      <c r="B2" s="14"/>
      <c r="C2" s="14"/>
      <c r="D2" s="14"/>
      <c r="E2" s="15"/>
      <c r="F2" s="15"/>
      <c r="G2" s="16"/>
      <c r="H2" s="16"/>
      <c r="I2" s="16"/>
      <c r="J2" s="16"/>
      <c r="K2" s="16"/>
      <c r="L2" s="16"/>
      <c r="M2" s="16"/>
    </row>
    <row r="3" spans="1:13" s="9" customFormat="1" ht="16.5" customHeight="1">
      <c r="A3" s="5" t="s">
        <v>203</v>
      </c>
      <c r="B3" s="17"/>
      <c r="C3" s="17"/>
      <c r="D3" s="17"/>
      <c r="E3" s="18"/>
      <c r="F3" s="18"/>
      <c r="G3" s="55"/>
      <c r="H3" s="55"/>
      <c r="I3" s="55"/>
      <c r="J3" s="55"/>
      <c r="K3" s="55"/>
      <c r="L3" s="55"/>
      <c r="M3" s="55"/>
    </row>
    <row r="4" spans="1:13" s="9" customFormat="1" ht="16.5" customHeight="1">
      <c r="A4" s="19"/>
      <c r="B4" s="19"/>
      <c r="C4" s="19"/>
      <c r="D4" s="19"/>
      <c r="E4" s="20"/>
      <c r="F4" s="20"/>
      <c r="G4" s="21"/>
      <c r="H4" s="21"/>
      <c r="I4" s="21"/>
      <c r="J4" s="21"/>
      <c r="K4" s="21"/>
      <c r="L4" s="21"/>
      <c r="M4" s="21"/>
    </row>
    <row r="5" spans="1:13" s="9" customFormat="1" ht="16.5" customHeight="1">
      <c r="A5" s="19"/>
      <c r="B5" s="19"/>
      <c r="C5" s="19"/>
      <c r="D5" s="19"/>
      <c r="E5" s="20"/>
      <c r="F5" s="20"/>
      <c r="G5" s="21"/>
      <c r="H5" s="21"/>
      <c r="I5" s="21"/>
      <c r="J5" s="21"/>
      <c r="K5" s="21"/>
      <c r="L5" s="21"/>
      <c r="M5" s="21"/>
    </row>
    <row r="6" spans="1:13" s="9" customFormat="1" ht="16.5" customHeight="1">
      <c r="A6" s="19"/>
      <c r="B6" s="19"/>
      <c r="C6" s="19"/>
      <c r="D6" s="19"/>
      <c r="E6" s="20"/>
      <c r="F6" s="20"/>
      <c r="G6" s="324" t="s">
        <v>18</v>
      </c>
      <c r="H6" s="324"/>
      <c r="I6" s="324"/>
      <c r="J6" s="324"/>
      <c r="K6" s="324"/>
      <c r="L6" s="324"/>
      <c r="M6" s="324"/>
    </row>
    <row r="7" spans="1:13" s="9" customFormat="1" ht="16.5" customHeight="1">
      <c r="A7" s="22"/>
      <c r="B7" s="19"/>
      <c r="C7" s="19"/>
      <c r="D7" s="19"/>
      <c r="E7" s="20"/>
      <c r="F7" s="20"/>
      <c r="G7" s="321" t="s">
        <v>109</v>
      </c>
      <c r="H7" s="322"/>
      <c r="I7" s="322"/>
      <c r="J7" s="56"/>
      <c r="K7" s="321" t="s">
        <v>110</v>
      </c>
      <c r="L7" s="322"/>
      <c r="M7" s="322"/>
    </row>
    <row r="8" spans="1:13" s="9" customFormat="1" ht="16.5" customHeight="1">
      <c r="A8" s="22"/>
      <c r="B8" s="19"/>
      <c r="C8" s="19"/>
      <c r="D8" s="19"/>
      <c r="E8" s="20"/>
      <c r="F8" s="20"/>
      <c r="G8" s="323" t="s">
        <v>108</v>
      </c>
      <c r="H8" s="323"/>
      <c r="I8" s="323"/>
      <c r="J8" s="56"/>
      <c r="K8" s="323" t="s">
        <v>108</v>
      </c>
      <c r="L8" s="323"/>
      <c r="M8" s="323"/>
    </row>
    <row r="9" spans="1:13" s="9" customFormat="1" ht="16.5" customHeight="1">
      <c r="A9" s="22"/>
      <c r="B9" s="19"/>
      <c r="C9" s="19"/>
      <c r="D9" s="19"/>
      <c r="E9" s="20"/>
      <c r="F9" s="20"/>
      <c r="G9" s="21" t="s">
        <v>52</v>
      </c>
      <c r="H9" s="21"/>
      <c r="I9" s="21" t="s">
        <v>53</v>
      </c>
      <c r="J9" s="21"/>
      <c r="K9" s="21" t="s">
        <v>52</v>
      </c>
      <c r="L9" s="21"/>
      <c r="M9" s="21" t="s">
        <v>53</v>
      </c>
    </row>
    <row r="10" spans="1:13" s="9" customFormat="1" ht="16.5" customHeight="1">
      <c r="A10" s="22"/>
      <c r="B10" s="19"/>
      <c r="C10" s="19"/>
      <c r="D10" s="22"/>
      <c r="E10" s="20"/>
      <c r="F10" s="20"/>
      <c r="G10" s="7" t="s">
        <v>204</v>
      </c>
      <c r="H10" s="6"/>
      <c r="I10" s="8" t="s">
        <v>54</v>
      </c>
      <c r="J10" s="57"/>
      <c r="K10" s="7" t="s">
        <v>204</v>
      </c>
      <c r="L10" s="6"/>
      <c r="M10" s="8" t="s">
        <v>54</v>
      </c>
    </row>
    <row r="11" spans="1:13" s="9" customFormat="1" ht="16.5" customHeight="1">
      <c r="A11" s="22"/>
      <c r="B11" s="19"/>
      <c r="C11" s="19"/>
      <c r="D11" s="19"/>
      <c r="E11" s="18" t="s">
        <v>0</v>
      </c>
      <c r="F11" s="24"/>
      <c r="G11" s="25" t="s">
        <v>175</v>
      </c>
      <c r="H11" s="26"/>
      <c r="I11" s="25" t="s">
        <v>124</v>
      </c>
      <c r="J11" s="26"/>
      <c r="K11" s="25" t="s">
        <v>175</v>
      </c>
      <c r="L11" s="26"/>
      <c r="M11" s="25" t="s">
        <v>124</v>
      </c>
    </row>
    <row r="12" spans="1:13" s="9" customFormat="1" ht="16.5" customHeight="1">
      <c r="A12" s="22"/>
      <c r="B12" s="19"/>
      <c r="C12" s="19"/>
      <c r="D12" s="19"/>
      <c r="E12" s="20"/>
      <c r="F12" s="24"/>
      <c r="G12" s="235"/>
      <c r="H12" s="27"/>
      <c r="I12" s="23"/>
      <c r="J12" s="27"/>
      <c r="K12" s="235"/>
      <c r="L12" s="27"/>
      <c r="M12" s="23"/>
    </row>
    <row r="13" spans="1:13" s="29" customFormat="1" ht="16.5" customHeight="1">
      <c r="A13" s="205" t="s">
        <v>19</v>
      </c>
      <c r="B13" s="205"/>
      <c r="C13" s="205"/>
      <c r="D13" s="111"/>
      <c r="E13" s="206"/>
      <c r="F13" s="206"/>
      <c r="G13" s="236"/>
      <c r="H13" s="207"/>
      <c r="I13" s="207"/>
      <c r="J13" s="207"/>
      <c r="K13" s="240"/>
      <c r="L13" s="208"/>
      <c r="M13" s="208"/>
    </row>
    <row r="14" spans="1:13" s="34" customFormat="1" ht="16.5" customHeight="1">
      <c r="A14" s="109"/>
      <c r="B14" s="109"/>
      <c r="C14" s="109"/>
      <c r="D14" s="111"/>
      <c r="E14" s="209"/>
      <c r="F14" s="209"/>
      <c r="G14" s="237"/>
      <c r="H14" s="210"/>
      <c r="I14" s="210"/>
      <c r="J14" s="210"/>
      <c r="K14" s="237"/>
      <c r="L14" s="210"/>
      <c r="M14" s="210"/>
    </row>
    <row r="15" spans="1:13" s="34" customFormat="1" ht="16.5" customHeight="1">
      <c r="A15" s="205" t="s">
        <v>20</v>
      </c>
      <c r="B15" s="205"/>
      <c r="C15" s="205"/>
      <c r="D15" s="111"/>
      <c r="E15" s="209"/>
      <c r="F15" s="209"/>
      <c r="G15" s="237"/>
      <c r="H15" s="210"/>
      <c r="I15" s="210"/>
      <c r="J15" s="210"/>
      <c r="K15" s="237"/>
      <c r="L15" s="210"/>
      <c r="M15" s="210"/>
    </row>
    <row r="16" spans="1:13" s="34" customFormat="1" ht="16.5" customHeight="1">
      <c r="A16" s="205"/>
      <c r="B16" s="205"/>
      <c r="C16" s="205"/>
      <c r="D16" s="111"/>
      <c r="E16" s="209"/>
      <c r="F16" s="209"/>
      <c r="G16" s="237"/>
      <c r="H16" s="210"/>
      <c r="I16" s="210"/>
      <c r="J16" s="210"/>
      <c r="K16" s="237"/>
      <c r="L16" s="210"/>
      <c r="M16" s="210"/>
    </row>
    <row r="17" spans="1:13" s="34" customFormat="1" ht="16.5" customHeight="1">
      <c r="A17" s="211" t="s">
        <v>46</v>
      </c>
      <c r="B17" s="205"/>
      <c r="C17" s="205"/>
      <c r="D17" s="111"/>
      <c r="E17" s="209"/>
      <c r="F17" s="209"/>
      <c r="G17" s="237">
        <v>94837</v>
      </c>
      <c r="H17" s="210"/>
      <c r="I17" s="210">
        <v>94723</v>
      </c>
      <c r="J17" s="210"/>
      <c r="K17" s="237">
        <v>14480</v>
      </c>
      <c r="L17" s="210"/>
      <c r="M17" s="210">
        <v>16413</v>
      </c>
    </row>
    <row r="18" spans="1:13" s="34" customFormat="1" ht="16.5" customHeight="1">
      <c r="A18" s="62" t="s">
        <v>178</v>
      </c>
      <c r="B18" s="88"/>
      <c r="C18" s="62"/>
      <c r="D18" s="88"/>
      <c r="E18" s="222">
        <v>6</v>
      </c>
      <c r="F18" s="209"/>
      <c r="G18" s="237">
        <v>91031</v>
      </c>
      <c r="H18" s="210"/>
      <c r="I18" s="210">
        <v>203011</v>
      </c>
      <c r="J18" s="210"/>
      <c r="K18" s="237">
        <v>1052</v>
      </c>
      <c r="L18" s="210"/>
      <c r="M18" s="210">
        <v>1575</v>
      </c>
    </row>
    <row r="19" spans="1:13" s="34" customFormat="1" ht="16.5" customHeight="1">
      <c r="A19" s="62" t="s">
        <v>103</v>
      </c>
      <c r="B19" s="88"/>
      <c r="C19" s="62"/>
      <c r="D19" s="88"/>
      <c r="E19" s="222">
        <v>13.4</v>
      </c>
      <c r="F19" s="209"/>
      <c r="G19" s="237">
        <v>0</v>
      </c>
      <c r="H19" s="210"/>
      <c r="I19" s="210">
        <v>0</v>
      </c>
      <c r="J19" s="210"/>
      <c r="K19" s="237">
        <v>134000</v>
      </c>
      <c r="L19" s="210"/>
      <c r="M19" s="210">
        <v>134000</v>
      </c>
    </row>
    <row r="20" spans="1:13" s="34" customFormat="1" ht="16.5" customHeight="1">
      <c r="A20" s="62" t="s">
        <v>47</v>
      </c>
      <c r="B20" s="62"/>
      <c r="C20" s="62"/>
      <c r="D20" s="88"/>
      <c r="E20" s="222">
        <v>10</v>
      </c>
      <c r="F20" s="209"/>
      <c r="G20" s="237">
        <v>110216</v>
      </c>
      <c r="H20" s="210"/>
      <c r="I20" s="210">
        <v>107210</v>
      </c>
      <c r="J20" s="210"/>
      <c r="K20" s="237">
        <v>0</v>
      </c>
      <c r="L20" s="210"/>
      <c r="M20" s="210">
        <v>0</v>
      </c>
    </row>
    <row r="21" spans="1:13" s="34" customFormat="1" ht="16.5" customHeight="1">
      <c r="A21" s="62" t="s">
        <v>94</v>
      </c>
      <c r="B21" s="62"/>
      <c r="C21" s="62"/>
      <c r="D21" s="88"/>
      <c r="E21" s="209"/>
      <c r="F21" s="209"/>
      <c r="G21" s="237">
        <v>9410</v>
      </c>
      <c r="H21" s="210"/>
      <c r="I21" s="210">
        <v>7864</v>
      </c>
      <c r="J21" s="210"/>
      <c r="K21" s="237">
        <v>0</v>
      </c>
      <c r="L21" s="210"/>
      <c r="M21" s="210">
        <v>0</v>
      </c>
    </row>
    <row r="22" spans="1:13" s="34" customFormat="1" ht="16.5" customHeight="1">
      <c r="A22" s="62" t="s">
        <v>44</v>
      </c>
      <c r="B22" s="62"/>
      <c r="C22" s="62"/>
      <c r="D22" s="88"/>
      <c r="E22" s="209"/>
      <c r="F22" s="209"/>
      <c r="G22" s="237">
        <v>19896</v>
      </c>
      <c r="H22" s="210"/>
      <c r="I22" s="210">
        <v>24607</v>
      </c>
      <c r="J22" s="210"/>
      <c r="K22" s="237">
        <v>674</v>
      </c>
      <c r="L22" s="210"/>
      <c r="M22" s="210">
        <v>430</v>
      </c>
    </row>
    <row r="23" spans="1:13" s="34" customFormat="1" ht="16.5" customHeight="1">
      <c r="A23" s="62" t="s">
        <v>101</v>
      </c>
      <c r="B23" s="62"/>
      <c r="C23" s="62"/>
      <c r="D23" s="88"/>
      <c r="E23" s="209"/>
      <c r="F23" s="209"/>
      <c r="G23" s="238">
        <v>299</v>
      </c>
      <c r="H23" s="210"/>
      <c r="I23" s="212">
        <v>2038</v>
      </c>
      <c r="J23" s="210"/>
      <c r="K23" s="238">
        <v>17</v>
      </c>
      <c r="L23" s="210"/>
      <c r="M23" s="212">
        <v>16</v>
      </c>
    </row>
    <row r="24" spans="1:13" s="34" customFormat="1" ht="16.5" customHeight="1">
      <c r="A24" s="62"/>
      <c r="B24" s="62"/>
      <c r="C24" s="62"/>
      <c r="D24" s="88"/>
      <c r="E24" s="213"/>
      <c r="F24" s="209"/>
      <c r="G24" s="237"/>
      <c r="H24" s="210"/>
      <c r="I24" s="210"/>
      <c r="J24" s="210"/>
      <c r="K24" s="237"/>
      <c r="L24" s="210"/>
      <c r="M24" s="210"/>
    </row>
    <row r="25" spans="1:13" s="34" customFormat="1" ht="16.5" customHeight="1">
      <c r="A25" s="111" t="s">
        <v>21</v>
      </c>
      <c r="B25" s="111"/>
      <c r="C25" s="111"/>
      <c r="D25" s="88"/>
      <c r="E25" s="209"/>
      <c r="F25" s="209"/>
      <c r="G25" s="238">
        <f>SUM(G17:G23)</f>
        <v>325689</v>
      </c>
      <c r="H25" s="210"/>
      <c r="I25" s="212">
        <f>SUM(I17:I23)</f>
        <v>439453</v>
      </c>
      <c r="J25" s="210"/>
      <c r="K25" s="238">
        <f>SUM(K17:K23)</f>
        <v>150223</v>
      </c>
      <c r="L25" s="210"/>
      <c r="M25" s="212">
        <f>SUM(M17:M23)</f>
        <v>152434</v>
      </c>
    </row>
    <row r="26" spans="1:13" s="34" customFormat="1" ht="16.5" customHeight="1">
      <c r="A26" s="88"/>
      <c r="B26" s="88"/>
      <c r="C26" s="88"/>
      <c r="D26" s="88"/>
      <c r="E26" s="209"/>
      <c r="F26" s="209"/>
      <c r="G26" s="237"/>
      <c r="H26" s="210"/>
      <c r="I26" s="210"/>
      <c r="J26" s="210"/>
      <c r="K26" s="237"/>
      <c r="L26" s="210"/>
      <c r="M26" s="210"/>
    </row>
    <row r="27" spans="1:13" s="34" customFormat="1" ht="16.5" customHeight="1">
      <c r="A27" s="111" t="s">
        <v>22</v>
      </c>
      <c r="B27" s="111"/>
      <c r="C27" s="111"/>
      <c r="D27" s="111"/>
      <c r="E27" s="209"/>
      <c r="F27" s="209"/>
      <c r="G27" s="237"/>
      <c r="H27" s="210"/>
      <c r="I27" s="210"/>
      <c r="J27" s="210"/>
      <c r="K27" s="237"/>
      <c r="L27" s="210"/>
      <c r="M27" s="210"/>
    </row>
    <row r="28" spans="1:13" s="34" customFormat="1" ht="16.5" customHeight="1">
      <c r="A28" s="111"/>
      <c r="B28" s="111"/>
      <c r="C28" s="111"/>
      <c r="D28" s="111"/>
      <c r="E28" s="209"/>
      <c r="F28" s="209"/>
      <c r="G28" s="237"/>
      <c r="H28" s="210"/>
      <c r="I28" s="210"/>
      <c r="J28" s="210"/>
      <c r="K28" s="237"/>
      <c r="L28" s="210"/>
      <c r="M28" s="210"/>
    </row>
    <row r="29" spans="1:13" s="34" customFormat="1" ht="16.5" customHeight="1">
      <c r="A29" s="62" t="s">
        <v>29</v>
      </c>
      <c r="B29" s="62"/>
      <c r="C29" s="62"/>
      <c r="D29" s="88"/>
      <c r="E29" s="222"/>
      <c r="F29" s="209"/>
      <c r="G29" s="237">
        <v>0</v>
      </c>
      <c r="H29" s="210"/>
      <c r="I29" s="210">
        <v>0</v>
      </c>
      <c r="J29" s="210"/>
      <c r="K29" s="237">
        <v>237130</v>
      </c>
      <c r="L29" s="210"/>
      <c r="M29" s="210">
        <v>237130</v>
      </c>
    </row>
    <row r="30" spans="1:13" s="34" customFormat="1" ht="16.5" customHeight="1">
      <c r="A30" s="62" t="s">
        <v>190</v>
      </c>
      <c r="B30" s="62"/>
      <c r="C30" s="62"/>
      <c r="D30" s="88"/>
      <c r="E30" s="222">
        <v>7</v>
      </c>
      <c r="F30" s="209"/>
      <c r="G30" s="237">
        <v>40545</v>
      </c>
      <c r="H30" s="210"/>
      <c r="I30" s="210">
        <v>44556</v>
      </c>
      <c r="J30" s="210"/>
      <c r="K30" s="237">
        <v>10457</v>
      </c>
      <c r="L30" s="210"/>
      <c r="M30" s="210">
        <v>8457</v>
      </c>
    </row>
    <row r="31" spans="1:13" s="34" customFormat="1" ht="16.5" customHeight="1">
      <c r="A31" s="62" t="s">
        <v>179</v>
      </c>
      <c r="B31" s="62"/>
      <c r="C31" s="62"/>
      <c r="D31" s="88"/>
      <c r="E31" s="222">
        <v>8</v>
      </c>
      <c r="F31" s="209"/>
      <c r="G31" s="237">
        <v>44415</v>
      </c>
      <c r="H31" s="210"/>
      <c r="I31" s="210">
        <v>46348</v>
      </c>
      <c r="J31" s="210"/>
      <c r="K31" s="237">
        <v>36304</v>
      </c>
      <c r="L31" s="210"/>
      <c r="M31" s="210">
        <v>36304</v>
      </c>
    </row>
    <row r="32" spans="1:13" s="34" customFormat="1" ht="16.5" customHeight="1">
      <c r="A32" s="88" t="s">
        <v>81</v>
      </c>
      <c r="B32" s="88"/>
      <c r="C32" s="88"/>
      <c r="D32" s="88"/>
      <c r="E32" s="222">
        <v>9</v>
      </c>
      <c r="F32" s="209"/>
      <c r="G32" s="237">
        <v>12194</v>
      </c>
      <c r="H32" s="210"/>
      <c r="I32" s="210">
        <v>13471</v>
      </c>
      <c r="J32" s="210"/>
      <c r="K32" s="237">
        <v>767</v>
      </c>
      <c r="L32" s="210"/>
      <c r="M32" s="210">
        <v>1065</v>
      </c>
    </row>
    <row r="33" spans="1:13" s="34" customFormat="1" ht="16.5" customHeight="1">
      <c r="A33" s="88" t="s">
        <v>180</v>
      </c>
      <c r="B33" s="88"/>
      <c r="C33" s="88"/>
      <c r="D33" s="88"/>
      <c r="E33" s="222"/>
      <c r="F33" s="209"/>
      <c r="G33" s="237">
        <v>10078</v>
      </c>
      <c r="H33" s="210"/>
      <c r="I33" s="210">
        <v>11069</v>
      </c>
      <c r="J33" s="210"/>
      <c r="K33" s="237">
        <v>0</v>
      </c>
      <c r="L33" s="210"/>
      <c r="M33" s="210">
        <v>0</v>
      </c>
    </row>
    <row r="34" spans="1:13" s="34" customFormat="1" ht="16.5" customHeight="1">
      <c r="A34" s="88" t="s">
        <v>48</v>
      </c>
      <c r="B34" s="88"/>
      <c r="C34" s="88"/>
      <c r="D34" s="88"/>
      <c r="E34" s="222"/>
      <c r="F34" s="209"/>
      <c r="G34" s="237">
        <v>139143</v>
      </c>
      <c r="H34" s="210"/>
      <c r="I34" s="210">
        <v>139143</v>
      </c>
      <c r="J34" s="210"/>
      <c r="K34" s="237">
        <v>0</v>
      </c>
      <c r="L34" s="210"/>
      <c r="M34" s="210">
        <v>0</v>
      </c>
    </row>
    <row r="35" spans="1:13" s="34" customFormat="1" ht="16.5" customHeight="1">
      <c r="A35" s="88" t="s">
        <v>30</v>
      </c>
      <c r="B35" s="88"/>
      <c r="C35" s="88"/>
      <c r="D35" s="88"/>
      <c r="E35" s="222">
        <v>10</v>
      </c>
      <c r="F35" s="209"/>
      <c r="G35" s="237">
        <v>438</v>
      </c>
      <c r="H35" s="210"/>
      <c r="I35" s="210">
        <v>516</v>
      </c>
      <c r="J35" s="210"/>
      <c r="K35" s="237">
        <v>68</v>
      </c>
      <c r="L35" s="210"/>
      <c r="M35" s="210">
        <v>80</v>
      </c>
    </row>
    <row r="36" spans="1:13" s="34" customFormat="1" ht="16.5" customHeight="1">
      <c r="A36" s="88" t="s">
        <v>17</v>
      </c>
      <c r="B36" s="88"/>
      <c r="C36" s="88"/>
      <c r="D36" s="88"/>
      <c r="E36" s="222">
        <v>10</v>
      </c>
      <c r="F36" s="209"/>
      <c r="G36" s="237">
        <v>39725</v>
      </c>
      <c r="H36" s="210"/>
      <c r="I36" s="210">
        <v>41932</v>
      </c>
      <c r="J36" s="210"/>
      <c r="K36" s="237">
        <v>0</v>
      </c>
      <c r="L36" s="210"/>
      <c r="M36" s="210">
        <v>0</v>
      </c>
    </row>
    <row r="37" spans="1:13" s="34" customFormat="1" ht="16.5" customHeight="1">
      <c r="A37" s="88" t="s">
        <v>91</v>
      </c>
      <c r="B37" s="88"/>
      <c r="C37" s="88"/>
      <c r="D37" s="88"/>
      <c r="E37" s="222"/>
      <c r="F37" s="209"/>
      <c r="G37" s="237">
        <v>12460</v>
      </c>
      <c r="H37" s="210"/>
      <c r="I37" s="210">
        <v>13929</v>
      </c>
      <c r="J37" s="210"/>
      <c r="K37" s="237">
        <v>652</v>
      </c>
      <c r="L37" s="210"/>
      <c r="M37" s="210">
        <v>1225</v>
      </c>
    </row>
    <row r="38" spans="1:13" s="34" customFormat="1" ht="16.5" customHeight="1">
      <c r="A38" s="62" t="s">
        <v>75</v>
      </c>
      <c r="B38" s="62"/>
      <c r="C38" s="62"/>
      <c r="D38" s="62"/>
      <c r="E38" s="222"/>
      <c r="F38" s="209"/>
      <c r="G38" s="238">
        <v>11</v>
      </c>
      <c r="H38" s="210"/>
      <c r="I38" s="212">
        <v>11</v>
      </c>
      <c r="J38" s="210"/>
      <c r="K38" s="238">
        <v>11</v>
      </c>
      <c r="L38" s="210"/>
      <c r="M38" s="212">
        <v>11</v>
      </c>
    </row>
    <row r="39" spans="1:13" s="34" customFormat="1" ht="16.5" customHeight="1">
      <c r="A39" s="62"/>
      <c r="B39" s="62"/>
      <c r="C39" s="62"/>
      <c r="D39" s="88"/>
      <c r="E39" s="209"/>
      <c r="F39" s="209"/>
      <c r="G39" s="237"/>
      <c r="H39" s="210"/>
      <c r="I39" s="210"/>
      <c r="J39" s="210"/>
      <c r="K39" s="237"/>
      <c r="L39" s="210"/>
      <c r="M39" s="210"/>
    </row>
    <row r="40" spans="1:13" s="34" customFormat="1" ht="16.5" customHeight="1">
      <c r="A40" s="111" t="s">
        <v>23</v>
      </c>
      <c r="B40" s="111"/>
      <c r="C40" s="111"/>
      <c r="D40" s="88"/>
      <c r="E40" s="209"/>
      <c r="F40" s="209"/>
      <c r="G40" s="238">
        <f>SUM(G29:G38)</f>
        <v>299009</v>
      </c>
      <c r="H40" s="210"/>
      <c r="I40" s="212">
        <f>SUM(I29:I38)</f>
        <v>310975</v>
      </c>
      <c r="J40" s="210"/>
      <c r="K40" s="238">
        <f>SUM(K29:K38)</f>
        <v>285389</v>
      </c>
      <c r="L40" s="210"/>
      <c r="M40" s="212">
        <f>SUM(M29:M38)</f>
        <v>284272</v>
      </c>
    </row>
    <row r="41" spans="1:13" s="34" customFormat="1" ht="16.5" customHeight="1">
      <c r="A41" s="62"/>
      <c r="B41" s="62"/>
      <c r="C41" s="62"/>
      <c r="D41" s="88"/>
      <c r="E41" s="209"/>
      <c r="F41" s="209"/>
      <c r="G41" s="237"/>
      <c r="H41" s="210"/>
      <c r="I41" s="210"/>
      <c r="J41" s="210"/>
      <c r="K41" s="237"/>
      <c r="L41" s="210"/>
      <c r="M41" s="210"/>
    </row>
    <row r="42" spans="1:13" ht="16.5" customHeight="1" thickBot="1">
      <c r="A42" s="109" t="s">
        <v>24</v>
      </c>
      <c r="B42" s="109"/>
      <c r="C42" s="109"/>
      <c r="D42" s="88"/>
      <c r="E42" s="209"/>
      <c r="F42" s="209"/>
      <c r="G42" s="239">
        <f>SUM(G25+G40)</f>
        <v>624698</v>
      </c>
      <c r="H42" s="210"/>
      <c r="I42" s="214">
        <f>SUM(I25+I40)</f>
        <v>750428</v>
      </c>
      <c r="J42" s="210"/>
      <c r="K42" s="239">
        <f>SUM(K25+K40)</f>
        <v>435612</v>
      </c>
      <c r="L42" s="210"/>
      <c r="M42" s="214">
        <f>SUM(M25+M40)</f>
        <v>436706</v>
      </c>
    </row>
    <row r="43" spans="1:13" ht="16.5" customHeight="1" thickTop="1">
      <c r="A43" s="30"/>
      <c r="B43" s="30"/>
      <c r="C43" s="30"/>
      <c r="D43" s="38"/>
      <c r="E43" s="31"/>
      <c r="F43" s="31"/>
      <c r="G43" s="215"/>
      <c r="H43" s="33"/>
      <c r="I43" s="215"/>
      <c r="J43" s="33"/>
      <c r="K43" s="215"/>
      <c r="L43" s="39"/>
      <c r="M43" s="215"/>
    </row>
    <row r="44" spans="1:13" ht="16.5" customHeight="1">
      <c r="A44" s="22"/>
      <c r="B44" s="19"/>
      <c r="C44" s="19"/>
      <c r="D44" s="19"/>
      <c r="E44" s="41"/>
      <c r="F44" s="41"/>
      <c r="G44" s="216"/>
      <c r="H44" s="217"/>
      <c r="I44" s="216"/>
      <c r="J44" s="217"/>
      <c r="K44" s="216"/>
      <c r="L44" s="217"/>
      <c r="M44" s="216"/>
    </row>
    <row r="45" spans="1:13" ht="16.5" customHeight="1">
      <c r="A45" s="22"/>
      <c r="B45" s="19"/>
      <c r="C45" s="19"/>
      <c r="D45" s="19"/>
      <c r="E45" s="41"/>
      <c r="F45" s="41"/>
      <c r="G45" s="216"/>
      <c r="H45" s="217"/>
      <c r="I45" s="216"/>
      <c r="J45" s="217"/>
      <c r="K45" s="216"/>
      <c r="L45" s="217"/>
      <c r="M45" s="216"/>
    </row>
    <row r="46" spans="1:13" ht="16.5" customHeight="1">
      <c r="A46" s="22"/>
      <c r="B46" s="19"/>
      <c r="C46" s="19"/>
      <c r="D46" s="19"/>
      <c r="E46" s="41"/>
      <c r="F46" s="41"/>
      <c r="G46" s="35"/>
      <c r="H46" s="36"/>
      <c r="I46" s="35"/>
      <c r="J46" s="36"/>
      <c r="K46" s="35"/>
      <c r="L46" s="36"/>
      <c r="M46" s="35"/>
    </row>
    <row r="47" spans="1:13" ht="16.5" customHeight="1">
      <c r="A47" s="22"/>
      <c r="B47" s="19"/>
      <c r="C47" s="19"/>
      <c r="D47" s="19"/>
      <c r="E47" s="41"/>
      <c r="F47" s="41"/>
      <c r="G47" s="35"/>
      <c r="H47" s="36"/>
      <c r="I47" s="35"/>
      <c r="J47" s="36"/>
      <c r="K47" s="35"/>
      <c r="L47" s="36"/>
      <c r="M47" s="35"/>
    </row>
    <row r="48" spans="1:13" ht="16.5" customHeight="1">
      <c r="A48" s="22"/>
      <c r="B48" s="19"/>
      <c r="C48" s="19"/>
      <c r="D48" s="19"/>
      <c r="E48" s="41"/>
      <c r="F48" s="41"/>
      <c r="G48" s="35"/>
      <c r="H48" s="36"/>
      <c r="I48" s="35"/>
      <c r="J48" s="36"/>
      <c r="K48" s="35"/>
      <c r="L48" s="36"/>
      <c r="M48" s="35"/>
    </row>
    <row r="49" spans="1:13" ht="21.9" customHeight="1">
      <c r="A49" s="325" t="s">
        <v>123</v>
      </c>
      <c r="B49" s="325"/>
      <c r="C49" s="325"/>
      <c r="D49" s="325"/>
      <c r="E49" s="325"/>
      <c r="F49" s="325"/>
      <c r="G49" s="325"/>
      <c r="H49" s="325"/>
      <c r="I49" s="325"/>
      <c r="J49" s="325"/>
      <c r="K49" s="325"/>
      <c r="L49" s="325"/>
      <c r="M49" s="325"/>
    </row>
    <row r="50" spans="1:13" ht="16.5" customHeight="1">
      <c r="A50" s="19" t="str">
        <f>A1</f>
        <v xml:space="preserve">M Pictures Entertainment Public Company Limited </v>
      </c>
      <c r="B50" s="19"/>
      <c r="C50" s="19"/>
      <c r="D50" s="19"/>
      <c r="E50" s="44"/>
      <c r="F50" s="45"/>
      <c r="G50" s="46"/>
      <c r="H50" s="46"/>
      <c r="I50" s="46"/>
      <c r="J50" s="46"/>
      <c r="K50" s="46"/>
      <c r="L50" s="46"/>
      <c r="M50" s="47"/>
    </row>
    <row r="51" spans="1:13" s="9" customFormat="1" ht="16.5" customHeight="1">
      <c r="A51" s="19" t="s">
        <v>120</v>
      </c>
      <c r="B51" s="19"/>
      <c r="C51" s="19"/>
      <c r="D51" s="19"/>
      <c r="E51" s="20"/>
      <c r="F51" s="20"/>
      <c r="G51" s="21"/>
      <c r="H51" s="21"/>
      <c r="I51" s="21"/>
      <c r="J51" s="21"/>
      <c r="K51" s="21"/>
      <c r="L51" s="21"/>
      <c r="M51" s="21"/>
    </row>
    <row r="52" spans="1:13" s="9" customFormat="1" ht="16.5" customHeight="1">
      <c r="A52" s="17" t="str">
        <f>+A3</f>
        <v>As at 30 June 2021</v>
      </c>
      <c r="B52" s="17"/>
      <c r="C52" s="17"/>
      <c r="D52" s="17"/>
      <c r="E52" s="18"/>
      <c r="F52" s="18"/>
      <c r="G52" s="55"/>
      <c r="H52" s="55"/>
      <c r="I52" s="55"/>
      <c r="J52" s="55"/>
      <c r="K52" s="55"/>
      <c r="L52" s="55"/>
      <c r="M52" s="55"/>
    </row>
    <row r="53" spans="1:13" s="9" customFormat="1" ht="16.5" customHeight="1">
      <c r="A53" s="19"/>
      <c r="B53" s="19"/>
      <c r="C53" s="19"/>
      <c r="D53" s="19"/>
      <c r="E53" s="20"/>
      <c r="F53" s="20"/>
      <c r="G53" s="21"/>
      <c r="H53" s="21"/>
      <c r="I53" s="21"/>
      <c r="J53" s="21"/>
      <c r="K53" s="21"/>
      <c r="L53" s="21"/>
      <c r="M53" s="21"/>
    </row>
    <row r="54" spans="1:13" s="9" customFormat="1" ht="16.5" customHeight="1">
      <c r="A54" s="19"/>
      <c r="B54" s="19"/>
      <c r="C54" s="19"/>
      <c r="D54" s="19"/>
      <c r="E54" s="20"/>
      <c r="F54" s="20"/>
      <c r="G54" s="21"/>
      <c r="H54" s="21"/>
      <c r="I54" s="21"/>
      <c r="J54" s="21"/>
      <c r="K54" s="21"/>
      <c r="L54" s="21"/>
      <c r="M54" s="21"/>
    </row>
    <row r="55" spans="1:13" s="9" customFormat="1" ht="16.5" customHeight="1">
      <c r="A55" s="19"/>
      <c r="B55" s="19"/>
      <c r="C55" s="19"/>
      <c r="D55" s="19"/>
      <c r="E55" s="20"/>
      <c r="F55" s="20"/>
      <c r="G55" s="324" t="str">
        <f>G6</f>
        <v>Unit: Baht’000</v>
      </c>
      <c r="H55" s="324"/>
      <c r="I55" s="324"/>
      <c r="J55" s="324"/>
      <c r="K55" s="324"/>
      <c r="L55" s="324"/>
      <c r="M55" s="324"/>
    </row>
    <row r="56" spans="1:13" s="9" customFormat="1" ht="16.5" customHeight="1">
      <c r="A56" s="22"/>
      <c r="B56" s="19"/>
      <c r="C56" s="19"/>
      <c r="D56" s="19"/>
      <c r="E56" s="20"/>
      <c r="F56" s="20"/>
      <c r="G56" s="321" t="s">
        <v>109</v>
      </c>
      <c r="H56" s="322"/>
      <c r="I56" s="322"/>
      <c r="J56" s="56"/>
      <c r="K56" s="321" t="s">
        <v>110</v>
      </c>
      <c r="L56" s="322"/>
      <c r="M56" s="322"/>
    </row>
    <row r="57" spans="1:13" s="9" customFormat="1" ht="16.5" customHeight="1">
      <c r="A57" s="22"/>
      <c r="B57" s="19"/>
      <c r="C57" s="19"/>
      <c r="D57" s="19"/>
      <c r="E57" s="20"/>
      <c r="F57" s="20"/>
      <c r="G57" s="323" t="s">
        <v>108</v>
      </c>
      <c r="H57" s="323"/>
      <c r="I57" s="323"/>
      <c r="J57" s="56"/>
      <c r="K57" s="323" t="s">
        <v>108</v>
      </c>
      <c r="L57" s="323"/>
      <c r="M57" s="323"/>
    </row>
    <row r="58" spans="1:13" s="9" customFormat="1" ht="16.5" customHeight="1">
      <c r="A58" s="22"/>
      <c r="B58" s="19"/>
      <c r="C58" s="19"/>
      <c r="D58" s="19"/>
      <c r="E58" s="20"/>
      <c r="F58" s="20"/>
      <c r="G58" s="21" t="s">
        <v>52</v>
      </c>
      <c r="H58" s="21"/>
      <c r="I58" s="21" t="s">
        <v>53</v>
      </c>
      <c r="J58" s="21"/>
      <c r="K58" s="21" t="s">
        <v>52</v>
      </c>
      <c r="L58" s="56"/>
      <c r="M58" s="21" t="s">
        <v>53</v>
      </c>
    </row>
    <row r="59" spans="1:13" s="9" customFormat="1" ht="16.5" customHeight="1">
      <c r="A59" s="22"/>
      <c r="B59" s="19"/>
      <c r="C59" s="19"/>
      <c r="D59" s="19"/>
      <c r="E59" s="20"/>
      <c r="F59" s="20"/>
      <c r="G59" s="7" t="s">
        <v>204</v>
      </c>
      <c r="H59" s="6"/>
      <c r="I59" s="8" t="s">
        <v>54</v>
      </c>
      <c r="J59" s="58"/>
      <c r="K59" s="7" t="s">
        <v>204</v>
      </c>
      <c r="L59" s="6"/>
      <c r="M59" s="8" t="s">
        <v>54</v>
      </c>
    </row>
    <row r="60" spans="1:13" s="9" customFormat="1" ht="16.5" customHeight="1">
      <c r="A60" s="42"/>
      <c r="B60" s="43"/>
      <c r="C60" s="43"/>
      <c r="D60" s="43"/>
      <c r="E60" s="283"/>
      <c r="F60" s="24"/>
      <c r="G60" s="25" t="s">
        <v>175</v>
      </c>
      <c r="H60" s="26"/>
      <c r="I60" s="25" t="s">
        <v>124</v>
      </c>
      <c r="J60" s="26"/>
      <c r="K60" s="25" t="s">
        <v>175</v>
      </c>
      <c r="L60" s="26"/>
      <c r="M60" s="25" t="s">
        <v>124</v>
      </c>
    </row>
    <row r="61" spans="1:13" s="9" customFormat="1" ht="16.5" customHeight="1">
      <c r="A61" s="42"/>
      <c r="B61" s="43"/>
      <c r="C61" s="43"/>
      <c r="D61" s="43"/>
      <c r="E61" s="20"/>
      <c r="F61" s="24"/>
      <c r="G61" s="241"/>
      <c r="H61" s="26"/>
      <c r="I61" s="26"/>
      <c r="J61" s="26"/>
      <c r="K61" s="241"/>
      <c r="L61" s="26"/>
      <c r="M61" s="26"/>
    </row>
    <row r="62" spans="1:13" s="34" customFormat="1" ht="16.5" customHeight="1">
      <c r="A62" s="204" t="s">
        <v>98</v>
      </c>
      <c r="B62" s="109"/>
      <c r="C62" s="62"/>
      <c r="D62" s="109"/>
      <c r="E62" s="206"/>
      <c r="F62" s="206"/>
      <c r="G62" s="236"/>
      <c r="H62" s="207"/>
      <c r="I62" s="207"/>
      <c r="J62" s="207"/>
      <c r="K62" s="236"/>
      <c r="L62" s="207"/>
      <c r="M62" s="207"/>
    </row>
    <row r="63" spans="1:13" s="34" customFormat="1" ht="16.5" customHeight="1">
      <c r="A63" s="111"/>
      <c r="B63" s="111"/>
      <c r="C63" s="111"/>
      <c r="D63" s="111"/>
      <c r="E63" s="209"/>
      <c r="F63" s="209"/>
      <c r="G63" s="237"/>
      <c r="H63" s="210"/>
      <c r="I63" s="210"/>
      <c r="J63" s="210"/>
      <c r="K63" s="237"/>
      <c r="L63" s="210"/>
      <c r="M63" s="210"/>
    </row>
    <row r="64" spans="1:13" s="34" customFormat="1" ht="16.5" customHeight="1">
      <c r="A64" s="109" t="s">
        <v>25</v>
      </c>
      <c r="B64" s="109"/>
      <c r="C64" s="109"/>
      <c r="D64" s="111"/>
      <c r="E64" s="209"/>
      <c r="F64" s="209"/>
      <c r="G64" s="237"/>
      <c r="H64" s="210"/>
      <c r="I64" s="210"/>
      <c r="J64" s="210"/>
      <c r="K64" s="237"/>
      <c r="L64" s="210"/>
      <c r="M64" s="210"/>
    </row>
    <row r="65" spans="1:13" s="34" customFormat="1" ht="16.5" customHeight="1">
      <c r="A65" s="109"/>
      <c r="B65" s="109"/>
      <c r="C65" s="109"/>
      <c r="D65" s="111"/>
      <c r="E65" s="209"/>
      <c r="F65" s="209"/>
      <c r="G65" s="237"/>
      <c r="H65" s="210"/>
      <c r="I65" s="210"/>
      <c r="J65" s="210"/>
      <c r="K65" s="237"/>
      <c r="L65" s="210"/>
      <c r="M65" s="210"/>
    </row>
    <row r="66" spans="1:13" s="34" customFormat="1" ht="16.5" customHeight="1">
      <c r="A66" s="62" t="s">
        <v>181</v>
      </c>
      <c r="B66" s="109"/>
      <c r="C66" s="109"/>
      <c r="D66" s="111"/>
      <c r="E66" s="209"/>
      <c r="F66" s="209"/>
      <c r="G66" s="237"/>
      <c r="H66" s="210"/>
      <c r="I66" s="210"/>
      <c r="J66" s="210"/>
      <c r="K66" s="237"/>
      <c r="L66" s="210"/>
      <c r="M66" s="210"/>
    </row>
    <row r="67" spans="1:13" s="34" customFormat="1" ht="16.5" customHeight="1">
      <c r="A67" s="62"/>
      <c r="B67" s="88" t="s">
        <v>57</v>
      </c>
      <c r="C67" s="62"/>
      <c r="D67" s="88"/>
      <c r="E67" s="218"/>
      <c r="F67" s="218"/>
      <c r="G67" s="237">
        <v>35000</v>
      </c>
      <c r="H67" s="210"/>
      <c r="I67" s="210">
        <v>35000</v>
      </c>
      <c r="J67" s="210"/>
      <c r="K67" s="237">
        <v>0</v>
      </c>
      <c r="L67" s="210"/>
      <c r="M67" s="210">
        <v>0</v>
      </c>
    </row>
    <row r="68" spans="1:13" s="34" customFormat="1" ht="16.5" customHeight="1">
      <c r="A68" s="62" t="s">
        <v>182</v>
      </c>
      <c r="B68" s="88"/>
      <c r="C68" s="62"/>
      <c r="D68" s="88"/>
      <c r="E68" s="218"/>
      <c r="F68" s="209"/>
      <c r="G68" s="237">
        <v>100231</v>
      </c>
      <c r="H68" s="210"/>
      <c r="I68" s="210">
        <v>202452</v>
      </c>
      <c r="J68" s="210"/>
      <c r="K68" s="237">
        <v>2431</v>
      </c>
      <c r="L68" s="210"/>
      <c r="M68" s="210">
        <v>3424</v>
      </c>
    </row>
    <row r="69" spans="1:13" s="34" customFormat="1" ht="16.5" customHeight="1">
      <c r="A69" s="62" t="s">
        <v>125</v>
      </c>
      <c r="B69" s="88"/>
      <c r="C69" s="62"/>
      <c r="D69" s="88"/>
      <c r="E69" s="218"/>
      <c r="F69" s="209"/>
      <c r="G69" s="237">
        <v>37508</v>
      </c>
      <c r="H69" s="210"/>
      <c r="I69" s="210">
        <v>36819</v>
      </c>
      <c r="J69" s="210"/>
      <c r="K69" s="237">
        <v>0</v>
      </c>
      <c r="L69" s="210"/>
      <c r="M69" s="210">
        <v>0</v>
      </c>
    </row>
    <row r="70" spans="1:13" s="34" customFormat="1" ht="16.5" customHeight="1">
      <c r="A70" s="62" t="s">
        <v>183</v>
      </c>
      <c r="B70" s="88"/>
      <c r="C70" s="62"/>
      <c r="D70" s="88"/>
      <c r="E70" s="218"/>
      <c r="F70" s="218"/>
      <c r="G70" s="237">
        <v>1828</v>
      </c>
      <c r="H70" s="210"/>
      <c r="I70" s="210">
        <v>1726</v>
      </c>
      <c r="J70" s="210"/>
      <c r="K70" s="237">
        <v>0</v>
      </c>
      <c r="L70" s="210"/>
      <c r="M70" s="210">
        <v>0</v>
      </c>
    </row>
    <row r="71" spans="1:13" s="34" customFormat="1" ht="16.5" customHeight="1">
      <c r="A71" s="62" t="s">
        <v>31</v>
      </c>
      <c r="B71" s="62"/>
      <c r="C71" s="62"/>
      <c r="D71" s="88"/>
      <c r="E71" s="209"/>
      <c r="F71" s="209"/>
      <c r="G71" s="237">
        <v>1264</v>
      </c>
      <c r="H71" s="210"/>
      <c r="I71" s="210">
        <v>3794</v>
      </c>
      <c r="J71" s="210"/>
      <c r="K71" s="237">
        <v>3</v>
      </c>
      <c r="L71" s="210"/>
      <c r="M71" s="210">
        <v>0</v>
      </c>
    </row>
    <row r="72" spans="1:13" s="34" customFormat="1" ht="16.5" customHeight="1">
      <c r="A72" s="62" t="s">
        <v>1</v>
      </c>
      <c r="B72" s="62"/>
      <c r="C72" s="62"/>
      <c r="D72" s="88"/>
      <c r="E72" s="218"/>
      <c r="F72" s="218"/>
      <c r="G72" s="238">
        <v>1159</v>
      </c>
      <c r="H72" s="210"/>
      <c r="I72" s="212">
        <v>2775</v>
      </c>
      <c r="J72" s="210"/>
      <c r="K72" s="238">
        <v>111</v>
      </c>
      <c r="L72" s="210"/>
      <c r="M72" s="212">
        <v>147</v>
      </c>
    </row>
    <row r="73" spans="1:13" s="34" customFormat="1" ht="16.5" customHeight="1">
      <c r="A73" s="62"/>
      <c r="B73" s="62"/>
      <c r="C73" s="62"/>
      <c r="D73" s="88"/>
      <c r="E73" s="209"/>
      <c r="F73" s="62"/>
      <c r="G73" s="237"/>
      <c r="H73" s="219"/>
      <c r="I73" s="210"/>
      <c r="J73" s="219"/>
      <c r="K73" s="237"/>
      <c r="L73" s="210"/>
      <c r="M73" s="210"/>
    </row>
    <row r="74" spans="1:13" s="34" customFormat="1" ht="16.5" customHeight="1">
      <c r="A74" s="111" t="s">
        <v>13</v>
      </c>
      <c r="B74" s="111"/>
      <c r="C74" s="111"/>
      <c r="D74" s="88"/>
      <c r="E74" s="209"/>
      <c r="F74" s="209"/>
      <c r="G74" s="238">
        <f>SUM(G67:G72)</f>
        <v>176990</v>
      </c>
      <c r="H74" s="210"/>
      <c r="I74" s="212">
        <f>SUM(I67:I72)</f>
        <v>282566</v>
      </c>
      <c r="J74" s="210"/>
      <c r="K74" s="238">
        <f>SUM(K67:K72)</f>
        <v>2545</v>
      </c>
      <c r="L74" s="210"/>
      <c r="M74" s="212">
        <f>SUM(M67:M72)</f>
        <v>3571</v>
      </c>
    </row>
    <row r="75" spans="1:13" s="34" customFormat="1" ht="16.5" customHeight="1">
      <c r="A75" s="62"/>
      <c r="B75" s="62"/>
      <c r="C75" s="62"/>
      <c r="D75" s="88"/>
      <c r="E75" s="209"/>
      <c r="F75" s="209"/>
      <c r="G75" s="237"/>
      <c r="H75" s="210"/>
      <c r="I75" s="210"/>
      <c r="J75" s="210"/>
      <c r="K75" s="237"/>
      <c r="L75" s="210"/>
      <c r="M75" s="210"/>
    </row>
    <row r="76" spans="1:13" s="34" customFormat="1" ht="16.5" customHeight="1">
      <c r="A76" s="109" t="s">
        <v>26</v>
      </c>
      <c r="B76" s="109"/>
      <c r="C76" s="109"/>
      <c r="D76" s="111"/>
      <c r="E76" s="209"/>
      <c r="F76" s="209"/>
      <c r="G76" s="237"/>
      <c r="H76" s="210"/>
      <c r="I76" s="210"/>
      <c r="J76" s="210"/>
      <c r="K76" s="237"/>
      <c r="L76" s="210"/>
      <c r="M76" s="210"/>
    </row>
    <row r="77" spans="1:13" s="34" customFormat="1" ht="16.5" customHeight="1">
      <c r="A77" s="109"/>
      <c r="B77" s="109"/>
      <c r="C77" s="109"/>
      <c r="D77" s="111"/>
      <c r="E77" s="209"/>
      <c r="F77" s="209"/>
      <c r="G77" s="237"/>
      <c r="H77" s="210"/>
      <c r="I77" s="210"/>
      <c r="J77" s="210"/>
      <c r="K77" s="237"/>
      <c r="L77" s="210"/>
      <c r="M77" s="210"/>
    </row>
    <row r="78" spans="1:13" s="34" customFormat="1" ht="16.5" customHeight="1">
      <c r="A78" s="62" t="s">
        <v>142</v>
      </c>
      <c r="B78" s="109"/>
      <c r="C78" s="109"/>
      <c r="D78" s="111"/>
      <c r="E78" s="209"/>
      <c r="F78" s="209"/>
      <c r="G78" s="237">
        <v>8513</v>
      </c>
      <c r="H78" s="210"/>
      <c r="I78" s="210">
        <v>9469</v>
      </c>
      <c r="J78" s="210"/>
      <c r="K78" s="237">
        <v>0</v>
      </c>
      <c r="L78" s="210"/>
      <c r="M78" s="210">
        <v>0</v>
      </c>
    </row>
    <row r="79" spans="1:13" s="34" customFormat="1" ht="16.5" customHeight="1">
      <c r="A79" s="62" t="s">
        <v>66</v>
      </c>
      <c r="B79" s="62"/>
      <c r="C79" s="62"/>
      <c r="D79" s="111"/>
      <c r="E79" s="209"/>
      <c r="F79" s="209"/>
      <c r="G79" s="238">
        <v>5059</v>
      </c>
      <c r="H79" s="210"/>
      <c r="I79" s="212">
        <v>4803</v>
      </c>
      <c r="J79" s="210"/>
      <c r="K79" s="238">
        <v>3214</v>
      </c>
      <c r="L79" s="210"/>
      <c r="M79" s="212">
        <v>3078</v>
      </c>
    </row>
    <row r="80" spans="1:13" s="34" customFormat="1" ht="16.5" customHeight="1">
      <c r="A80" s="62"/>
      <c r="B80" s="62"/>
      <c r="C80" s="62"/>
      <c r="D80" s="88"/>
      <c r="E80" s="209"/>
      <c r="F80" s="62"/>
      <c r="G80" s="237"/>
      <c r="H80" s="219"/>
      <c r="I80" s="210"/>
      <c r="J80" s="219"/>
      <c r="K80" s="237"/>
      <c r="L80" s="210"/>
      <c r="M80" s="210"/>
    </row>
    <row r="81" spans="1:13" s="34" customFormat="1" ht="16.5" customHeight="1">
      <c r="A81" s="111" t="s">
        <v>14</v>
      </c>
      <c r="B81" s="111"/>
      <c r="C81" s="111"/>
      <c r="D81" s="88"/>
      <c r="E81" s="209"/>
      <c r="F81" s="209"/>
      <c r="G81" s="238">
        <f>SUM(G78:G79)</f>
        <v>13572</v>
      </c>
      <c r="H81" s="210"/>
      <c r="I81" s="212">
        <f>SUM(I78:I79)</f>
        <v>14272</v>
      </c>
      <c r="J81" s="210"/>
      <c r="K81" s="238">
        <f>SUM(K78:K79)</f>
        <v>3214</v>
      </c>
      <c r="L81" s="210"/>
      <c r="M81" s="212">
        <f>SUM(M78:M79)</f>
        <v>3078</v>
      </c>
    </row>
    <row r="82" spans="1:13" s="34" customFormat="1" ht="16.5" customHeight="1">
      <c r="A82" s="62"/>
      <c r="B82" s="62"/>
      <c r="C82" s="62"/>
      <c r="D82" s="88"/>
      <c r="E82" s="209"/>
      <c r="F82" s="209"/>
      <c r="G82" s="237"/>
      <c r="H82" s="210"/>
      <c r="I82" s="210"/>
      <c r="J82" s="210"/>
      <c r="K82" s="237"/>
      <c r="L82" s="210"/>
      <c r="M82" s="210"/>
    </row>
    <row r="83" spans="1:13" s="34" customFormat="1" ht="16.5" customHeight="1">
      <c r="A83" s="109" t="s">
        <v>27</v>
      </c>
      <c r="B83" s="109"/>
      <c r="C83" s="109"/>
      <c r="D83" s="88"/>
      <c r="E83" s="209"/>
      <c r="F83" s="209"/>
      <c r="G83" s="238">
        <f>SUM(G74+G81)</f>
        <v>190562</v>
      </c>
      <c r="H83" s="210"/>
      <c r="I83" s="212">
        <f>SUM(I74+I81)</f>
        <v>296838</v>
      </c>
      <c r="J83" s="210"/>
      <c r="K83" s="238">
        <f>SUM(K74+K81)</f>
        <v>5759</v>
      </c>
      <c r="L83" s="210"/>
      <c r="M83" s="212">
        <f>SUM(M74+M81)</f>
        <v>6649</v>
      </c>
    </row>
    <row r="84" spans="1:13" ht="16.5" customHeight="1">
      <c r="A84" s="30"/>
      <c r="B84" s="30"/>
      <c r="C84" s="30"/>
      <c r="D84" s="38"/>
      <c r="E84" s="31"/>
      <c r="F84" s="31"/>
      <c r="G84" s="32"/>
      <c r="H84" s="33"/>
      <c r="I84" s="32"/>
      <c r="J84" s="39"/>
      <c r="K84" s="32"/>
      <c r="L84" s="33"/>
      <c r="M84" s="32"/>
    </row>
    <row r="85" spans="1:13" ht="16.5" customHeight="1">
      <c r="A85" s="30"/>
      <c r="B85" s="30"/>
      <c r="C85" s="30"/>
      <c r="D85" s="38"/>
      <c r="E85" s="31"/>
      <c r="F85" s="31"/>
      <c r="G85" s="32"/>
      <c r="H85" s="33"/>
      <c r="I85" s="32"/>
      <c r="J85" s="39"/>
      <c r="K85" s="32"/>
      <c r="L85" s="33"/>
      <c r="M85" s="32"/>
    </row>
    <row r="86" spans="1:13" ht="16.5" customHeight="1">
      <c r="A86" s="30"/>
      <c r="B86" s="30"/>
      <c r="C86" s="30"/>
      <c r="D86" s="38"/>
      <c r="E86" s="31"/>
      <c r="F86" s="31"/>
      <c r="G86" s="32"/>
      <c r="H86" s="33"/>
      <c r="I86" s="32"/>
      <c r="J86" s="39"/>
      <c r="K86" s="32"/>
      <c r="L86" s="33"/>
      <c r="M86" s="32"/>
    </row>
    <row r="87" spans="1:13" ht="16.5" customHeight="1">
      <c r="A87" s="30"/>
      <c r="B87" s="30"/>
      <c r="C87" s="30"/>
      <c r="D87" s="38"/>
      <c r="E87" s="31"/>
      <c r="F87" s="31"/>
      <c r="G87" s="32"/>
      <c r="H87" s="33"/>
      <c r="I87" s="32"/>
      <c r="J87" s="39"/>
      <c r="K87" s="32"/>
      <c r="L87" s="33"/>
      <c r="M87" s="32"/>
    </row>
    <row r="88" spans="1:13" ht="16.5" customHeight="1">
      <c r="A88" s="30"/>
      <c r="B88" s="30"/>
      <c r="C88" s="30"/>
      <c r="D88" s="38"/>
      <c r="E88" s="31"/>
      <c r="F88" s="31"/>
      <c r="G88" s="32"/>
      <c r="H88" s="33"/>
      <c r="I88" s="32"/>
      <c r="J88" s="39"/>
      <c r="K88" s="32"/>
      <c r="L88" s="33"/>
      <c r="M88" s="32"/>
    </row>
    <row r="89" spans="1:13" ht="16.5" customHeight="1">
      <c r="A89" s="30"/>
      <c r="B89" s="30"/>
      <c r="C89" s="30"/>
      <c r="D89" s="38"/>
      <c r="E89" s="31"/>
      <c r="F89" s="31"/>
      <c r="G89" s="32"/>
      <c r="H89" s="33"/>
      <c r="I89" s="32"/>
      <c r="J89" s="39"/>
      <c r="K89" s="32"/>
      <c r="L89" s="33"/>
      <c r="M89" s="32"/>
    </row>
    <row r="90" spans="1:13" ht="16.5" customHeight="1">
      <c r="A90" s="30"/>
      <c r="B90" s="30"/>
      <c r="C90" s="30"/>
      <c r="D90" s="38"/>
      <c r="E90" s="31"/>
      <c r="F90" s="31"/>
      <c r="G90" s="32"/>
      <c r="H90" s="33"/>
      <c r="I90" s="32"/>
      <c r="J90" s="39"/>
      <c r="K90" s="32"/>
      <c r="L90" s="33"/>
      <c r="M90" s="32"/>
    </row>
    <row r="91" spans="1:13" ht="16.5" customHeight="1">
      <c r="A91" s="30"/>
      <c r="B91" s="30"/>
      <c r="C91" s="30"/>
      <c r="D91" s="38"/>
      <c r="E91" s="31"/>
      <c r="F91" s="31"/>
      <c r="G91" s="32"/>
      <c r="H91" s="33"/>
      <c r="I91" s="32"/>
      <c r="J91" s="39"/>
      <c r="K91" s="32"/>
      <c r="L91" s="33"/>
      <c r="M91" s="32"/>
    </row>
    <row r="92" spans="1:13" ht="16.5" customHeight="1">
      <c r="A92" s="30"/>
      <c r="B92" s="30"/>
      <c r="C92" s="30"/>
      <c r="D92" s="38"/>
      <c r="E92" s="31"/>
      <c r="F92" s="31"/>
      <c r="G92" s="32"/>
      <c r="H92" s="33"/>
      <c r="I92" s="32"/>
      <c r="J92" s="39"/>
      <c r="K92" s="32"/>
      <c r="L92" s="33"/>
      <c r="M92" s="32"/>
    </row>
    <row r="93" spans="1:13" ht="16.5" customHeight="1">
      <c r="A93" s="22"/>
      <c r="B93" s="43"/>
      <c r="C93" s="43"/>
      <c r="D93" s="43"/>
      <c r="E93" s="41"/>
      <c r="F93" s="41"/>
      <c r="G93" s="35"/>
      <c r="H93" s="36"/>
      <c r="I93" s="35"/>
      <c r="J93" s="36"/>
      <c r="K93" s="35"/>
      <c r="L93" s="36"/>
      <c r="M93" s="35"/>
    </row>
    <row r="94" spans="1:13" ht="16.5" customHeight="1">
      <c r="A94" s="22"/>
      <c r="B94" s="43"/>
      <c r="C94" s="43"/>
      <c r="D94" s="43"/>
      <c r="E94" s="41"/>
      <c r="F94" s="41"/>
      <c r="G94" s="35"/>
      <c r="H94" s="36"/>
      <c r="I94" s="35"/>
      <c r="J94" s="36"/>
      <c r="K94" s="35"/>
      <c r="L94" s="36"/>
      <c r="M94" s="35"/>
    </row>
    <row r="95" spans="1:13" ht="16.5" customHeight="1">
      <c r="A95" s="22"/>
      <c r="B95" s="43"/>
      <c r="C95" s="43"/>
      <c r="D95" s="43"/>
      <c r="E95" s="41"/>
      <c r="F95" s="41"/>
      <c r="G95" s="35"/>
      <c r="H95" s="36"/>
      <c r="I95" s="35"/>
      <c r="J95" s="36"/>
      <c r="K95" s="35"/>
      <c r="L95" s="36"/>
      <c r="M95" s="35"/>
    </row>
    <row r="96" spans="1:13" ht="16.5" customHeight="1">
      <c r="A96" s="22"/>
      <c r="B96" s="43"/>
      <c r="C96" s="43"/>
      <c r="D96" s="43"/>
      <c r="E96" s="41"/>
      <c r="F96" s="41"/>
      <c r="G96" s="35"/>
      <c r="H96" s="36"/>
      <c r="I96" s="35"/>
      <c r="J96" s="36"/>
      <c r="K96" s="35"/>
      <c r="L96" s="36"/>
      <c r="M96" s="35"/>
    </row>
    <row r="97" spans="1:13" ht="16.5" customHeight="1">
      <c r="A97" s="22"/>
      <c r="B97" s="43"/>
      <c r="C97" s="43"/>
      <c r="D97" s="43"/>
      <c r="E97" s="41"/>
      <c r="F97" s="41"/>
      <c r="G97" s="35"/>
      <c r="H97" s="35"/>
      <c r="I97" s="35"/>
      <c r="J97" s="35"/>
      <c r="K97" s="35"/>
      <c r="L97" s="35"/>
      <c r="M97" s="35"/>
    </row>
    <row r="98" spans="1:13" ht="21.9" customHeight="1">
      <c r="A98" s="49" t="str">
        <f>A49</f>
        <v>The accompanying notes form part of these interim consolidated and separate financial information.</v>
      </c>
      <c r="B98" s="17"/>
      <c r="C98" s="17"/>
      <c r="D98" s="17"/>
      <c r="E98" s="50"/>
      <c r="F98" s="50"/>
      <c r="G98" s="40"/>
      <c r="H98" s="40"/>
      <c r="I98" s="40"/>
      <c r="J98" s="40"/>
      <c r="K98" s="40"/>
      <c r="L98" s="40"/>
      <c r="M98" s="40"/>
    </row>
    <row r="99" spans="1:13" ht="16.5" customHeight="1">
      <c r="A99" s="19" t="str">
        <f>+A50</f>
        <v xml:space="preserve">M Pictures Entertainment Public Company Limited </v>
      </c>
      <c r="B99" s="19"/>
      <c r="C99" s="19"/>
      <c r="D99" s="19"/>
      <c r="E99" s="44"/>
      <c r="F99" s="45"/>
      <c r="G99" s="46"/>
      <c r="H99" s="46"/>
      <c r="I99" s="46"/>
      <c r="J99" s="46"/>
      <c r="K99" s="46"/>
      <c r="L99" s="46"/>
      <c r="M99" s="47"/>
    </row>
    <row r="100" spans="1:13" s="9" customFormat="1" ht="16.5" customHeight="1">
      <c r="A100" s="19" t="s">
        <v>120</v>
      </c>
      <c r="B100" s="19"/>
      <c r="C100" s="19"/>
      <c r="D100" s="19"/>
      <c r="E100" s="20"/>
      <c r="F100" s="20"/>
      <c r="G100" s="21"/>
      <c r="H100" s="21"/>
      <c r="I100" s="21"/>
      <c r="J100" s="21"/>
      <c r="K100" s="21"/>
      <c r="L100" s="21"/>
      <c r="M100" s="21"/>
    </row>
    <row r="101" spans="1:13" s="9" customFormat="1" ht="16.5" customHeight="1">
      <c r="A101" s="17" t="str">
        <f>+A52</f>
        <v>As at 30 June 2021</v>
      </c>
      <c r="B101" s="17"/>
      <c r="C101" s="17"/>
      <c r="D101" s="17"/>
      <c r="E101" s="18"/>
      <c r="F101" s="18"/>
      <c r="G101" s="55"/>
      <c r="H101" s="55"/>
      <c r="I101" s="55"/>
      <c r="J101" s="55"/>
      <c r="K101" s="55"/>
      <c r="L101" s="55"/>
      <c r="M101" s="55"/>
    </row>
    <row r="102" spans="1:13" s="9" customFormat="1" ht="16.5" customHeight="1">
      <c r="A102" s="19"/>
      <c r="B102" s="19"/>
      <c r="C102" s="19"/>
      <c r="D102" s="19"/>
      <c r="E102" s="20"/>
      <c r="F102" s="20"/>
      <c r="G102" s="21"/>
      <c r="H102" s="21"/>
      <c r="I102" s="21"/>
      <c r="J102" s="21"/>
      <c r="K102" s="21"/>
      <c r="L102" s="21"/>
      <c r="M102" s="21"/>
    </row>
    <row r="103" spans="1:13" s="9" customFormat="1" ht="16.5" customHeight="1">
      <c r="A103" s="19"/>
      <c r="B103" s="19"/>
      <c r="C103" s="19"/>
      <c r="D103" s="19"/>
      <c r="E103" s="20"/>
      <c r="F103" s="20"/>
      <c r="G103" s="21"/>
      <c r="H103" s="21"/>
      <c r="I103" s="21"/>
      <c r="J103" s="21"/>
      <c r="K103" s="21"/>
      <c r="L103" s="21"/>
      <c r="M103" s="21"/>
    </row>
    <row r="104" spans="1:13" s="9" customFormat="1" ht="16.5" customHeight="1">
      <c r="A104" s="19"/>
      <c r="B104" s="19"/>
      <c r="C104" s="19"/>
      <c r="D104" s="19"/>
      <c r="E104" s="20"/>
      <c r="F104" s="20"/>
      <c r="G104" s="324" t="str">
        <f>+G55</f>
        <v>Unit: Baht’000</v>
      </c>
      <c r="H104" s="324"/>
      <c r="I104" s="324"/>
      <c r="J104" s="324"/>
      <c r="K104" s="324"/>
      <c r="L104" s="324"/>
      <c r="M104" s="324"/>
    </row>
    <row r="105" spans="1:13" s="9" customFormat="1" ht="16.5" customHeight="1">
      <c r="A105" s="22"/>
      <c r="B105" s="19"/>
      <c r="C105" s="19"/>
      <c r="D105" s="19"/>
      <c r="E105" s="20"/>
      <c r="F105" s="20"/>
      <c r="G105" s="321" t="s">
        <v>109</v>
      </c>
      <c r="H105" s="322"/>
      <c r="I105" s="322"/>
      <c r="J105" s="56"/>
      <c r="K105" s="321" t="s">
        <v>110</v>
      </c>
      <c r="L105" s="322"/>
      <c r="M105" s="322"/>
    </row>
    <row r="106" spans="1:13" s="9" customFormat="1" ht="16.5" customHeight="1">
      <c r="A106" s="22"/>
      <c r="B106" s="19"/>
      <c r="C106" s="19"/>
      <c r="D106" s="19"/>
      <c r="E106" s="20"/>
      <c r="F106" s="20"/>
      <c r="G106" s="323" t="s">
        <v>108</v>
      </c>
      <c r="H106" s="323"/>
      <c r="I106" s="323"/>
      <c r="J106" s="56"/>
      <c r="K106" s="323" t="s">
        <v>108</v>
      </c>
      <c r="L106" s="323"/>
      <c r="M106" s="323"/>
    </row>
    <row r="107" spans="1:13" s="9" customFormat="1" ht="16.5" customHeight="1">
      <c r="A107" s="22"/>
      <c r="B107" s="19"/>
      <c r="C107" s="19"/>
      <c r="D107" s="19"/>
      <c r="E107" s="20"/>
      <c r="F107" s="20"/>
      <c r="G107" s="21" t="s">
        <v>52</v>
      </c>
      <c r="H107" s="21"/>
      <c r="I107" s="21" t="s">
        <v>53</v>
      </c>
      <c r="J107" s="21"/>
      <c r="K107" s="21" t="s">
        <v>52</v>
      </c>
      <c r="L107" s="56"/>
      <c r="M107" s="21" t="s">
        <v>53</v>
      </c>
    </row>
    <row r="108" spans="1:13" s="9" customFormat="1" ht="16.5" customHeight="1">
      <c r="A108" s="22"/>
      <c r="B108" s="19"/>
      <c r="C108" s="19"/>
      <c r="D108" s="19"/>
      <c r="E108" s="22"/>
      <c r="F108" s="20"/>
      <c r="G108" s="7" t="s">
        <v>204</v>
      </c>
      <c r="H108" s="6"/>
      <c r="I108" s="8" t="s">
        <v>54</v>
      </c>
      <c r="J108" s="58"/>
      <c r="K108" s="7" t="s">
        <v>204</v>
      </c>
      <c r="L108" s="6"/>
      <c r="M108" s="8" t="s">
        <v>54</v>
      </c>
    </row>
    <row r="109" spans="1:13" s="9" customFormat="1" ht="16.5" customHeight="1">
      <c r="A109" s="42"/>
      <c r="B109" s="43"/>
      <c r="C109" s="43"/>
      <c r="D109" s="43"/>
      <c r="E109" s="18" t="s">
        <v>0</v>
      </c>
      <c r="F109" s="24"/>
      <c r="G109" s="25" t="s">
        <v>175</v>
      </c>
      <c r="H109" s="26"/>
      <c r="I109" s="25" t="s">
        <v>124</v>
      </c>
      <c r="J109" s="26"/>
      <c r="K109" s="25" t="s">
        <v>175</v>
      </c>
      <c r="L109" s="26"/>
      <c r="M109" s="25" t="s">
        <v>124</v>
      </c>
    </row>
    <row r="110" spans="1:13" s="9" customFormat="1" ht="16.5" customHeight="1">
      <c r="A110" s="42"/>
      <c r="B110" s="43"/>
      <c r="C110" s="43"/>
      <c r="D110" s="43"/>
      <c r="E110" s="20"/>
      <c r="F110" s="24"/>
      <c r="G110" s="235"/>
      <c r="H110" s="23"/>
      <c r="I110" s="23"/>
      <c r="J110" s="23"/>
      <c r="K110" s="235"/>
      <c r="L110" s="23"/>
      <c r="M110" s="23"/>
    </row>
    <row r="111" spans="1:13" s="9" customFormat="1" ht="16.5" customHeight="1">
      <c r="A111" s="204" t="s">
        <v>184</v>
      </c>
      <c r="B111" s="109"/>
      <c r="C111" s="109"/>
      <c r="D111" s="111"/>
      <c r="E111" s="206"/>
      <c r="F111" s="206"/>
      <c r="G111" s="236"/>
      <c r="H111" s="207"/>
      <c r="I111" s="207"/>
      <c r="J111" s="207"/>
      <c r="K111" s="236"/>
      <c r="L111" s="207"/>
      <c r="M111" s="207"/>
    </row>
    <row r="112" spans="1:13" s="9" customFormat="1" ht="16.5" customHeight="1">
      <c r="A112" s="62"/>
      <c r="B112" s="62"/>
      <c r="C112" s="62"/>
      <c r="D112" s="111"/>
      <c r="E112" s="209"/>
      <c r="F112" s="209"/>
      <c r="G112" s="237"/>
      <c r="H112" s="210"/>
      <c r="I112" s="210"/>
      <c r="J112" s="210"/>
      <c r="K112" s="237"/>
      <c r="L112" s="210"/>
      <c r="M112" s="210"/>
    </row>
    <row r="113" spans="1:13" s="34" customFormat="1" ht="16.5" customHeight="1">
      <c r="A113" s="109" t="s">
        <v>97</v>
      </c>
      <c r="B113" s="109"/>
      <c r="C113" s="109"/>
      <c r="D113" s="88"/>
      <c r="E113" s="62"/>
      <c r="F113" s="209"/>
      <c r="G113" s="237"/>
      <c r="H113" s="210"/>
      <c r="I113" s="210"/>
      <c r="J113" s="210"/>
      <c r="K113" s="237"/>
      <c r="L113" s="210"/>
      <c r="M113" s="210"/>
    </row>
    <row r="114" spans="1:13" s="34" customFormat="1" ht="16.5" customHeight="1">
      <c r="A114" s="109"/>
      <c r="B114" s="109"/>
      <c r="C114" s="109"/>
      <c r="D114" s="88"/>
      <c r="E114" s="209"/>
      <c r="F114" s="209"/>
      <c r="G114" s="237"/>
      <c r="H114" s="210"/>
      <c r="I114" s="210"/>
      <c r="J114" s="210"/>
      <c r="K114" s="237"/>
      <c r="L114" s="210"/>
      <c r="M114" s="210"/>
    </row>
    <row r="115" spans="1:13" s="34" customFormat="1" ht="16.5" customHeight="1">
      <c r="A115" s="62" t="s">
        <v>2</v>
      </c>
      <c r="B115" s="62"/>
      <c r="C115" s="62"/>
      <c r="D115" s="88"/>
      <c r="E115" s="62"/>
      <c r="F115" s="209"/>
      <c r="G115" s="237"/>
      <c r="H115" s="210"/>
      <c r="I115" s="210"/>
      <c r="J115" s="210"/>
      <c r="K115" s="237"/>
      <c r="L115" s="210"/>
      <c r="M115" s="210"/>
    </row>
    <row r="116" spans="1:13" s="34" customFormat="1" ht="16.5" customHeight="1">
      <c r="A116" s="62"/>
      <c r="B116" s="88" t="s">
        <v>58</v>
      </c>
      <c r="C116" s="88"/>
      <c r="D116" s="62"/>
      <c r="E116" s="209"/>
      <c r="F116" s="209"/>
      <c r="G116" s="237"/>
      <c r="H116" s="210"/>
      <c r="I116" s="210"/>
      <c r="J116" s="210"/>
      <c r="K116" s="237"/>
      <c r="L116" s="210"/>
      <c r="M116" s="210"/>
    </row>
    <row r="117" spans="1:13" s="34" customFormat="1" ht="16.5" customHeight="1">
      <c r="A117" s="62"/>
      <c r="B117" s="88"/>
      <c r="C117" s="62" t="s">
        <v>116</v>
      </c>
      <c r="D117" s="88"/>
      <c r="E117" s="209"/>
      <c r="F117" s="209"/>
      <c r="G117" s="237"/>
      <c r="H117" s="210"/>
      <c r="I117" s="210"/>
      <c r="J117" s="210"/>
      <c r="K117" s="237"/>
      <c r="L117" s="210"/>
      <c r="M117" s="210"/>
    </row>
    <row r="118" spans="1:13" s="34" customFormat="1" ht="16.5" customHeight="1" thickBot="1">
      <c r="A118" s="62"/>
      <c r="B118" s="62"/>
      <c r="C118" s="62"/>
      <c r="D118" s="220" t="s">
        <v>122</v>
      </c>
      <c r="E118" s="209"/>
      <c r="F118" s="209"/>
      <c r="G118" s="239">
        <v>656559</v>
      </c>
      <c r="H118" s="210"/>
      <c r="I118" s="214">
        <v>656559</v>
      </c>
      <c r="J118" s="210"/>
      <c r="K118" s="239">
        <v>656559</v>
      </c>
      <c r="L118" s="210"/>
      <c r="M118" s="214">
        <v>656559</v>
      </c>
    </row>
    <row r="119" spans="1:13" s="34" customFormat="1" ht="16.5" customHeight="1" thickTop="1">
      <c r="A119" s="62"/>
      <c r="B119" s="62"/>
      <c r="C119" s="62"/>
      <c r="D119" s="220"/>
      <c r="E119" s="209"/>
      <c r="F119" s="209"/>
      <c r="G119" s="242"/>
      <c r="H119" s="62"/>
      <c r="I119" s="62"/>
      <c r="J119" s="62"/>
      <c r="K119" s="242"/>
      <c r="L119" s="62"/>
      <c r="M119" s="62"/>
    </row>
    <row r="120" spans="1:13" s="34" customFormat="1" ht="16.5" customHeight="1">
      <c r="A120" s="62"/>
      <c r="B120" s="88" t="s">
        <v>59</v>
      </c>
      <c r="C120" s="88"/>
      <c r="D120" s="62"/>
      <c r="E120" s="209"/>
      <c r="F120" s="209"/>
      <c r="G120" s="237"/>
      <c r="H120" s="210"/>
      <c r="I120" s="210"/>
      <c r="J120" s="210"/>
      <c r="K120" s="237"/>
      <c r="L120" s="210"/>
      <c r="M120" s="210"/>
    </row>
    <row r="121" spans="1:13" s="34" customFormat="1" ht="16.5" customHeight="1">
      <c r="A121" s="88"/>
      <c r="B121" s="88"/>
      <c r="C121" s="62" t="s">
        <v>96</v>
      </c>
      <c r="D121" s="88"/>
      <c r="E121" s="209"/>
      <c r="F121" s="209"/>
      <c r="G121" s="237"/>
      <c r="H121" s="210"/>
      <c r="I121" s="210"/>
      <c r="J121" s="210"/>
      <c r="K121" s="237"/>
      <c r="L121" s="210"/>
      <c r="M121" s="210"/>
    </row>
    <row r="122" spans="1:13" s="34" customFormat="1" ht="16.5" customHeight="1">
      <c r="A122" s="62"/>
      <c r="B122" s="62"/>
      <c r="C122" s="62"/>
      <c r="D122" s="220" t="s">
        <v>196</v>
      </c>
      <c r="E122" s="209"/>
      <c r="F122" s="209"/>
      <c r="G122" s="237">
        <v>650060</v>
      </c>
      <c r="H122" s="210"/>
      <c r="I122" s="210">
        <v>650060</v>
      </c>
      <c r="J122" s="210"/>
      <c r="K122" s="237">
        <v>650060</v>
      </c>
      <c r="L122" s="210"/>
      <c r="M122" s="210">
        <v>650060</v>
      </c>
    </row>
    <row r="123" spans="1:13" s="34" customFormat="1" ht="16.5" customHeight="1">
      <c r="A123" s="88" t="s">
        <v>82</v>
      </c>
      <c r="B123" s="88"/>
      <c r="C123" s="88"/>
      <c r="D123" s="88"/>
      <c r="E123" s="209"/>
      <c r="F123" s="209"/>
      <c r="G123" s="237">
        <v>132612</v>
      </c>
      <c r="H123" s="210"/>
      <c r="I123" s="210">
        <v>132612</v>
      </c>
      <c r="J123" s="210"/>
      <c r="K123" s="237">
        <v>132612</v>
      </c>
      <c r="L123" s="210"/>
      <c r="M123" s="210">
        <v>132612</v>
      </c>
    </row>
    <row r="124" spans="1:13" s="34" customFormat="1" ht="16.5" customHeight="1">
      <c r="A124" s="88" t="s">
        <v>111</v>
      </c>
      <c r="B124" s="88"/>
      <c r="C124" s="88"/>
      <c r="D124" s="88"/>
      <c r="E124" s="209"/>
      <c r="F124" s="209"/>
      <c r="G124" s="237"/>
      <c r="H124" s="210"/>
      <c r="I124" s="210"/>
      <c r="J124" s="210"/>
      <c r="K124" s="237"/>
      <c r="L124" s="210"/>
      <c r="M124" s="210"/>
    </row>
    <row r="125" spans="1:13" s="34" customFormat="1" ht="16.5" customHeight="1">
      <c r="A125" s="88"/>
      <c r="B125" s="88" t="s">
        <v>112</v>
      </c>
      <c r="C125" s="88"/>
      <c r="D125" s="88"/>
      <c r="E125" s="209"/>
      <c r="F125" s="209"/>
      <c r="G125" s="237">
        <v>-20106</v>
      </c>
      <c r="H125" s="210"/>
      <c r="I125" s="210">
        <v>-20106</v>
      </c>
      <c r="J125" s="210"/>
      <c r="K125" s="237">
        <v>0</v>
      </c>
      <c r="L125" s="210"/>
      <c r="M125" s="210">
        <v>0</v>
      </c>
    </row>
    <row r="126" spans="1:13" s="34" customFormat="1" ht="16.5" customHeight="1">
      <c r="A126" s="88" t="s">
        <v>118</v>
      </c>
      <c r="B126" s="88"/>
      <c r="C126" s="88"/>
      <c r="D126" s="88"/>
      <c r="E126" s="209">
        <v>12</v>
      </c>
      <c r="F126" s="209"/>
      <c r="G126" s="237">
        <v>0</v>
      </c>
      <c r="H126" s="210"/>
      <c r="I126" s="210">
        <v>387835</v>
      </c>
      <c r="J126" s="210"/>
      <c r="K126" s="237">
        <v>0</v>
      </c>
      <c r="L126" s="210"/>
      <c r="M126" s="210">
        <v>387835</v>
      </c>
    </row>
    <row r="127" spans="1:13" s="34" customFormat="1" ht="16.5" customHeight="1">
      <c r="A127" s="88" t="s">
        <v>126</v>
      </c>
      <c r="B127" s="88"/>
      <c r="C127" s="88"/>
      <c r="D127" s="62"/>
      <c r="E127" s="209"/>
      <c r="F127" s="62"/>
      <c r="G127" s="237"/>
      <c r="H127" s="210"/>
      <c r="I127" s="210"/>
      <c r="J127" s="210"/>
      <c r="K127" s="237"/>
      <c r="L127" s="210"/>
      <c r="M127" s="210"/>
    </row>
    <row r="128" spans="1:13" s="34" customFormat="1" ht="16.5" customHeight="1">
      <c r="A128" s="62"/>
      <c r="B128" s="62" t="s">
        <v>70</v>
      </c>
      <c r="C128" s="62"/>
      <c r="D128" s="62"/>
      <c r="E128" s="209"/>
      <c r="F128" s="62"/>
      <c r="G128" s="237">
        <v>0</v>
      </c>
      <c r="H128" s="219"/>
      <c r="I128" s="210">
        <v>0</v>
      </c>
      <c r="J128" s="219"/>
      <c r="K128" s="237">
        <v>0</v>
      </c>
      <c r="L128" s="210"/>
      <c r="M128" s="210">
        <v>0</v>
      </c>
    </row>
    <row r="129" spans="1:13" s="34" customFormat="1" ht="16.5" customHeight="1">
      <c r="A129" s="62"/>
      <c r="B129" s="62" t="s">
        <v>71</v>
      </c>
      <c r="C129" s="62"/>
      <c r="D129" s="62"/>
      <c r="E129" s="209"/>
      <c r="F129" s="62"/>
      <c r="G129" s="237">
        <v>-301230</v>
      </c>
      <c r="H129" s="219"/>
      <c r="I129" s="210">
        <v>-669048</v>
      </c>
      <c r="J129" s="219"/>
      <c r="K129" s="237">
        <v>-352819</v>
      </c>
      <c r="L129" s="210"/>
      <c r="M129" s="210">
        <v>-740450</v>
      </c>
    </row>
    <row r="130" spans="1:13" s="34" customFormat="1" ht="16.5" customHeight="1">
      <c r="A130" s="62" t="s">
        <v>76</v>
      </c>
      <c r="B130" s="62"/>
      <c r="C130" s="62"/>
      <c r="D130" s="62"/>
      <c r="E130" s="209"/>
      <c r="F130" s="62"/>
      <c r="G130" s="238">
        <v>-27200</v>
      </c>
      <c r="H130" s="219"/>
      <c r="I130" s="212">
        <v>-27763</v>
      </c>
      <c r="J130" s="219"/>
      <c r="K130" s="238">
        <v>0</v>
      </c>
      <c r="L130" s="210"/>
      <c r="M130" s="212">
        <v>0</v>
      </c>
    </row>
    <row r="131" spans="1:13" s="34" customFormat="1" ht="16.5" customHeight="1">
      <c r="A131" s="109"/>
      <c r="B131" s="62"/>
      <c r="C131" s="62"/>
      <c r="D131" s="62"/>
      <c r="E131" s="62"/>
      <c r="F131" s="62"/>
      <c r="G131" s="243"/>
      <c r="H131" s="219"/>
      <c r="I131" s="219"/>
      <c r="J131" s="219"/>
      <c r="K131" s="243"/>
      <c r="L131" s="62"/>
      <c r="M131" s="219"/>
    </row>
    <row r="132" spans="1:13" ht="16.5" customHeight="1">
      <c r="A132" s="62" t="s">
        <v>77</v>
      </c>
      <c r="B132" s="62"/>
      <c r="C132" s="109"/>
      <c r="D132" s="88"/>
      <c r="E132" s="209"/>
      <c r="F132" s="209"/>
      <c r="G132" s="237">
        <f>SUM(G122:G130)</f>
        <v>434136</v>
      </c>
      <c r="H132" s="210"/>
      <c r="I132" s="210">
        <f>SUM(I122:I130)</f>
        <v>453590</v>
      </c>
      <c r="J132" s="210"/>
      <c r="K132" s="237">
        <f>SUM(K122:K130)</f>
        <v>429853</v>
      </c>
      <c r="L132" s="210"/>
      <c r="M132" s="210">
        <f>SUM(M122:M130)</f>
        <v>430057</v>
      </c>
    </row>
    <row r="133" spans="1:13" ht="16.5" customHeight="1">
      <c r="A133" s="88" t="s">
        <v>105</v>
      </c>
      <c r="B133" s="88"/>
      <c r="C133" s="88"/>
      <c r="D133" s="88"/>
      <c r="E133" s="209"/>
      <c r="F133" s="221"/>
      <c r="G133" s="238">
        <v>0</v>
      </c>
      <c r="H133" s="210"/>
      <c r="I133" s="212">
        <v>0</v>
      </c>
      <c r="J133" s="210"/>
      <c r="K133" s="238">
        <v>0</v>
      </c>
      <c r="L133" s="210"/>
      <c r="M133" s="212">
        <v>0</v>
      </c>
    </row>
    <row r="134" spans="1:13" ht="16.5" customHeight="1">
      <c r="A134" s="62"/>
      <c r="B134" s="62"/>
      <c r="C134" s="62"/>
      <c r="D134" s="88"/>
      <c r="E134" s="209"/>
      <c r="F134" s="221"/>
      <c r="G134" s="237"/>
      <c r="H134" s="210"/>
      <c r="I134" s="210"/>
      <c r="J134" s="210"/>
      <c r="K134" s="237"/>
      <c r="L134" s="210"/>
      <c r="M134" s="210"/>
    </row>
    <row r="135" spans="1:13" ht="16.5" customHeight="1">
      <c r="A135" s="111" t="s">
        <v>99</v>
      </c>
      <c r="B135" s="111"/>
      <c r="C135" s="111"/>
      <c r="D135" s="62"/>
      <c r="E135" s="209"/>
      <c r="F135" s="221"/>
      <c r="G135" s="238">
        <f>SUM(G132:G133)</f>
        <v>434136</v>
      </c>
      <c r="H135" s="210"/>
      <c r="I135" s="212">
        <f>SUM(I132:I133)</f>
        <v>453590</v>
      </c>
      <c r="J135" s="210"/>
      <c r="K135" s="238">
        <f>SUM(K132:K133)</f>
        <v>429853</v>
      </c>
      <c r="L135" s="210"/>
      <c r="M135" s="212">
        <f>SUM(M132:M133)</f>
        <v>430057</v>
      </c>
    </row>
    <row r="136" spans="1:13" ht="16.5" customHeight="1">
      <c r="A136" s="111"/>
      <c r="B136" s="111"/>
      <c r="C136" s="111"/>
      <c r="D136" s="62"/>
      <c r="E136" s="209"/>
      <c r="F136" s="221"/>
      <c r="G136" s="237"/>
      <c r="H136" s="210"/>
      <c r="I136" s="210"/>
      <c r="J136" s="210"/>
      <c r="K136" s="237"/>
      <c r="L136" s="210"/>
      <c r="M136" s="210"/>
    </row>
    <row r="137" spans="1:13" ht="16.5" customHeight="1" thickBot="1">
      <c r="A137" s="111" t="s">
        <v>100</v>
      </c>
      <c r="B137" s="111"/>
      <c r="C137" s="111"/>
      <c r="D137" s="111"/>
      <c r="E137" s="209"/>
      <c r="F137" s="209"/>
      <c r="G137" s="239">
        <f>SUM(G83+G135)</f>
        <v>624698</v>
      </c>
      <c r="H137" s="210"/>
      <c r="I137" s="214">
        <f>SUM(I83+I135)</f>
        <v>750428</v>
      </c>
      <c r="J137" s="210"/>
      <c r="K137" s="239">
        <f>SUM(K83+K135)</f>
        <v>435612</v>
      </c>
      <c r="L137" s="210"/>
      <c r="M137" s="214">
        <f>SUM(M83+M135)</f>
        <v>436706</v>
      </c>
    </row>
    <row r="138" spans="1:13" ht="16.5" customHeight="1" thickTop="1">
      <c r="A138" s="19"/>
      <c r="B138" s="19"/>
      <c r="C138" s="19"/>
      <c r="D138" s="19"/>
      <c r="E138" s="41"/>
      <c r="F138" s="41"/>
      <c r="G138" s="4"/>
      <c r="H138" s="32"/>
      <c r="I138" s="32"/>
      <c r="J138" s="32"/>
      <c r="K138" s="32"/>
      <c r="L138" s="32"/>
      <c r="M138" s="32"/>
    </row>
    <row r="139" spans="1:13" ht="16.5" customHeight="1">
      <c r="A139" s="19"/>
      <c r="B139" s="19"/>
      <c r="C139" s="19"/>
      <c r="D139" s="19"/>
      <c r="E139" s="41"/>
      <c r="F139" s="41"/>
      <c r="G139" s="4"/>
      <c r="H139" s="32"/>
      <c r="I139" s="32"/>
      <c r="J139" s="32"/>
      <c r="K139" s="32"/>
      <c r="L139" s="32"/>
      <c r="M139" s="32"/>
    </row>
    <row r="140" spans="1:13" ht="16.5" customHeight="1">
      <c r="A140" s="19"/>
      <c r="B140" s="19"/>
      <c r="C140" s="19"/>
      <c r="D140" s="19"/>
      <c r="E140" s="41"/>
      <c r="F140" s="41"/>
      <c r="G140" s="4"/>
      <c r="H140" s="32"/>
      <c r="I140" s="32"/>
      <c r="J140" s="32"/>
      <c r="K140" s="32"/>
      <c r="L140" s="32"/>
      <c r="M140" s="32"/>
    </row>
    <row r="141" spans="1:13" ht="16.5" customHeight="1">
      <c r="A141" s="19"/>
      <c r="B141" s="19"/>
      <c r="C141" s="19"/>
      <c r="D141" s="19"/>
      <c r="E141" s="41"/>
      <c r="F141" s="41"/>
      <c r="G141" s="4"/>
      <c r="H141" s="32"/>
      <c r="I141" s="32"/>
      <c r="J141" s="32"/>
      <c r="K141" s="32"/>
      <c r="L141" s="32"/>
      <c r="M141" s="32"/>
    </row>
    <row r="142" spans="1:13" ht="16.5" customHeight="1">
      <c r="A142" s="19"/>
      <c r="B142" s="19"/>
      <c r="C142" s="19"/>
      <c r="D142" s="19"/>
      <c r="E142" s="41"/>
      <c r="F142" s="41"/>
      <c r="G142" s="4"/>
      <c r="H142" s="32"/>
      <c r="I142" s="32"/>
      <c r="J142" s="32"/>
      <c r="K142" s="32"/>
      <c r="L142" s="32"/>
      <c r="M142" s="32"/>
    </row>
    <row r="143" spans="1:13" ht="16.5" customHeight="1">
      <c r="A143" s="19"/>
      <c r="B143" s="19"/>
      <c r="C143" s="19"/>
      <c r="D143" s="19"/>
      <c r="E143" s="41"/>
      <c r="F143" s="41"/>
      <c r="G143" s="4"/>
      <c r="H143" s="32"/>
      <c r="I143" s="32"/>
      <c r="J143" s="32"/>
      <c r="K143" s="32"/>
      <c r="L143" s="32"/>
      <c r="M143" s="32"/>
    </row>
    <row r="144" spans="1:13" ht="16.5" customHeight="1">
      <c r="A144" s="19"/>
      <c r="B144" s="19"/>
      <c r="C144" s="19"/>
      <c r="D144" s="19"/>
      <c r="E144" s="41"/>
      <c r="F144" s="41"/>
      <c r="G144" s="4"/>
      <c r="H144" s="32"/>
      <c r="I144" s="32"/>
      <c r="J144" s="32"/>
      <c r="K144" s="32"/>
      <c r="L144" s="32"/>
      <c r="M144" s="32"/>
    </row>
    <row r="145" spans="1:13" ht="16.5" customHeight="1">
      <c r="A145" s="19"/>
      <c r="B145" s="19"/>
      <c r="C145" s="19"/>
      <c r="D145" s="19"/>
      <c r="E145" s="41"/>
      <c r="F145" s="41"/>
      <c r="G145" s="32"/>
      <c r="H145" s="32"/>
      <c r="I145" s="32"/>
      <c r="J145" s="32"/>
      <c r="K145" s="32"/>
      <c r="L145" s="32"/>
      <c r="M145" s="32"/>
    </row>
    <row r="146" spans="1:13" ht="16.5" customHeight="1">
      <c r="A146" s="19"/>
      <c r="B146" s="19"/>
      <c r="C146" s="19"/>
      <c r="D146" s="19"/>
      <c r="E146" s="41"/>
      <c r="F146" s="41"/>
      <c r="G146" s="32"/>
      <c r="H146" s="32"/>
      <c r="I146" s="32"/>
      <c r="J146" s="32"/>
      <c r="K146" s="32"/>
      <c r="L146" s="32"/>
      <c r="M146" s="32"/>
    </row>
    <row r="147" spans="1:13" ht="21.9" customHeight="1">
      <c r="A147" s="51" t="str">
        <f>A49</f>
        <v>The accompanying notes form part of these interim consolidated and separate financial information.</v>
      </c>
      <c r="B147" s="51"/>
      <c r="C147" s="51"/>
      <c r="D147" s="51"/>
      <c r="E147" s="51"/>
      <c r="F147" s="51"/>
      <c r="G147" s="52"/>
      <c r="H147" s="51"/>
      <c r="I147" s="52"/>
      <c r="J147" s="51"/>
      <c r="K147" s="52"/>
      <c r="L147" s="53"/>
      <c r="M147" s="54"/>
    </row>
    <row r="148" spans="1:13" ht="16.5" customHeight="1">
      <c r="G148" s="302">
        <f>G42-G137</f>
        <v>0</v>
      </c>
      <c r="I148" s="302">
        <f>I42-I137</f>
        <v>0</v>
      </c>
      <c r="K148" s="302">
        <f>K42-K137</f>
        <v>0</v>
      </c>
      <c r="M148" s="302">
        <f>M42-M137</f>
        <v>0</v>
      </c>
    </row>
  </sheetData>
  <mergeCells count="16">
    <mergeCell ref="A49:M49"/>
    <mergeCell ref="G6:M6"/>
    <mergeCell ref="G7:I7"/>
    <mergeCell ref="K7:M7"/>
    <mergeCell ref="G8:I8"/>
    <mergeCell ref="K8:M8"/>
    <mergeCell ref="G105:I105"/>
    <mergeCell ref="K105:M105"/>
    <mergeCell ref="G106:I106"/>
    <mergeCell ref="K106:M106"/>
    <mergeCell ref="G55:M55"/>
    <mergeCell ref="G56:I56"/>
    <mergeCell ref="K56:M56"/>
    <mergeCell ref="G57:I57"/>
    <mergeCell ref="K57:M57"/>
    <mergeCell ref="G104:M104"/>
  </mergeCells>
  <pageMargins left="0.78740157480314965" right="0.51181102362204722" top="0.51181102362204722" bottom="0.59055118110236227" header="0.47244094488188981" footer="0.39370078740157483"/>
  <pageSetup paperSize="9" scale="96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2" man="1"/>
    <brk id="9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499984740745262"/>
  </sheetPr>
  <dimension ref="A1:GO49"/>
  <sheetViews>
    <sheetView showZeros="0" tabSelected="1" zoomScale="85" zoomScaleNormal="85" zoomScaleSheetLayoutView="85" workbookViewId="0">
      <selection activeCell="I7" sqref="I7:K7"/>
    </sheetView>
  </sheetViews>
  <sheetFormatPr defaultColWidth="9.125" defaultRowHeight="16.5" customHeight="1"/>
  <cols>
    <col min="1" max="1" width="1.75" style="34" customWidth="1"/>
    <col min="2" max="2" width="37.375" style="74" customWidth="1"/>
    <col min="3" max="3" width="5.25" style="73" customWidth="1"/>
    <col min="4" max="4" width="0.75" style="34" customWidth="1"/>
    <col min="5" max="5" width="12.75" style="78" customWidth="1"/>
    <col min="6" max="6" width="0.75" style="77" customWidth="1"/>
    <col min="7" max="7" width="12.75" style="78" customWidth="1"/>
    <col min="8" max="8" width="0.75" style="78" customWidth="1"/>
    <col min="9" max="9" width="12.75" style="78" customWidth="1"/>
    <col min="10" max="10" width="0.75" style="78" customWidth="1"/>
    <col min="11" max="11" width="12.75" style="78" customWidth="1"/>
    <col min="12" max="16384" width="9.125" style="34"/>
  </cols>
  <sheetData>
    <row r="1" spans="1:197" s="62" customFormat="1" ht="16.5" customHeight="1">
      <c r="A1" s="29" t="s">
        <v>32</v>
      </c>
      <c r="B1" s="59"/>
      <c r="C1" s="60"/>
      <c r="D1" s="59"/>
      <c r="E1" s="61"/>
      <c r="F1" s="61"/>
      <c r="G1" s="61"/>
      <c r="H1" s="61"/>
      <c r="I1" s="61"/>
      <c r="J1" s="61"/>
      <c r="K1" s="61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34"/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34"/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</row>
    <row r="2" spans="1:197" s="62" customFormat="1" ht="16.5" customHeight="1">
      <c r="A2" s="63" t="s">
        <v>79</v>
      </c>
      <c r="B2" s="64"/>
      <c r="C2" s="65"/>
      <c r="D2" s="66"/>
      <c r="E2" s="67"/>
      <c r="F2" s="67"/>
      <c r="G2" s="67"/>
      <c r="H2" s="67"/>
      <c r="I2" s="67"/>
      <c r="J2" s="67"/>
      <c r="K2" s="67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</row>
    <row r="3" spans="1:197" s="62" customFormat="1" ht="16.5" customHeight="1">
      <c r="A3" s="68" t="s">
        <v>205</v>
      </c>
      <c r="B3" s="68"/>
      <c r="C3" s="69"/>
      <c r="D3" s="70"/>
      <c r="E3" s="71"/>
      <c r="F3" s="71"/>
      <c r="G3" s="71"/>
      <c r="H3" s="71"/>
      <c r="I3" s="71"/>
      <c r="J3" s="71"/>
      <c r="K3" s="71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</row>
    <row r="4" spans="1:197" s="62" customFormat="1" ht="16.5" customHeight="1">
      <c r="A4" s="64"/>
      <c r="B4" s="64"/>
      <c r="C4" s="65"/>
      <c r="D4" s="66"/>
      <c r="E4" s="67"/>
      <c r="F4" s="67"/>
      <c r="G4" s="67"/>
      <c r="H4" s="67"/>
      <c r="I4" s="67"/>
      <c r="J4" s="67"/>
      <c r="K4" s="67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</row>
    <row r="5" spans="1:197" s="62" customFormat="1" ht="16.5" customHeight="1">
      <c r="A5" s="64"/>
      <c r="B5" s="64"/>
      <c r="C5" s="65"/>
      <c r="D5" s="66"/>
      <c r="E5" s="67"/>
      <c r="F5" s="67"/>
      <c r="G5" s="67"/>
      <c r="H5" s="67"/>
      <c r="I5" s="67"/>
      <c r="J5" s="67"/>
      <c r="K5" s="67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  <c r="EI5" s="34"/>
      <c r="EJ5" s="34"/>
      <c r="EK5" s="34"/>
      <c r="EL5" s="34"/>
      <c r="EM5" s="34"/>
      <c r="EN5" s="34"/>
      <c r="EO5" s="34"/>
      <c r="EP5" s="34"/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4"/>
      <c r="FF5" s="34"/>
      <c r="FG5" s="34"/>
      <c r="FH5" s="34"/>
      <c r="FI5" s="34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</row>
    <row r="6" spans="1:197" s="62" customFormat="1" ht="16.5" customHeight="1">
      <c r="A6" s="64"/>
      <c r="B6" s="64"/>
      <c r="C6" s="65"/>
      <c r="D6" s="66"/>
      <c r="E6" s="327" t="s">
        <v>18</v>
      </c>
      <c r="F6" s="327"/>
      <c r="G6" s="327"/>
      <c r="H6" s="327"/>
      <c r="I6" s="327"/>
      <c r="J6" s="327"/>
      <c r="K6" s="327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4"/>
      <c r="EL6" s="34"/>
      <c r="EM6" s="34"/>
      <c r="EN6" s="34"/>
      <c r="EO6" s="34"/>
      <c r="EP6" s="34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34"/>
      <c r="FF6" s="34"/>
      <c r="FG6" s="34"/>
      <c r="FH6" s="34"/>
      <c r="FI6" s="34"/>
      <c r="FJ6" s="34"/>
      <c r="FK6" s="34"/>
      <c r="FL6" s="34"/>
      <c r="FM6" s="34"/>
      <c r="FN6" s="34"/>
      <c r="FO6" s="34"/>
      <c r="FP6" s="34"/>
      <c r="FQ6" s="34"/>
      <c r="FR6" s="34"/>
      <c r="FS6" s="34"/>
      <c r="FT6" s="34"/>
      <c r="FU6" s="34"/>
      <c r="FV6" s="34"/>
      <c r="FW6" s="34"/>
      <c r="FX6" s="34"/>
      <c r="FY6" s="34"/>
      <c r="FZ6" s="34"/>
      <c r="GA6" s="34"/>
      <c r="GB6" s="34"/>
      <c r="GC6" s="34"/>
      <c r="GD6" s="34"/>
      <c r="GE6" s="34"/>
      <c r="GF6" s="34"/>
      <c r="GG6" s="34"/>
      <c r="GH6" s="34"/>
      <c r="GI6" s="34"/>
      <c r="GJ6" s="34"/>
      <c r="GK6" s="34"/>
      <c r="GL6" s="34"/>
      <c r="GM6" s="34"/>
      <c r="GN6" s="34"/>
      <c r="GO6" s="34"/>
    </row>
    <row r="7" spans="1:197" s="62" customFormat="1" ht="16.5" customHeight="1">
      <c r="A7" s="64"/>
      <c r="B7" s="64"/>
      <c r="C7" s="65"/>
      <c r="D7" s="66"/>
      <c r="E7" s="328" t="s">
        <v>109</v>
      </c>
      <c r="F7" s="329"/>
      <c r="G7" s="329"/>
      <c r="H7" s="72"/>
      <c r="I7" s="328" t="s">
        <v>110</v>
      </c>
      <c r="J7" s="329"/>
      <c r="K7" s="329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</row>
    <row r="8" spans="1:197" s="62" customFormat="1" ht="16.5" customHeight="1">
      <c r="A8" s="29"/>
      <c r="B8" s="64"/>
      <c r="C8" s="73"/>
      <c r="D8" s="65"/>
      <c r="E8" s="330" t="s">
        <v>108</v>
      </c>
      <c r="F8" s="330"/>
      <c r="G8" s="330"/>
      <c r="H8" s="72"/>
      <c r="I8" s="330" t="s">
        <v>108</v>
      </c>
      <c r="J8" s="330"/>
      <c r="K8" s="330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</row>
    <row r="9" spans="1:197" s="62" customFormat="1" ht="16.5" customHeight="1">
      <c r="A9" s="34"/>
      <c r="B9" s="74"/>
      <c r="C9" s="34"/>
      <c r="D9" s="75"/>
      <c r="E9" s="76" t="s">
        <v>204</v>
      </c>
      <c r="F9" s="77"/>
      <c r="G9" s="76" t="s">
        <v>204</v>
      </c>
      <c r="H9" s="78"/>
      <c r="I9" s="76" t="s">
        <v>204</v>
      </c>
      <c r="J9" s="77"/>
      <c r="K9" s="76" t="s">
        <v>204</v>
      </c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</row>
    <row r="10" spans="1:197" s="62" customFormat="1" ht="16.5" customHeight="1">
      <c r="A10" s="29"/>
      <c r="B10" s="64"/>
      <c r="C10" s="224"/>
      <c r="D10" s="65"/>
      <c r="E10" s="79" t="s">
        <v>175</v>
      </c>
      <c r="F10" s="76"/>
      <c r="G10" s="79" t="s">
        <v>124</v>
      </c>
      <c r="H10" s="76"/>
      <c r="I10" s="79" t="s">
        <v>175</v>
      </c>
      <c r="J10" s="76"/>
      <c r="K10" s="79" t="s">
        <v>124</v>
      </c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</row>
    <row r="11" spans="1:197" s="62" customFormat="1" ht="16.5" customHeight="1">
      <c r="A11" s="29"/>
      <c r="B11" s="64"/>
      <c r="C11" s="224"/>
      <c r="D11" s="65"/>
      <c r="E11" s="251"/>
      <c r="F11" s="76"/>
      <c r="G11" s="76"/>
      <c r="H11" s="76"/>
      <c r="I11" s="251"/>
      <c r="J11" s="76"/>
      <c r="K11" s="76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</row>
    <row r="12" spans="1:197" s="62" customFormat="1" ht="16.5" customHeight="1">
      <c r="A12" s="64" t="s">
        <v>16</v>
      </c>
      <c r="B12" s="74"/>
      <c r="C12" s="227"/>
      <c r="D12" s="73"/>
      <c r="E12" s="244"/>
      <c r="F12" s="77"/>
      <c r="G12" s="77"/>
      <c r="H12" s="77"/>
      <c r="I12" s="244"/>
      <c r="J12" s="77"/>
      <c r="K12" s="77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</row>
    <row r="13" spans="1:197" s="62" customFormat="1" ht="16.5" customHeight="1">
      <c r="A13" s="64"/>
      <c r="B13" s="74"/>
      <c r="C13" s="227"/>
      <c r="D13" s="73"/>
      <c r="E13" s="244"/>
      <c r="F13" s="77"/>
      <c r="G13" s="77"/>
      <c r="H13" s="77"/>
      <c r="I13" s="244"/>
      <c r="J13" s="77"/>
      <c r="K13" s="77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</row>
    <row r="14" spans="1:197" s="62" customFormat="1" ht="16.5" customHeight="1">
      <c r="A14" s="74" t="s">
        <v>72</v>
      </c>
      <c r="B14" s="74"/>
      <c r="C14" s="320"/>
      <c r="D14" s="73"/>
      <c r="E14" s="244">
        <v>323</v>
      </c>
      <c r="F14" s="80"/>
      <c r="G14" s="77">
        <v>372</v>
      </c>
      <c r="H14" s="80"/>
      <c r="I14" s="244">
        <v>3450</v>
      </c>
      <c r="J14" s="80"/>
      <c r="K14" s="77">
        <v>3510</v>
      </c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</row>
    <row r="15" spans="1:197" s="62" customFormat="1" ht="16.5" customHeight="1">
      <c r="A15" s="74" t="s">
        <v>60</v>
      </c>
      <c r="B15" s="74"/>
      <c r="C15" s="227"/>
      <c r="D15" s="73"/>
      <c r="E15" s="245"/>
      <c r="F15" s="77"/>
      <c r="G15" s="78"/>
      <c r="H15" s="78"/>
      <c r="I15" s="245"/>
      <c r="J15" s="78"/>
      <c r="K15" s="78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</row>
    <row r="16" spans="1:197" s="62" customFormat="1" ht="16.5" customHeight="1">
      <c r="A16" s="74"/>
      <c r="B16" s="74" t="s">
        <v>61</v>
      </c>
      <c r="C16" s="227"/>
      <c r="D16" s="73"/>
      <c r="E16" s="246">
        <v>21006</v>
      </c>
      <c r="F16" s="80"/>
      <c r="G16" s="80">
        <v>30152</v>
      </c>
      <c r="H16" s="80"/>
      <c r="I16" s="244">
        <v>0</v>
      </c>
      <c r="J16" s="80"/>
      <c r="K16" s="77">
        <v>0</v>
      </c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</row>
    <row r="17" spans="1:197" s="62" customFormat="1" ht="16.5" customHeight="1">
      <c r="A17" s="74" t="s">
        <v>114</v>
      </c>
      <c r="B17" s="74"/>
      <c r="C17" s="73"/>
      <c r="D17" s="73"/>
      <c r="E17" s="246">
        <v>0</v>
      </c>
      <c r="F17" s="80"/>
      <c r="G17" s="80">
        <v>150</v>
      </c>
      <c r="H17" s="80"/>
      <c r="I17" s="244">
        <v>0</v>
      </c>
      <c r="J17" s="80"/>
      <c r="K17" s="77">
        <v>0</v>
      </c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</row>
    <row r="18" spans="1:197" s="62" customFormat="1" ht="16.5" customHeight="1">
      <c r="A18" s="74" t="s">
        <v>33</v>
      </c>
      <c r="B18" s="74"/>
      <c r="C18" s="73"/>
      <c r="D18" s="73"/>
      <c r="E18" s="247">
        <v>1372</v>
      </c>
      <c r="F18" s="80"/>
      <c r="G18" s="81">
        <v>2002</v>
      </c>
      <c r="H18" s="80"/>
      <c r="I18" s="248">
        <v>0</v>
      </c>
      <c r="J18" s="80"/>
      <c r="K18" s="82">
        <v>176</v>
      </c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</row>
    <row r="19" spans="1:197" s="62" customFormat="1" ht="16.5" customHeight="1">
      <c r="A19" s="74"/>
      <c r="B19" s="34"/>
      <c r="C19" s="73"/>
      <c r="D19" s="73"/>
      <c r="E19" s="246"/>
      <c r="F19" s="83"/>
      <c r="G19" s="80"/>
      <c r="H19" s="83"/>
      <c r="I19" s="249"/>
      <c r="J19" s="77"/>
      <c r="K19" s="83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</row>
    <row r="20" spans="1:197" s="62" customFormat="1" ht="16.5" customHeight="1">
      <c r="A20" s="64" t="s">
        <v>15</v>
      </c>
      <c r="B20" s="74"/>
      <c r="C20" s="73"/>
      <c r="D20" s="73"/>
      <c r="E20" s="248">
        <f>SUM(E14:E18)</f>
        <v>22701</v>
      </c>
      <c r="F20" s="77"/>
      <c r="G20" s="82">
        <f>SUM(G14:G18)</f>
        <v>32676</v>
      </c>
      <c r="H20" s="77"/>
      <c r="I20" s="248">
        <f>SUM(I14:I18)</f>
        <v>3450</v>
      </c>
      <c r="J20" s="77"/>
      <c r="K20" s="82">
        <f>SUM(K14:K18)</f>
        <v>3686</v>
      </c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</row>
    <row r="21" spans="1:197" s="62" customFormat="1" ht="16.5" customHeight="1">
      <c r="A21" s="74"/>
      <c r="B21" s="64"/>
      <c r="C21" s="73"/>
      <c r="D21" s="73"/>
      <c r="E21" s="246"/>
      <c r="F21" s="77"/>
      <c r="G21" s="80"/>
      <c r="H21" s="77"/>
      <c r="I21" s="244"/>
      <c r="J21" s="77"/>
      <c r="K21" s="77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</row>
    <row r="22" spans="1:197" s="62" customFormat="1" ht="16.5" customHeight="1">
      <c r="A22" s="74"/>
      <c r="B22" s="64"/>
      <c r="C22" s="73"/>
      <c r="D22" s="73"/>
      <c r="E22" s="246"/>
      <c r="F22" s="77"/>
      <c r="G22" s="80"/>
      <c r="H22" s="77"/>
      <c r="I22" s="244"/>
      <c r="J22" s="77"/>
      <c r="K22" s="77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</row>
    <row r="23" spans="1:197" s="62" customFormat="1" ht="16.5" customHeight="1">
      <c r="A23" s="64" t="s">
        <v>38</v>
      </c>
      <c r="B23" s="64"/>
      <c r="C23" s="73"/>
      <c r="D23" s="73"/>
      <c r="E23" s="246"/>
      <c r="F23" s="77"/>
      <c r="G23" s="80"/>
      <c r="H23" s="77"/>
      <c r="I23" s="244"/>
      <c r="J23" s="77"/>
      <c r="K23" s="77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</row>
    <row r="24" spans="1:197" s="62" customFormat="1" ht="16.5" customHeight="1">
      <c r="A24" s="64"/>
      <c r="B24" s="64"/>
      <c r="C24" s="73"/>
      <c r="D24" s="73"/>
      <c r="E24" s="246"/>
      <c r="F24" s="77"/>
      <c r="G24" s="80"/>
      <c r="H24" s="77"/>
      <c r="I24" s="244"/>
      <c r="J24" s="77"/>
      <c r="K24" s="77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</row>
    <row r="25" spans="1:197" s="62" customFormat="1" ht="16.5" customHeight="1">
      <c r="A25" s="84" t="s">
        <v>143</v>
      </c>
      <c r="B25" s="74"/>
      <c r="C25" s="73"/>
      <c r="D25" s="73"/>
      <c r="E25" s="246">
        <v>9966</v>
      </c>
      <c r="F25" s="80"/>
      <c r="G25" s="80">
        <v>44860</v>
      </c>
      <c r="H25" s="80"/>
      <c r="I25" s="250">
        <v>0</v>
      </c>
      <c r="J25" s="80"/>
      <c r="K25" s="85">
        <v>0</v>
      </c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</row>
    <row r="26" spans="1:197" s="62" customFormat="1" ht="16.5" customHeight="1">
      <c r="A26" s="84" t="s">
        <v>115</v>
      </c>
      <c r="B26" s="74"/>
      <c r="C26" s="73"/>
      <c r="D26" s="73"/>
      <c r="E26" s="246">
        <v>0</v>
      </c>
      <c r="F26" s="80"/>
      <c r="G26" s="80">
        <v>146</v>
      </c>
      <c r="H26" s="80"/>
      <c r="I26" s="246">
        <v>0</v>
      </c>
      <c r="J26" s="80"/>
      <c r="K26" s="80">
        <v>0</v>
      </c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</row>
    <row r="27" spans="1:197" s="62" customFormat="1" ht="16.5" customHeight="1">
      <c r="A27" s="84" t="s">
        <v>144</v>
      </c>
      <c r="B27" s="74"/>
      <c r="C27" s="73"/>
      <c r="D27" s="73"/>
      <c r="E27" s="247">
        <v>0</v>
      </c>
      <c r="F27" s="80"/>
      <c r="G27" s="81">
        <v>104</v>
      </c>
      <c r="H27" s="80"/>
      <c r="I27" s="247">
        <v>0</v>
      </c>
      <c r="J27" s="80"/>
      <c r="K27" s="81">
        <v>0</v>
      </c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</row>
    <row r="28" spans="1:197" s="62" customFormat="1" ht="16.5" customHeight="1">
      <c r="A28" s="84"/>
      <c r="B28" s="74"/>
      <c r="C28" s="73"/>
      <c r="D28" s="73"/>
      <c r="E28" s="246"/>
      <c r="F28" s="77"/>
      <c r="G28" s="80"/>
      <c r="H28" s="77"/>
      <c r="I28" s="244"/>
      <c r="J28" s="77"/>
      <c r="K28" s="77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</row>
    <row r="29" spans="1:197" s="62" customFormat="1" ht="16.5" customHeight="1">
      <c r="A29" s="86" t="s">
        <v>39</v>
      </c>
      <c r="B29" s="74"/>
      <c r="C29" s="73"/>
      <c r="D29" s="73"/>
      <c r="E29" s="248">
        <f>SUM(E25:E27)</f>
        <v>9966</v>
      </c>
      <c r="F29" s="77"/>
      <c r="G29" s="82">
        <f>SUM(G25:G27)</f>
        <v>45110</v>
      </c>
      <c r="H29" s="77"/>
      <c r="I29" s="248">
        <f>SUM(I25:I27)</f>
        <v>0</v>
      </c>
      <c r="J29" s="77"/>
      <c r="K29" s="82">
        <f>SUM(K25:K27)</f>
        <v>0</v>
      </c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</row>
    <row r="30" spans="1:197" s="62" customFormat="1" ht="16.5" customHeight="1">
      <c r="A30" s="84"/>
      <c r="B30" s="74"/>
      <c r="C30" s="73"/>
      <c r="D30" s="73"/>
      <c r="E30" s="246"/>
      <c r="F30" s="77"/>
      <c r="G30" s="80"/>
      <c r="H30" s="77"/>
      <c r="I30" s="244"/>
      <c r="J30" s="77"/>
      <c r="K30" s="77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  <c r="FN30" s="34"/>
      <c r="FO30" s="34"/>
      <c r="FP30" s="34"/>
      <c r="FQ30" s="34"/>
      <c r="FR30" s="34"/>
      <c r="FS30" s="34"/>
      <c r="FT30" s="34"/>
      <c r="FU30" s="34"/>
      <c r="FV30" s="34"/>
      <c r="FW30" s="34"/>
      <c r="FX30" s="34"/>
      <c r="FY30" s="34"/>
      <c r="FZ30" s="34"/>
      <c r="GA30" s="34"/>
      <c r="GB30" s="34"/>
      <c r="GC30" s="34"/>
      <c r="GD30" s="34"/>
      <c r="GE30" s="34"/>
      <c r="GF30" s="34"/>
      <c r="GG30" s="34"/>
      <c r="GH30" s="34"/>
      <c r="GI30" s="34"/>
      <c r="GJ30" s="34"/>
      <c r="GK30" s="34"/>
      <c r="GL30" s="34"/>
      <c r="GM30" s="34"/>
      <c r="GN30" s="34"/>
      <c r="GO30" s="34"/>
    </row>
    <row r="31" spans="1:197" s="62" customFormat="1" ht="16.5" customHeight="1">
      <c r="A31" s="84"/>
      <c r="B31" s="74"/>
      <c r="C31" s="73"/>
      <c r="D31" s="73"/>
      <c r="E31" s="246"/>
      <c r="F31" s="77"/>
      <c r="G31" s="80"/>
      <c r="H31" s="77"/>
      <c r="I31" s="244"/>
      <c r="J31" s="77"/>
      <c r="K31" s="77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  <c r="FN31" s="34"/>
      <c r="FO31" s="34"/>
      <c r="FP31" s="34"/>
      <c r="FQ31" s="34"/>
      <c r="FR31" s="34"/>
      <c r="FS31" s="34"/>
      <c r="FT31" s="34"/>
      <c r="FU31" s="34"/>
      <c r="FV31" s="34"/>
      <c r="FW31" s="34"/>
      <c r="FX31" s="34"/>
      <c r="FY31" s="34"/>
      <c r="FZ31" s="34"/>
      <c r="GA31" s="34"/>
      <c r="GB31" s="34"/>
      <c r="GC31" s="34"/>
      <c r="GD31" s="34"/>
      <c r="GE31" s="34"/>
      <c r="GF31" s="34"/>
      <c r="GG31" s="34"/>
      <c r="GH31" s="34"/>
      <c r="GI31" s="34"/>
      <c r="GJ31" s="34"/>
      <c r="GK31" s="34"/>
      <c r="GL31" s="34"/>
      <c r="GM31" s="34"/>
      <c r="GN31" s="34"/>
      <c r="GO31" s="34"/>
    </row>
    <row r="32" spans="1:197" s="62" customFormat="1" ht="16.5" customHeight="1">
      <c r="A32" s="86" t="s">
        <v>223</v>
      </c>
      <c r="B32" s="74"/>
      <c r="C32" s="73"/>
      <c r="D32" s="73"/>
      <c r="E32" s="246">
        <f>E20-E29</f>
        <v>12735</v>
      </c>
      <c r="F32" s="80"/>
      <c r="G32" s="80">
        <f>G20-G29</f>
        <v>-12434</v>
      </c>
      <c r="H32" s="80"/>
      <c r="I32" s="246">
        <f>I20-I29</f>
        <v>3450</v>
      </c>
      <c r="J32" s="80"/>
      <c r="K32" s="80">
        <f>K20-K29</f>
        <v>3686</v>
      </c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</row>
    <row r="33" spans="1:197" s="62" customFormat="1" ht="16.5" customHeight="1">
      <c r="A33" s="84" t="s">
        <v>28</v>
      </c>
      <c r="B33" s="74"/>
      <c r="C33" s="73"/>
      <c r="D33" s="73"/>
      <c r="E33" s="246">
        <v>2867</v>
      </c>
      <c r="F33" s="80"/>
      <c r="G33" s="80">
        <v>785</v>
      </c>
      <c r="H33" s="80"/>
      <c r="I33" s="246">
        <v>1901</v>
      </c>
      <c r="J33" s="80"/>
      <c r="K33" s="80">
        <v>1910</v>
      </c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  <c r="FN33" s="34"/>
      <c r="FO33" s="34"/>
      <c r="FP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</row>
    <row r="34" spans="1:197" s="62" customFormat="1" ht="16.5" customHeight="1">
      <c r="A34" s="34" t="s">
        <v>40</v>
      </c>
      <c r="B34" s="74"/>
      <c r="C34" s="73"/>
      <c r="D34" s="73"/>
      <c r="E34" s="246">
        <v>-4400</v>
      </c>
      <c r="F34" s="80"/>
      <c r="G34" s="80">
        <v>-11083</v>
      </c>
      <c r="H34" s="80"/>
      <c r="I34" s="246">
        <v>0</v>
      </c>
      <c r="J34" s="80"/>
      <c r="K34" s="80">
        <v>-630</v>
      </c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/>
      <c r="FA34" s="34"/>
      <c r="FB34" s="34"/>
      <c r="FC34" s="34"/>
      <c r="FD34" s="34"/>
      <c r="FE34" s="34"/>
      <c r="FF34" s="34"/>
      <c r="FG34" s="34"/>
      <c r="FH34" s="34"/>
      <c r="FI34" s="34"/>
      <c r="FJ34" s="34"/>
      <c r="FK34" s="34"/>
      <c r="FL34" s="34"/>
      <c r="FM34" s="34"/>
      <c r="FN34" s="34"/>
      <c r="FO34" s="34"/>
      <c r="FP34" s="34"/>
      <c r="FQ34" s="34"/>
      <c r="FR34" s="34"/>
      <c r="FS34" s="34"/>
      <c r="FT34" s="34"/>
      <c r="FU34" s="34"/>
      <c r="FV34" s="34"/>
      <c r="FW34" s="34"/>
      <c r="FX34" s="34"/>
      <c r="FY34" s="34"/>
      <c r="FZ34" s="34"/>
      <c r="GA34" s="34"/>
      <c r="GB34" s="34"/>
      <c r="GC34" s="34"/>
      <c r="GD34" s="34"/>
      <c r="GE34" s="34"/>
      <c r="GF34" s="34"/>
      <c r="GG34" s="34"/>
      <c r="GH34" s="34"/>
      <c r="GI34" s="34"/>
      <c r="GJ34" s="34"/>
      <c r="GK34" s="34"/>
      <c r="GL34" s="34"/>
      <c r="GM34" s="34"/>
      <c r="GN34" s="34"/>
      <c r="GO34" s="34"/>
    </row>
    <row r="35" spans="1:197" s="62" customFormat="1" ht="16.5" customHeight="1">
      <c r="A35" s="34" t="s">
        <v>41</v>
      </c>
      <c r="B35" s="74"/>
      <c r="C35" s="73"/>
      <c r="D35" s="73"/>
      <c r="E35" s="246">
        <v>-14349</v>
      </c>
      <c r="F35" s="80"/>
      <c r="G35" s="80">
        <v>-10360</v>
      </c>
      <c r="H35" s="80"/>
      <c r="I35" s="246">
        <v>-5286</v>
      </c>
      <c r="J35" s="80"/>
      <c r="K35" s="80">
        <v>-3443</v>
      </c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  <c r="DG35" s="34"/>
      <c r="DH35" s="34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3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34"/>
      <c r="EZ35" s="34"/>
      <c r="FA35" s="34"/>
      <c r="FB35" s="34"/>
      <c r="FC35" s="34"/>
      <c r="FD35" s="34"/>
      <c r="FE35" s="34"/>
      <c r="FF35" s="34"/>
      <c r="FG35" s="34"/>
      <c r="FH35" s="34"/>
      <c r="FI35" s="34"/>
      <c r="FJ35" s="34"/>
      <c r="FK35" s="34"/>
      <c r="FL35" s="34"/>
      <c r="FM35" s="34"/>
      <c r="FN35" s="34"/>
      <c r="FO35" s="34"/>
      <c r="FP35" s="34"/>
      <c r="FQ35" s="34"/>
      <c r="FR35" s="34"/>
      <c r="FS35" s="34"/>
      <c r="FT35" s="34"/>
      <c r="FU35" s="34"/>
      <c r="FV35" s="34"/>
      <c r="FW35" s="34"/>
      <c r="FX35" s="34"/>
      <c r="FY35" s="34"/>
      <c r="FZ35" s="34"/>
      <c r="GA35" s="34"/>
      <c r="GB35" s="34"/>
      <c r="GC35" s="34"/>
      <c r="GD35" s="34"/>
      <c r="GE35" s="34"/>
      <c r="GF35" s="34"/>
      <c r="GG35" s="34"/>
      <c r="GH35" s="34"/>
      <c r="GI35" s="34"/>
      <c r="GJ35" s="34"/>
      <c r="GK35" s="34"/>
      <c r="GL35" s="34"/>
      <c r="GM35" s="34"/>
      <c r="GN35" s="34"/>
      <c r="GO35" s="34"/>
    </row>
    <row r="36" spans="1:197" s="62" customFormat="1" ht="16.5" customHeight="1">
      <c r="A36" s="34" t="s">
        <v>185</v>
      </c>
      <c r="B36" s="74"/>
      <c r="C36" s="73"/>
      <c r="D36" s="73"/>
      <c r="E36" s="246">
        <v>0</v>
      </c>
      <c r="F36" s="80"/>
      <c r="G36" s="80">
        <v>-31210</v>
      </c>
      <c r="H36" s="80"/>
      <c r="I36" s="246">
        <v>0</v>
      </c>
      <c r="J36" s="80"/>
      <c r="K36" s="80">
        <v>0</v>
      </c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  <c r="DG36" s="34"/>
      <c r="DH36" s="34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34"/>
      <c r="DU36" s="34"/>
      <c r="DV36" s="34"/>
      <c r="DW36" s="34"/>
      <c r="DX36" s="34"/>
      <c r="DY36" s="34"/>
      <c r="DZ36" s="34"/>
      <c r="EA36" s="34"/>
      <c r="EB36" s="34"/>
      <c r="EC36" s="34"/>
      <c r="ED36" s="34"/>
      <c r="EE36" s="34"/>
      <c r="EF36" s="34"/>
      <c r="EG36" s="34"/>
      <c r="EH36" s="34"/>
      <c r="EI36" s="34"/>
      <c r="EJ36" s="34"/>
      <c r="EK36" s="34"/>
      <c r="EL36" s="34"/>
      <c r="EM36" s="34"/>
      <c r="EN36" s="34"/>
      <c r="EO36" s="34"/>
      <c r="EP36" s="34"/>
      <c r="EQ36" s="34"/>
      <c r="ER36" s="34"/>
      <c r="ES36" s="34"/>
      <c r="ET36" s="34"/>
      <c r="EU36" s="34"/>
      <c r="EV36" s="34"/>
      <c r="EW36" s="34"/>
      <c r="EX36" s="34"/>
      <c r="EY36" s="34"/>
      <c r="EZ36" s="34"/>
      <c r="FA36" s="34"/>
      <c r="FB36" s="34"/>
      <c r="FC36" s="34"/>
      <c r="FD36" s="34"/>
      <c r="FE36" s="34"/>
      <c r="FF36" s="34"/>
      <c r="FG36" s="34"/>
      <c r="FH36" s="34"/>
      <c r="FI36" s="34"/>
      <c r="FJ36" s="34"/>
      <c r="FK36" s="34"/>
      <c r="FL36" s="34"/>
      <c r="FM36" s="34"/>
      <c r="FN36" s="34"/>
      <c r="FO36" s="34"/>
      <c r="FP36" s="34"/>
      <c r="FQ36" s="34"/>
      <c r="FR36" s="34"/>
      <c r="FS36" s="34"/>
      <c r="FT36" s="34"/>
      <c r="FU36" s="34"/>
      <c r="FV36" s="34"/>
      <c r="FW36" s="34"/>
      <c r="FX36" s="34"/>
      <c r="FY36" s="34"/>
      <c r="FZ36" s="34"/>
      <c r="GA36" s="34"/>
      <c r="GB36" s="34"/>
      <c r="GC36" s="34"/>
      <c r="GD36" s="34"/>
      <c r="GE36" s="34"/>
      <c r="GF36" s="34"/>
      <c r="GG36" s="34"/>
      <c r="GH36" s="34"/>
      <c r="GI36" s="34"/>
      <c r="GJ36" s="34"/>
      <c r="GK36" s="34"/>
      <c r="GL36" s="34"/>
      <c r="GM36" s="34"/>
      <c r="GN36" s="34"/>
      <c r="GO36" s="34"/>
    </row>
    <row r="37" spans="1:197" s="62" customFormat="1" ht="16.5" customHeight="1">
      <c r="A37" s="74" t="s">
        <v>145</v>
      </c>
      <c r="B37" s="29"/>
      <c r="C37" s="73"/>
      <c r="D37" s="73"/>
      <c r="E37" s="246">
        <v>-421</v>
      </c>
      <c r="F37" s="80"/>
      <c r="G37" s="80">
        <v>-395</v>
      </c>
      <c r="H37" s="80"/>
      <c r="I37" s="246">
        <v>0</v>
      </c>
      <c r="J37" s="80"/>
      <c r="K37" s="80">
        <v>0</v>
      </c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  <c r="DG37" s="34"/>
      <c r="DH37" s="34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34"/>
      <c r="DU37" s="34"/>
      <c r="DV37" s="34"/>
      <c r="DW37" s="34"/>
      <c r="DX37" s="34"/>
      <c r="DY37" s="34"/>
      <c r="DZ37" s="34"/>
      <c r="EA37" s="34"/>
      <c r="EB37" s="34"/>
      <c r="EC37" s="34"/>
      <c r="ED37" s="34"/>
      <c r="EE37" s="34"/>
      <c r="EF37" s="34"/>
      <c r="EG37" s="34"/>
      <c r="EH37" s="34"/>
      <c r="EI37" s="34"/>
      <c r="EJ37" s="34"/>
      <c r="EK37" s="34"/>
      <c r="EL37" s="34"/>
      <c r="EM37" s="34"/>
      <c r="EN37" s="34"/>
      <c r="EO37" s="34"/>
      <c r="EP37" s="34"/>
      <c r="EQ37" s="34"/>
      <c r="ER37" s="34"/>
      <c r="ES37" s="34"/>
      <c r="ET37" s="34"/>
      <c r="EU37" s="34"/>
      <c r="EV37" s="34"/>
      <c r="EW37" s="34"/>
      <c r="EX37" s="34"/>
      <c r="EY37" s="34"/>
      <c r="EZ37" s="34"/>
      <c r="FA37" s="34"/>
      <c r="FB37" s="34"/>
      <c r="FC37" s="34"/>
      <c r="FD37" s="34"/>
      <c r="FE37" s="34"/>
      <c r="FF37" s="34"/>
      <c r="FG37" s="34"/>
      <c r="FH37" s="34"/>
      <c r="FI37" s="34"/>
      <c r="FJ37" s="34"/>
      <c r="FK37" s="34"/>
      <c r="FL37" s="34"/>
      <c r="FM37" s="34"/>
      <c r="FN37" s="34"/>
      <c r="FO37" s="34"/>
      <c r="FP37" s="34"/>
      <c r="FQ37" s="34"/>
      <c r="FR37" s="34"/>
      <c r="FS37" s="34"/>
      <c r="FT37" s="34"/>
      <c r="FU37" s="34"/>
      <c r="FV37" s="34"/>
      <c r="FW37" s="34"/>
      <c r="FX37" s="34"/>
      <c r="FY37" s="34"/>
      <c r="FZ37" s="34"/>
      <c r="GA37" s="34"/>
      <c r="GB37" s="34"/>
      <c r="GC37" s="34"/>
      <c r="GD37" s="34"/>
      <c r="GE37" s="34"/>
      <c r="GF37" s="34"/>
      <c r="GG37" s="34"/>
      <c r="GH37" s="34"/>
      <c r="GI37" s="34"/>
      <c r="GJ37" s="34"/>
      <c r="GK37" s="34"/>
      <c r="GL37" s="34"/>
      <c r="GM37" s="34"/>
      <c r="GN37" s="34"/>
      <c r="GO37" s="34"/>
    </row>
    <row r="38" spans="1:197" s="62" customFormat="1" ht="16.5" customHeight="1">
      <c r="A38" s="74" t="s">
        <v>224</v>
      </c>
      <c r="B38" s="29"/>
      <c r="C38" s="73"/>
      <c r="D38" s="73"/>
      <c r="E38" s="246"/>
      <c r="F38" s="80"/>
      <c r="G38" s="80"/>
      <c r="H38" s="80"/>
      <c r="I38" s="246"/>
      <c r="J38" s="80"/>
      <c r="K38" s="80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  <c r="DG38" s="34"/>
      <c r="DH38" s="34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34"/>
      <c r="DU38" s="34"/>
      <c r="DV38" s="34"/>
      <c r="DW38" s="34"/>
      <c r="DX38" s="34"/>
      <c r="DY38" s="34"/>
      <c r="DZ38" s="34"/>
      <c r="EA38" s="34"/>
      <c r="EB38" s="34"/>
      <c r="EC38" s="34"/>
      <c r="ED38" s="34"/>
      <c r="EE38" s="34"/>
      <c r="EF38" s="34"/>
      <c r="EG38" s="34"/>
      <c r="EH38" s="34"/>
      <c r="EI38" s="34"/>
      <c r="EJ38" s="34"/>
      <c r="EK38" s="34"/>
      <c r="EL38" s="34"/>
      <c r="EM38" s="34"/>
      <c r="EN38" s="34"/>
      <c r="EO38" s="34"/>
      <c r="EP38" s="34"/>
      <c r="EQ38" s="34"/>
      <c r="ER38" s="34"/>
      <c r="ES38" s="34"/>
      <c r="ET38" s="34"/>
      <c r="EU38" s="34"/>
      <c r="EV38" s="34"/>
      <c r="EW38" s="34"/>
      <c r="EX38" s="34"/>
      <c r="EY38" s="34"/>
      <c r="EZ38" s="34"/>
      <c r="FA38" s="34"/>
      <c r="FB38" s="34"/>
      <c r="FC38" s="34"/>
      <c r="FD38" s="34"/>
      <c r="FE38" s="34"/>
      <c r="FF38" s="34"/>
      <c r="FG38" s="34"/>
      <c r="FH38" s="34"/>
      <c r="FI38" s="34"/>
      <c r="FJ38" s="34"/>
      <c r="FK38" s="34"/>
      <c r="FL38" s="34"/>
      <c r="FM38" s="34"/>
      <c r="FN38" s="34"/>
      <c r="FO38" s="34"/>
      <c r="FP38" s="34"/>
      <c r="FQ38" s="34"/>
      <c r="FR38" s="34"/>
      <c r="FS38" s="34"/>
      <c r="FT38" s="34"/>
      <c r="FU38" s="34"/>
      <c r="FV38" s="34"/>
      <c r="FW38" s="34"/>
      <c r="FX38" s="34"/>
      <c r="FY38" s="34"/>
      <c r="FZ38" s="34"/>
      <c r="GA38" s="34"/>
      <c r="GB38" s="34"/>
      <c r="GC38" s="34"/>
      <c r="GD38" s="34"/>
      <c r="GE38" s="34"/>
      <c r="GF38" s="34"/>
      <c r="GG38" s="34"/>
      <c r="GH38" s="34"/>
      <c r="GI38" s="34"/>
      <c r="GJ38" s="34"/>
      <c r="GK38" s="34"/>
      <c r="GL38" s="34"/>
      <c r="GM38" s="34"/>
      <c r="GN38" s="34"/>
      <c r="GO38" s="34"/>
    </row>
    <row r="39" spans="1:197" s="62" customFormat="1" ht="16.5" customHeight="1">
      <c r="B39" s="34" t="s">
        <v>225</v>
      </c>
      <c r="C39" s="73"/>
      <c r="D39" s="73"/>
      <c r="E39" s="247">
        <v>-942</v>
      </c>
      <c r="F39" s="80"/>
      <c r="G39" s="81">
        <v>2961</v>
      </c>
      <c r="H39" s="80"/>
      <c r="I39" s="247">
        <v>0</v>
      </c>
      <c r="J39" s="80"/>
      <c r="K39" s="81">
        <v>0</v>
      </c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/>
      <c r="CV39" s="34"/>
      <c r="CW39" s="34"/>
      <c r="CX39" s="34"/>
      <c r="CY39" s="34"/>
      <c r="CZ39" s="34"/>
      <c r="DA39" s="34"/>
      <c r="DB39" s="34"/>
      <c r="DC39" s="34"/>
      <c r="DD39" s="34"/>
      <c r="DE39" s="34"/>
      <c r="DF39" s="34"/>
      <c r="DG39" s="34"/>
      <c r="DH39" s="34"/>
      <c r="DI39" s="34"/>
      <c r="DJ39" s="34"/>
      <c r="DK39" s="34"/>
      <c r="DL39" s="34"/>
      <c r="DM39" s="34"/>
      <c r="DN39" s="34"/>
      <c r="DO39" s="34"/>
      <c r="DP39" s="34"/>
      <c r="DQ39" s="34"/>
      <c r="DR39" s="34"/>
      <c r="DS39" s="34"/>
      <c r="DT39" s="34"/>
      <c r="DU39" s="34"/>
      <c r="DV39" s="34"/>
      <c r="DW39" s="34"/>
      <c r="DX39" s="34"/>
      <c r="DY39" s="34"/>
      <c r="DZ39" s="34"/>
      <c r="EA39" s="34"/>
      <c r="EB39" s="34"/>
      <c r="EC39" s="34"/>
      <c r="ED39" s="34"/>
      <c r="EE39" s="34"/>
      <c r="EF39" s="34"/>
      <c r="EG39" s="34"/>
      <c r="EH39" s="34"/>
      <c r="EI39" s="34"/>
      <c r="EJ39" s="34"/>
      <c r="EK39" s="34"/>
      <c r="EL39" s="34"/>
      <c r="EM39" s="34"/>
      <c r="EN39" s="34"/>
      <c r="EO39" s="34"/>
      <c r="EP39" s="34"/>
      <c r="EQ39" s="34"/>
      <c r="ER39" s="34"/>
      <c r="ES39" s="34"/>
      <c r="ET39" s="34"/>
      <c r="EU39" s="34"/>
      <c r="EV39" s="34"/>
      <c r="EW39" s="34"/>
      <c r="EX39" s="34"/>
      <c r="EY39" s="34"/>
      <c r="EZ39" s="34"/>
      <c r="FA39" s="34"/>
      <c r="FB39" s="34"/>
      <c r="FC39" s="34"/>
      <c r="FD39" s="34"/>
      <c r="FE39" s="34"/>
      <c r="FF39" s="34"/>
      <c r="FG39" s="34"/>
      <c r="FH39" s="34"/>
      <c r="FI39" s="34"/>
      <c r="FJ39" s="34"/>
      <c r="FK39" s="34"/>
      <c r="FL39" s="34"/>
      <c r="FM39" s="34"/>
      <c r="FN39" s="34"/>
      <c r="FO39" s="34"/>
      <c r="FP39" s="34"/>
      <c r="FQ39" s="34"/>
      <c r="FR39" s="34"/>
      <c r="FS39" s="34"/>
      <c r="FT39" s="34"/>
      <c r="FU39" s="34"/>
      <c r="FV39" s="34"/>
      <c r="FW39" s="34"/>
      <c r="FX39" s="34"/>
      <c r="FY39" s="34"/>
      <c r="FZ39" s="34"/>
      <c r="GA39" s="34"/>
      <c r="GB39" s="34"/>
      <c r="GC39" s="34"/>
      <c r="GD39" s="34"/>
      <c r="GE39" s="34"/>
      <c r="GF39" s="34"/>
      <c r="GG39" s="34"/>
      <c r="GH39" s="34"/>
      <c r="GI39" s="34"/>
      <c r="GJ39" s="34"/>
      <c r="GK39" s="34"/>
      <c r="GL39" s="34"/>
      <c r="GM39" s="34"/>
      <c r="GN39" s="34"/>
      <c r="GO39" s="34"/>
    </row>
    <row r="40" spans="1:197" s="62" customFormat="1" ht="16.5" customHeight="1">
      <c r="A40" s="64"/>
      <c r="B40" s="64"/>
      <c r="C40" s="73"/>
      <c r="D40" s="73"/>
      <c r="E40" s="246"/>
      <c r="F40" s="77"/>
      <c r="G40" s="80"/>
      <c r="H40" s="77"/>
      <c r="I40" s="244"/>
      <c r="J40" s="77"/>
      <c r="K40" s="77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CV40" s="34"/>
      <c r="CW40" s="34"/>
      <c r="CX40" s="34"/>
      <c r="CY40" s="34"/>
      <c r="CZ40" s="34"/>
      <c r="DA40" s="34"/>
      <c r="DB40" s="34"/>
      <c r="DC40" s="34"/>
      <c r="DD40" s="34"/>
      <c r="DE40" s="34"/>
      <c r="DF40" s="34"/>
      <c r="DG40" s="34"/>
      <c r="DH40" s="34"/>
      <c r="DI40" s="34"/>
      <c r="DJ40" s="34"/>
      <c r="DK40" s="34"/>
      <c r="DL40" s="34"/>
      <c r="DM40" s="34"/>
      <c r="DN40" s="34"/>
      <c r="DO40" s="34"/>
      <c r="DP40" s="34"/>
      <c r="DQ40" s="34"/>
      <c r="DR40" s="34"/>
      <c r="DS40" s="34"/>
      <c r="DT40" s="34"/>
      <c r="DU40" s="34"/>
      <c r="DV40" s="34"/>
      <c r="DW40" s="34"/>
      <c r="DX40" s="34"/>
      <c r="DY40" s="34"/>
      <c r="DZ40" s="34"/>
      <c r="EA40" s="34"/>
      <c r="EB40" s="34"/>
      <c r="EC40" s="34"/>
      <c r="ED40" s="34"/>
      <c r="EE40" s="34"/>
      <c r="EF40" s="34"/>
      <c r="EG40" s="34"/>
      <c r="EH40" s="34"/>
      <c r="EI40" s="34"/>
      <c r="EJ40" s="34"/>
      <c r="EK40" s="34"/>
      <c r="EL40" s="34"/>
      <c r="EM40" s="34"/>
      <c r="EN40" s="34"/>
      <c r="EO40" s="34"/>
      <c r="EP40" s="34"/>
      <c r="EQ40" s="34"/>
      <c r="ER40" s="34"/>
      <c r="ES40" s="34"/>
      <c r="ET40" s="34"/>
      <c r="EU40" s="34"/>
      <c r="EV40" s="34"/>
      <c r="EW40" s="34"/>
      <c r="EX40" s="34"/>
      <c r="EY40" s="34"/>
      <c r="EZ40" s="34"/>
      <c r="FA40" s="34"/>
      <c r="FB40" s="34"/>
      <c r="FC40" s="34"/>
      <c r="FD40" s="34"/>
      <c r="FE40" s="34"/>
      <c r="FF40" s="34"/>
      <c r="FG40" s="34"/>
      <c r="FH40" s="34"/>
      <c r="FI40" s="34"/>
      <c r="FJ40" s="34"/>
      <c r="FK40" s="34"/>
      <c r="FL40" s="34"/>
      <c r="FM40" s="34"/>
      <c r="FN40" s="34"/>
      <c r="FO40" s="34"/>
      <c r="FP40" s="34"/>
      <c r="FQ40" s="34"/>
      <c r="FR40" s="34"/>
      <c r="FS40" s="34"/>
      <c r="FT40" s="34"/>
      <c r="FU40" s="34"/>
      <c r="FV40" s="34"/>
      <c r="FW40" s="34"/>
      <c r="FX40" s="34"/>
      <c r="FY40" s="34"/>
      <c r="FZ40" s="34"/>
      <c r="GA40" s="34"/>
      <c r="GB40" s="34"/>
      <c r="GC40" s="34"/>
      <c r="GD40" s="34"/>
      <c r="GE40" s="34"/>
      <c r="GF40" s="34"/>
      <c r="GG40" s="34"/>
      <c r="GH40" s="34"/>
      <c r="GI40" s="34"/>
      <c r="GJ40" s="34"/>
      <c r="GK40" s="34"/>
      <c r="GL40" s="34"/>
      <c r="GM40" s="34"/>
      <c r="GN40" s="34"/>
      <c r="GO40" s="34"/>
    </row>
    <row r="41" spans="1:197" s="62" customFormat="1" ht="16.5" customHeight="1">
      <c r="A41" s="64" t="s">
        <v>187</v>
      </c>
      <c r="B41" s="74"/>
      <c r="C41" s="73"/>
      <c r="D41" s="73"/>
      <c r="E41" s="246">
        <f>SUM(E32:E39)</f>
        <v>-4510</v>
      </c>
      <c r="F41" s="77"/>
      <c r="G41" s="80">
        <f>SUM(G32:G39)</f>
        <v>-61736</v>
      </c>
      <c r="H41" s="77"/>
      <c r="I41" s="246">
        <f>SUM(I32:I39)</f>
        <v>65</v>
      </c>
      <c r="J41" s="77"/>
      <c r="K41" s="80">
        <f>SUM(K32:K39)</f>
        <v>1523</v>
      </c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34"/>
      <c r="CW41" s="34"/>
      <c r="CX41" s="34"/>
      <c r="CY41" s="34"/>
      <c r="CZ41" s="34"/>
      <c r="DA41" s="34"/>
      <c r="DB41" s="34"/>
      <c r="DC41" s="34"/>
      <c r="DD41" s="34"/>
      <c r="DE41" s="34"/>
      <c r="DF41" s="34"/>
      <c r="DG41" s="34"/>
      <c r="DH41" s="34"/>
      <c r="DI41" s="34"/>
      <c r="DJ41" s="34"/>
      <c r="DK41" s="34"/>
      <c r="DL41" s="34"/>
      <c r="DM41" s="34"/>
      <c r="DN41" s="34"/>
      <c r="DO41" s="34"/>
      <c r="DP41" s="34"/>
      <c r="DQ41" s="34"/>
      <c r="DR41" s="34"/>
      <c r="DS41" s="34"/>
      <c r="DT41" s="34"/>
      <c r="DU41" s="34"/>
      <c r="DV41" s="34"/>
      <c r="DW41" s="34"/>
      <c r="DX41" s="34"/>
      <c r="DY41" s="34"/>
      <c r="DZ41" s="34"/>
      <c r="EA41" s="34"/>
      <c r="EB41" s="34"/>
      <c r="EC41" s="34"/>
      <c r="ED41" s="34"/>
      <c r="EE41" s="34"/>
      <c r="EF41" s="34"/>
      <c r="EG41" s="34"/>
      <c r="EH41" s="34"/>
      <c r="EI41" s="34"/>
      <c r="EJ41" s="34"/>
      <c r="EK41" s="34"/>
      <c r="EL41" s="34"/>
      <c r="EM41" s="34"/>
      <c r="EN41" s="34"/>
      <c r="EO41" s="34"/>
      <c r="EP41" s="34"/>
      <c r="EQ41" s="34"/>
      <c r="ER41" s="34"/>
      <c r="ES41" s="34"/>
      <c r="ET41" s="34"/>
      <c r="EU41" s="34"/>
      <c r="EV41" s="34"/>
      <c r="EW41" s="34"/>
      <c r="EX41" s="34"/>
      <c r="EY41" s="34"/>
      <c r="EZ41" s="34"/>
      <c r="FA41" s="34"/>
      <c r="FB41" s="34"/>
      <c r="FC41" s="34"/>
      <c r="FD41" s="34"/>
      <c r="FE41" s="34"/>
      <c r="FF41" s="34"/>
      <c r="FG41" s="34"/>
      <c r="FH41" s="34"/>
      <c r="FI41" s="34"/>
      <c r="FJ41" s="34"/>
      <c r="FK41" s="34"/>
      <c r="FL41" s="34"/>
      <c r="FM41" s="34"/>
      <c r="FN41" s="34"/>
      <c r="FO41" s="34"/>
      <c r="FP41" s="34"/>
      <c r="FQ41" s="34"/>
      <c r="FR41" s="34"/>
      <c r="FS41" s="34"/>
      <c r="FT41" s="34"/>
      <c r="FU41" s="34"/>
      <c r="FV41" s="34"/>
      <c r="FW41" s="34"/>
      <c r="FX41" s="34"/>
      <c r="FY41" s="34"/>
      <c r="FZ41" s="34"/>
      <c r="GA41" s="34"/>
      <c r="GB41" s="34"/>
      <c r="GC41" s="34"/>
      <c r="GD41" s="34"/>
      <c r="GE41" s="34"/>
      <c r="GF41" s="34"/>
      <c r="GG41" s="34"/>
      <c r="GH41" s="34"/>
      <c r="GI41" s="34"/>
      <c r="GJ41" s="34"/>
      <c r="GK41" s="34"/>
      <c r="GL41" s="34"/>
      <c r="GM41" s="34"/>
      <c r="GN41" s="34"/>
      <c r="GO41" s="34"/>
    </row>
    <row r="42" spans="1:197" s="62" customFormat="1" ht="16.5" customHeight="1">
      <c r="A42" s="74" t="s">
        <v>3</v>
      </c>
      <c r="B42" s="74"/>
      <c r="C42" s="73"/>
      <c r="D42" s="73"/>
      <c r="E42" s="248">
        <v>-1219</v>
      </c>
      <c r="F42" s="77"/>
      <c r="G42" s="82">
        <v>-3679</v>
      </c>
      <c r="H42" s="77"/>
      <c r="I42" s="248">
        <v>13</v>
      </c>
      <c r="J42" s="77"/>
      <c r="K42" s="82">
        <v>0</v>
      </c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34"/>
      <c r="CW42" s="34"/>
      <c r="CX42" s="34"/>
      <c r="CY42" s="34"/>
      <c r="CZ42" s="34"/>
      <c r="DA42" s="34"/>
      <c r="DB42" s="34"/>
      <c r="DC42" s="34"/>
      <c r="DD42" s="34"/>
      <c r="DE42" s="34"/>
      <c r="DF42" s="34"/>
      <c r="DG42" s="34"/>
      <c r="DH42" s="34"/>
      <c r="DI42" s="34"/>
      <c r="DJ42" s="34"/>
      <c r="DK42" s="34"/>
      <c r="DL42" s="34"/>
      <c r="DM42" s="34"/>
      <c r="DN42" s="34"/>
      <c r="DO42" s="34"/>
      <c r="DP42" s="34"/>
      <c r="DQ42" s="34"/>
      <c r="DR42" s="34"/>
      <c r="DS42" s="34"/>
      <c r="DT42" s="34"/>
      <c r="DU42" s="34"/>
      <c r="DV42" s="34"/>
      <c r="DW42" s="34"/>
      <c r="DX42" s="34"/>
      <c r="DY42" s="34"/>
      <c r="DZ42" s="34"/>
      <c r="EA42" s="34"/>
      <c r="EB42" s="34"/>
      <c r="EC42" s="34"/>
      <c r="ED42" s="34"/>
      <c r="EE42" s="34"/>
      <c r="EF42" s="34"/>
      <c r="EG42" s="34"/>
      <c r="EH42" s="34"/>
      <c r="EI42" s="34"/>
      <c r="EJ42" s="34"/>
      <c r="EK42" s="34"/>
      <c r="EL42" s="34"/>
      <c r="EM42" s="34"/>
      <c r="EN42" s="34"/>
      <c r="EO42" s="34"/>
      <c r="EP42" s="34"/>
      <c r="EQ42" s="34"/>
      <c r="ER42" s="34"/>
      <c r="ES42" s="34"/>
      <c r="ET42" s="34"/>
      <c r="EU42" s="34"/>
      <c r="EV42" s="34"/>
      <c r="EW42" s="34"/>
      <c r="EX42" s="34"/>
      <c r="EY42" s="34"/>
      <c r="EZ42" s="34"/>
      <c r="FA42" s="34"/>
      <c r="FB42" s="34"/>
      <c r="FC42" s="34"/>
      <c r="FD42" s="34"/>
      <c r="FE42" s="34"/>
      <c r="FF42" s="34"/>
      <c r="FG42" s="34"/>
      <c r="FH42" s="34"/>
      <c r="FI42" s="34"/>
      <c r="FJ42" s="34"/>
      <c r="FK42" s="34"/>
      <c r="FL42" s="34"/>
      <c r="FM42" s="34"/>
      <c r="FN42" s="34"/>
      <c r="FO42" s="34"/>
      <c r="FP42" s="34"/>
      <c r="FQ42" s="34"/>
      <c r="FR42" s="34"/>
      <c r="FS42" s="34"/>
      <c r="FT42" s="34"/>
      <c r="FU42" s="34"/>
      <c r="FV42" s="34"/>
      <c r="FW42" s="34"/>
      <c r="FX42" s="34"/>
      <c r="FY42" s="34"/>
      <c r="FZ42" s="34"/>
      <c r="GA42" s="34"/>
      <c r="GB42" s="34"/>
      <c r="GC42" s="34"/>
      <c r="GD42" s="34"/>
      <c r="GE42" s="34"/>
      <c r="GF42" s="34"/>
      <c r="GG42" s="34"/>
      <c r="GH42" s="34"/>
      <c r="GI42" s="34"/>
      <c r="GJ42" s="34"/>
      <c r="GK42" s="34"/>
      <c r="GL42" s="34"/>
      <c r="GM42" s="34"/>
      <c r="GN42" s="34"/>
      <c r="GO42" s="34"/>
    </row>
    <row r="43" spans="1:197" s="62" customFormat="1" ht="16.5" customHeight="1">
      <c r="A43" s="64"/>
      <c r="B43" s="64"/>
      <c r="C43" s="73"/>
      <c r="D43" s="73"/>
      <c r="E43" s="246"/>
      <c r="F43" s="77"/>
      <c r="G43" s="80"/>
      <c r="H43" s="77"/>
      <c r="I43" s="244"/>
      <c r="J43" s="77"/>
      <c r="K43" s="77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4"/>
      <c r="DH43" s="34"/>
      <c r="DI43" s="34"/>
      <c r="DJ43" s="34"/>
      <c r="DK43" s="34"/>
      <c r="DL43" s="34"/>
      <c r="DM43" s="34"/>
      <c r="DN43" s="34"/>
      <c r="DO43" s="34"/>
      <c r="DP43" s="34"/>
      <c r="DQ43" s="34"/>
      <c r="DR43" s="34"/>
      <c r="DS43" s="34"/>
      <c r="DT43" s="34"/>
      <c r="DU43" s="34"/>
      <c r="DV43" s="34"/>
      <c r="DW43" s="34"/>
      <c r="DX43" s="34"/>
      <c r="DY43" s="34"/>
      <c r="DZ43" s="34"/>
      <c r="EA43" s="34"/>
      <c r="EB43" s="34"/>
      <c r="EC43" s="34"/>
      <c r="ED43" s="34"/>
      <c r="EE43" s="34"/>
      <c r="EF43" s="34"/>
      <c r="EG43" s="34"/>
      <c r="EH43" s="34"/>
      <c r="EI43" s="34"/>
      <c r="EJ43" s="34"/>
      <c r="EK43" s="34"/>
      <c r="EL43" s="34"/>
      <c r="EM43" s="34"/>
      <c r="EN43" s="34"/>
      <c r="EO43" s="34"/>
      <c r="EP43" s="34"/>
      <c r="EQ43" s="34"/>
      <c r="ER43" s="34"/>
      <c r="ES43" s="34"/>
      <c r="ET43" s="34"/>
      <c r="EU43" s="34"/>
      <c r="EV43" s="34"/>
      <c r="EW43" s="34"/>
      <c r="EX43" s="34"/>
      <c r="EY43" s="34"/>
      <c r="EZ43" s="34"/>
      <c r="FA43" s="34"/>
      <c r="FB43" s="34"/>
      <c r="FC43" s="34"/>
      <c r="FD43" s="34"/>
      <c r="FE43" s="34"/>
      <c r="FF43" s="34"/>
      <c r="FG43" s="34"/>
      <c r="FH43" s="34"/>
      <c r="FI43" s="34"/>
      <c r="FJ43" s="34"/>
      <c r="FK43" s="34"/>
      <c r="FL43" s="34"/>
      <c r="FM43" s="34"/>
      <c r="FN43" s="34"/>
      <c r="FO43" s="34"/>
      <c r="FP43" s="34"/>
      <c r="FQ43" s="34"/>
      <c r="FR43" s="34"/>
      <c r="FS43" s="34"/>
      <c r="FT43" s="34"/>
      <c r="FU43" s="34"/>
      <c r="FV43" s="34"/>
      <c r="FW43" s="34"/>
      <c r="FX43" s="34"/>
      <c r="FY43" s="34"/>
      <c r="FZ43" s="34"/>
      <c r="GA43" s="34"/>
      <c r="GB43" s="34"/>
      <c r="GC43" s="34"/>
      <c r="GD43" s="34"/>
      <c r="GE43" s="34"/>
      <c r="GF43" s="34"/>
      <c r="GG43" s="34"/>
      <c r="GH43" s="34"/>
      <c r="GI43" s="34"/>
      <c r="GJ43" s="34"/>
      <c r="GK43" s="34"/>
      <c r="GL43" s="34"/>
      <c r="GM43" s="34"/>
      <c r="GN43" s="34"/>
      <c r="GO43" s="34"/>
    </row>
    <row r="44" spans="1:197" s="62" customFormat="1" ht="16.5" customHeight="1">
      <c r="A44" s="64" t="s">
        <v>220</v>
      </c>
      <c r="B44" s="64"/>
      <c r="C44" s="73"/>
      <c r="D44" s="77">
        <v>0</v>
      </c>
      <c r="E44" s="248">
        <f>SUM(E41:E42)</f>
        <v>-5729</v>
      </c>
      <c r="F44" s="77"/>
      <c r="G44" s="82">
        <f>SUM(G41:G42)</f>
        <v>-65415</v>
      </c>
      <c r="H44" s="77"/>
      <c r="I44" s="248">
        <f>SUM(I41:I42)</f>
        <v>78</v>
      </c>
      <c r="J44" s="77"/>
      <c r="K44" s="82">
        <f>SUM(K41:K42)</f>
        <v>1523</v>
      </c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/>
      <c r="CV44" s="34"/>
      <c r="CW44" s="34"/>
      <c r="CX44" s="34"/>
      <c r="CY44" s="34"/>
      <c r="CZ44" s="34"/>
      <c r="DA44" s="34"/>
      <c r="DB44" s="34"/>
      <c r="DC44" s="34"/>
      <c r="DD44" s="34"/>
      <c r="DE44" s="34"/>
      <c r="DF44" s="34"/>
      <c r="DG44" s="34"/>
      <c r="DH44" s="34"/>
      <c r="DI44" s="34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34"/>
      <c r="DU44" s="34"/>
      <c r="DV44" s="34"/>
      <c r="DW44" s="34"/>
      <c r="DX44" s="34"/>
      <c r="DY44" s="34"/>
      <c r="DZ44" s="34"/>
      <c r="EA44" s="34"/>
      <c r="EB44" s="34"/>
      <c r="EC44" s="34"/>
      <c r="ED44" s="34"/>
      <c r="EE44" s="34"/>
      <c r="EF44" s="34"/>
      <c r="EG44" s="34"/>
      <c r="EH44" s="34"/>
      <c r="EI44" s="34"/>
      <c r="EJ44" s="34"/>
      <c r="EK44" s="34"/>
      <c r="EL44" s="34"/>
      <c r="EM44" s="34"/>
      <c r="EN44" s="34"/>
      <c r="EO44" s="34"/>
      <c r="EP44" s="34"/>
      <c r="EQ44" s="34"/>
      <c r="ER44" s="34"/>
      <c r="ES44" s="34"/>
      <c r="ET44" s="34"/>
      <c r="EU44" s="34"/>
      <c r="EV44" s="34"/>
      <c r="EW44" s="34"/>
      <c r="EX44" s="34"/>
      <c r="EY44" s="34"/>
      <c r="EZ44" s="34"/>
      <c r="FA44" s="34"/>
      <c r="FB44" s="34"/>
      <c r="FC44" s="34"/>
      <c r="FD44" s="34"/>
      <c r="FE44" s="34"/>
      <c r="FF44" s="34"/>
      <c r="FG44" s="34"/>
      <c r="FH44" s="34"/>
      <c r="FI44" s="34"/>
      <c r="FJ44" s="34"/>
      <c r="FK44" s="34"/>
      <c r="FL44" s="34"/>
      <c r="FM44" s="34"/>
      <c r="FN44" s="34"/>
      <c r="FO44" s="34"/>
      <c r="FP44" s="34"/>
      <c r="FQ44" s="34"/>
      <c r="FR44" s="34"/>
      <c r="FS44" s="34"/>
      <c r="FT44" s="34"/>
      <c r="FU44" s="34"/>
      <c r="FV44" s="34"/>
      <c r="FW44" s="34"/>
      <c r="FX44" s="34"/>
      <c r="FY44" s="34"/>
      <c r="FZ44" s="34"/>
      <c r="GA44" s="34"/>
      <c r="GB44" s="34"/>
      <c r="GC44" s="34"/>
      <c r="GD44" s="34"/>
      <c r="GE44" s="34"/>
      <c r="GF44" s="34"/>
      <c r="GG44" s="34"/>
      <c r="GH44" s="34"/>
      <c r="GI44" s="34"/>
      <c r="GJ44" s="34"/>
      <c r="GK44" s="34"/>
      <c r="GL44" s="34"/>
      <c r="GM44" s="34"/>
      <c r="GN44" s="34"/>
      <c r="GO44" s="34"/>
    </row>
    <row r="45" spans="1:197" s="62" customFormat="1" ht="16.5" customHeight="1">
      <c r="A45" s="64"/>
      <c r="B45" s="64"/>
      <c r="C45" s="73"/>
      <c r="D45" s="73"/>
      <c r="E45" s="80"/>
      <c r="F45" s="83"/>
      <c r="G45" s="80"/>
      <c r="H45" s="77"/>
      <c r="I45" s="77"/>
      <c r="J45" s="77"/>
      <c r="K45" s="77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34"/>
      <c r="DU45" s="34"/>
      <c r="DV45" s="34"/>
      <c r="DW45" s="34"/>
      <c r="DX45" s="34"/>
      <c r="DY45" s="34"/>
      <c r="DZ45" s="34"/>
      <c r="EA45" s="34"/>
      <c r="EB45" s="34"/>
      <c r="EC45" s="34"/>
      <c r="ED45" s="34"/>
      <c r="EE45" s="34"/>
      <c r="EF45" s="34"/>
      <c r="EG45" s="34"/>
      <c r="EH45" s="34"/>
      <c r="EI45" s="34"/>
      <c r="EJ45" s="34"/>
      <c r="EK45" s="34"/>
      <c r="EL45" s="34"/>
      <c r="EM45" s="34"/>
      <c r="EN45" s="34"/>
      <c r="EO45" s="34"/>
      <c r="EP45" s="34"/>
      <c r="EQ45" s="34"/>
      <c r="ER45" s="34"/>
      <c r="ES45" s="34"/>
      <c r="ET45" s="34"/>
      <c r="EU45" s="34"/>
      <c r="EV45" s="34"/>
      <c r="EW45" s="34"/>
      <c r="EX45" s="34"/>
      <c r="EY45" s="34"/>
      <c r="EZ45" s="34"/>
      <c r="FA45" s="34"/>
      <c r="FB45" s="34"/>
      <c r="FC45" s="34"/>
      <c r="FD45" s="34"/>
      <c r="FE45" s="34"/>
      <c r="FF45" s="34"/>
      <c r="FG45" s="34"/>
      <c r="FH45" s="34"/>
      <c r="FI45" s="34"/>
      <c r="FJ45" s="34"/>
      <c r="FK45" s="34"/>
      <c r="FL45" s="34"/>
      <c r="FM45" s="34"/>
      <c r="FN45" s="34"/>
      <c r="FO45" s="34"/>
      <c r="FP45" s="34"/>
      <c r="FQ45" s="34"/>
      <c r="FR45" s="34"/>
      <c r="FS45" s="34"/>
      <c r="FT45" s="34"/>
      <c r="FU45" s="34"/>
      <c r="FV45" s="34"/>
      <c r="FW45" s="34"/>
      <c r="FX45" s="34"/>
      <c r="FY45" s="34"/>
      <c r="FZ45" s="34"/>
      <c r="GA45" s="34"/>
      <c r="GB45" s="34"/>
      <c r="GC45" s="34"/>
      <c r="GD45" s="34"/>
      <c r="GE45" s="34"/>
      <c r="GF45" s="34"/>
      <c r="GG45" s="34"/>
      <c r="GH45" s="34"/>
      <c r="GI45" s="34"/>
      <c r="GJ45" s="34"/>
      <c r="GK45" s="34"/>
      <c r="GL45" s="34"/>
      <c r="GM45" s="34"/>
      <c r="GN45" s="34"/>
      <c r="GO45" s="34"/>
    </row>
    <row r="46" spans="1:197" s="233" customFormat="1" ht="16.5" customHeight="1">
      <c r="A46" s="229"/>
      <c r="B46" s="230"/>
      <c r="C46" s="227"/>
      <c r="D46" s="227"/>
      <c r="E46" s="231"/>
      <c r="F46" s="231"/>
      <c r="G46" s="231"/>
      <c r="H46" s="232"/>
      <c r="I46" s="105"/>
      <c r="J46" s="105"/>
      <c r="K46" s="105"/>
      <c r="L46" s="228"/>
      <c r="M46" s="228"/>
      <c r="N46" s="228"/>
      <c r="O46" s="228"/>
      <c r="P46" s="228"/>
      <c r="Q46" s="228"/>
      <c r="R46" s="228"/>
      <c r="S46" s="228"/>
      <c r="T46" s="228"/>
      <c r="U46" s="228"/>
      <c r="V46" s="228"/>
      <c r="W46" s="228"/>
      <c r="X46" s="228"/>
      <c r="Y46" s="228"/>
      <c r="Z46" s="228"/>
      <c r="AA46" s="228"/>
      <c r="AB46" s="228"/>
      <c r="AC46" s="228"/>
      <c r="AD46" s="228"/>
      <c r="AE46" s="228"/>
      <c r="AF46" s="228"/>
      <c r="AG46" s="228"/>
      <c r="AH46" s="228"/>
      <c r="AI46" s="228"/>
      <c r="AJ46" s="228"/>
      <c r="AK46" s="228"/>
      <c r="AL46" s="228"/>
      <c r="AM46" s="228"/>
      <c r="AN46" s="228"/>
      <c r="AO46" s="228"/>
      <c r="AP46" s="228"/>
      <c r="AQ46" s="228"/>
      <c r="AR46" s="228"/>
      <c r="AS46" s="228"/>
      <c r="AT46" s="228"/>
      <c r="AU46" s="228"/>
      <c r="AV46" s="228"/>
      <c r="AW46" s="228"/>
      <c r="AX46" s="228"/>
      <c r="AY46" s="228"/>
      <c r="AZ46" s="228"/>
      <c r="BA46" s="228"/>
      <c r="BB46" s="228"/>
      <c r="BC46" s="228"/>
      <c r="BD46" s="228"/>
      <c r="BE46" s="228"/>
      <c r="BF46" s="228"/>
      <c r="BG46" s="228"/>
      <c r="BH46" s="228"/>
      <c r="BI46" s="228"/>
      <c r="BJ46" s="228"/>
      <c r="BK46" s="228"/>
      <c r="BL46" s="228"/>
      <c r="BM46" s="228"/>
      <c r="BN46" s="228"/>
      <c r="BO46" s="228"/>
      <c r="BP46" s="228"/>
      <c r="BQ46" s="228"/>
      <c r="BR46" s="228"/>
      <c r="BS46" s="228"/>
      <c r="BT46" s="228"/>
      <c r="BU46" s="228"/>
      <c r="BV46" s="228"/>
      <c r="BW46" s="228"/>
      <c r="BX46" s="228"/>
      <c r="BY46" s="228"/>
      <c r="BZ46" s="228"/>
      <c r="CA46" s="228"/>
      <c r="CB46" s="228"/>
      <c r="CC46" s="228"/>
      <c r="CD46" s="228"/>
      <c r="CE46" s="228"/>
      <c r="CF46" s="228"/>
      <c r="CG46" s="228"/>
      <c r="CH46" s="228"/>
      <c r="CI46" s="228"/>
      <c r="CJ46" s="228"/>
      <c r="CK46" s="228"/>
      <c r="CL46" s="228"/>
      <c r="CM46" s="228"/>
      <c r="CN46" s="228"/>
      <c r="CO46" s="228"/>
      <c r="CP46" s="228"/>
      <c r="CQ46" s="228"/>
      <c r="CR46" s="228"/>
      <c r="CS46" s="228"/>
      <c r="CT46" s="228"/>
      <c r="CU46" s="228"/>
      <c r="CV46" s="228"/>
      <c r="CW46" s="228"/>
      <c r="CX46" s="228"/>
      <c r="CY46" s="228"/>
      <c r="CZ46" s="228"/>
      <c r="DA46" s="228"/>
      <c r="DB46" s="228"/>
      <c r="DC46" s="228"/>
      <c r="DD46" s="228"/>
      <c r="DE46" s="228"/>
      <c r="DF46" s="228"/>
      <c r="DG46" s="228"/>
      <c r="DH46" s="228"/>
      <c r="DI46" s="228"/>
      <c r="DJ46" s="228"/>
      <c r="DK46" s="228"/>
      <c r="DL46" s="228"/>
      <c r="DM46" s="228"/>
      <c r="DN46" s="228"/>
      <c r="DO46" s="228"/>
      <c r="DP46" s="228"/>
      <c r="DQ46" s="228"/>
      <c r="DR46" s="228"/>
      <c r="DS46" s="228"/>
      <c r="DT46" s="228"/>
      <c r="DU46" s="228"/>
      <c r="DV46" s="228"/>
      <c r="DW46" s="228"/>
      <c r="DX46" s="228"/>
      <c r="DY46" s="228"/>
      <c r="DZ46" s="228"/>
      <c r="EA46" s="228"/>
      <c r="EB46" s="228"/>
      <c r="EC46" s="228"/>
      <c r="ED46" s="228"/>
      <c r="EE46" s="228"/>
      <c r="EF46" s="228"/>
      <c r="EG46" s="228"/>
      <c r="EH46" s="228"/>
      <c r="EI46" s="228"/>
      <c r="EJ46" s="228"/>
      <c r="EK46" s="228"/>
      <c r="EL46" s="228"/>
      <c r="EM46" s="228"/>
      <c r="EN46" s="228"/>
      <c r="EO46" s="228"/>
      <c r="EP46" s="228"/>
      <c r="EQ46" s="228"/>
      <c r="ER46" s="228"/>
      <c r="ES46" s="228"/>
      <c r="ET46" s="228"/>
      <c r="EU46" s="228"/>
      <c r="EV46" s="228"/>
      <c r="EW46" s="228"/>
      <c r="EX46" s="228"/>
      <c r="EY46" s="228"/>
      <c r="EZ46" s="228"/>
      <c r="FA46" s="228"/>
      <c r="FB46" s="228"/>
      <c r="FC46" s="228"/>
      <c r="FD46" s="228"/>
      <c r="FE46" s="228"/>
      <c r="FF46" s="228"/>
      <c r="FG46" s="228"/>
      <c r="FH46" s="228"/>
      <c r="FI46" s="228"/>
      <c r="FJ46" s="228"/>
      <c r="FK46" s="228"/>
      <c r="FL46" s="228"/>
      <c r="FM46" s="228"/>
      <c r="FN46" s="228"/>
      <c r="FO46" s="228"/>
      <c r="FP46" s="228"/>
      <c r="FQ46" s="228"/>
      <c r="FR46" s="228"/>
      <c r="FS46" s="228"/>
      <c r="FT46" s="228"/>
      <c r="FU46" s="228"/>
      <c r="FV46" s="228"/>
      <c r="FW46" s="228"/>
      <c r="FX46" s="228"/>
      <c r="FY46" s="228"/>
      <c r="FZ46" s="228"/>
    </row>
    <row r="47" spans="1:197" s="233" customFormat="1" ht="16.5" customHeight="1">
      <c r="A47" s="228"/>
      <c r="B47" s="229"/>
      <c r="C47" s="227"/>
      <c r="D47" s="227"/>
      <c r="E47" s="231"/>
      <c r="F47" s="231"/>
      <c r="G47" s="231"/>
      <c r="H47" s="232"/>
      <c r="I47" s="105"/>
      <c r="J47" s="105"/>
      <c r="K47" s="105"/>
      <c r="L47" s="228"/>
      <c r="M47" s="228"/>
      <c r="N47" s="228"/>
      <c r="O47" s="228"/>
      <c r="P47" s="228"/>
      <c r="Q47" s="228"/>
      <c r="R47" s="228"/>
      <c r="S47" s="228"/>
      <c r="T47" s="228"/>
      <c r="U47" s="228"/>
      <c r="V47" s="228"/>
      <c r="W47" s="228"/>
      <c r="X47" s="228"/>
      <c r="Y47" s="228"/>
      <c r="Z47" s="228"/>
      <c r="AA47" s="228"/>
      <c r="AB47" s="228"/>
      <c r="AC47" s="228"/>
      <c r="AD47" s="228"/>
      <c r="AE47" s="228"/>
      <c r="AF47" s="228"/>
      <c r="AG47" s="228"/>
      <c r="AH47" s="228"/>
      <c r="AI47" s="228"/>
      <c r="AJ47" s="228"/>
      <c r="AK47" s="228"/>
      <c r="AL47" s="228"/>
      <c r="AM47" s="228"/>
      <c r="AN47" s="228"/>
      <c r="AO47" s="228"/>
      <c r="AP47" s="228"/>
      <c r="AQ47" s="228"/>
      <c r="AR47" s="228"/>
      <c r="AS47" s="228"/>
      <c r="AT47" s="228"/>
      <c r="AU47" s="228"/>
      <c r="AV47" s="228"/>
      <c r="AW47" s="228"/>
      <c r="AX47" s="228"/>
      <c r="AY47" s="228"/>
      <c r="AZ47" s="228"/>
      <c r="BA47" s="228"/>
      <c r="BB47" s="228"/>
      <c r="BC47" s="228"/>
      <c r="BD47" s="228"/>
      <c r="BE47" s="228"/>
      <c r="BF47" s="228"/>
      <c r="BG47" s="228"/>
      <c r="BH47" s="228"/>
      <c r="BI47" s="228"/>
      <c r="BJ47" s="228"/>
      <c r="BK47" s="228"/>
      <c r="BL47" s="228"/>
      <c r="BM47" s="228"/>
      <c r="BN47" s="228"/>
      <c r="BO47" s="228"/>
      <c r="BP47" s="228"/>
      <c r="BQ47" s="228"/>
      <c r="BR47" s="228"/>
      <c r="BS47" s="228"/>
      <c r="BT47" s="228"/>
      <c r="BU47" s="228"/>
      <c r="BV47" s="228"/>
      <c r="BW47" s="228"/>
      <c r="BX47" s="228"/>
      <c r="BY47" s="228"/>
      <c r="BZ47" s="228"/>
      <c r="CA47" s="228"/>
      <c r="CB47" s="228"/>
      <c r="CC47" s="228"/>
      <c r="CD47" s="228"/>
      <c r="CE47" s="228"/>
      <c r="CF47" s="228"/>
      <c r="CG47" s="228"/>
      <c r="CH47" s="228"/>
      <c r="CI47" s="228"/>
      <c r="CJ47" s="228"/>
      <c r="CK47" s="228"/>
      <c r="CL47" s="228"/>
      <c r="CM47" s="228"/>
      <c r="CN47" s="228"/>
      <c r="CO47" s="228"/>
      <c r="CP47" s="228"/>
      <c r="CQ47" s="228"/>
      <c r="CR47" s="228"/>
      <c r="CS47" s="228"/>
      <c r="CT47" s="228"/>
      <c r="CU47" s="228"/>
      <c r="CV47" s="228"/>
      <c r="CW47" s="228"/>
      <c r="CX47" s="228"/>
      <c r="CY47" s="228"/>
      <c r="CZ47" s="228"/>
      <c r="DA47" s="228"/>
      <c r="DB47" s="228"/>
      <c r="DC47" s="228"/>
      <c r="DD47" s="228"/>
      <c r="DE47" s="228"/>
      <c r="DF47" s="228"/>
      <c r="DG47" s="228"/>
      <c r="DH47" s="228"/>
      <c r="DI47" s="228"/>
      <c r="DJ47" s="228"/>
      <c r="DK47" s="228"/>
      <c r="DL47" s="228"/>
      <c r="DM47" s="228"/>
      <c r="DN47" s="228"/>
      <c r="DO47" s="228"/>
      <c r="DP47" s="228"/>
      <c r="DQ47" s="228"/>
      <c r="DR47" s="228"/>
      <c r="DS47" s="228"/>
      <c r="DT47" s="228"/>
      <c r="DU47" s="228"/>
      <c r="DV47" s="228"/>
      <c r="DW47" s="228"/>
      <c r="DX47" s="228"/>
      <c r="DY47" s="228"/>
      <c r="DZ47" s="228"/>
      <c r="EA47" s="228"/>
      <c r="EB47" s="228"/>
      <c r="EC47" s="228"/>
      <c r="ED47" s="228"/>
      <c r="EE47" s="228"/>
      <c r="EF47" s="228"/>
      <c r="EG47" s="228"/>
      <c r="EH47" s="228"/>
      <c r="EI47" s="228"/>
      <c r="EJ47" s="228"/>
      <c r="EK47" s="228"/>
      <c r="EL47" s="228"/>
      <c r="EM47" s="228"/>
      <c r="EN47" s="228"/>
      <c r="EO47" s="228"/>
      <c r="EP47" s="228"/>
      <c r="EQ47" s="228"/>
      <c r="ER47" s="228"/>
      <c r="ES47" s="228"/>
      <c r="ET47" s="228"/>
      <c r="EU47" s="228"/>
      <c r="EV47" s="228"/>
      <c r="EW47" s="228"/>
      <c r="EX47" s="228"/>
      <c r="EY47" s="228"/>
      <c r="EZ47" s="228"/>
      <c r="FA47" s="228"/>
      <c r="FB47" s="228"/>
      <c r="FC47" s="228"/>
      <c r="FD47" s="228"/>
      <c r="FE47" s="228"/>
      <c r="FF47" s="228"/>
      <c r="FG47" s="228"/>
      <c r="FH47" s="228"/>
      <c r="FI47" s="228"/>
      <c r="FJ47" s="228"/>
      <c r="FK47" s="228"/>
      <c r="FL47" s="228"/>
      <c r="FM47" s="228"/>
      <c r="FN47" s="228"/>
      <c r="FO47" s="228"/>
      <c r="FP47" s="228"/>
      <c r="FQ47" s="228"/>
      <c r="FR47" s="228"/>
      <c r="FS47" s="228"/>
      <c r="FT47" s="228"/>
      <c r="FU47" s="228"/>
      <c r="FV47" s="228"/>
      <c r="FW47" s="228"/>
      <c r="FX47" s="228"/>
      <c r="FY47" s="228"/>
      <c r="FZ47" s="228"/>
    </row>
    <row r="48" spans="1:197" s="233" customFormat="1" ht="16.5" customHeight="1">
      <c r="A48" s="228"/>
      <c r="B48" s="234"/>
      <c r="C48" s="227"/>
      <c r="D48" s="227"/>
      <c r="E48" s="231"/>
      <c r="F48" s="231"/>
      <c r="G48" s="231"/>
      <c r="H48" s="232"/>
      <c r="I48" s="105"/>
      <c r="J48" s="105"/>
      <c r="K48" s="105"/>
      <c r="L48" s="228"/>
      <c r="M48" s="228"/>
      <c r="N48" s="228"/>
      <c r="O48" s="228"/>
      <c r="P48" s="228"/>
      <c r="Q48" s="228"/>
      <c r="R48" s="228"/>
      <c r="S48" s="228"/>
      <c r="T48" s="228"/>
      <c r="U48" s="228"/>
      <c r="V48" s="228"/>
      <c r="W48" s="228"/>
      <c r="X48" s="228"/>
      <c r="Y48" s="228"/>
      <c r="Z48" s="228"/>
      <c r="AA48" s="228"/>
      <c r="AB48" s="228"/>
      <c r="AC48" s="228"/>
      <c r="AD48" s="228"/>
      <c r="AE48" s="228"/>
      <c r="AF48" s="228"/>
      <c r="AG48" s="228"/>
      <c r="AH48" s="228"/>
      <c r="AI48" s="228"/>
      <c r="AJ48" s="228"/>
      <c r="AK48" s="228"/>
      <c r="AL48" s="228"/>
      <c r="AM48" s="228"/>
      <c r="AN48" s="228"/>
      <c r="AO48" s="228"/>
      <c r="AP48" s="228"/>
      <c r="AQ48" s="228"/>
      <c r="AR48" s="228"/>
      <c r="AS48" s="228"/>
      <c r="AT48" s="228"/>
      <c r="AU48" s="228"/>
      <c r="AV48" s="228"/>
      <c r="AW48" s="228"/>
      <c r="AX48" s="228"/>
      <c r="AY48" s="228"/>
      <c r="AZ48" s="228"/>
      <c r="BA48" s="228"/>
      <c r="BB48" s="228"/>
      <c r="BC48" s="228"/>
      <c r="BD48" s="228"/>
      <c r="BE48" s="228"/>
      <c r="BF48" s="228"/>
      <c r="BG48" s="228"/>
      <c r="BH48" s="228"/>
      <c r="BI48" s="228"/>
      <c r="BJ48" s="228"/>
      <c r="BK48" s="228"/>
      <c r="BL48" s="228"/>
      <c r="BM48" s="228"/>
      <c r="BN48" s="228"/>
      <c r="BO48" s="228"/>
      <c r="BP48" s="228"/>
      <c r="BQ48" s="228"/>
      <c r="BR48" s="228"/>
      <c r="BS48" s="228"/>
      <c r="BT48" s="228"/>
      <c r="BU48" s="228"/>
      <c r="BV48" s="228"/>
      <c r="BW48" s="228"/>
      <c r="BX48" s="228"/>
      <c r="BY48" s="228"/>
      <c r="BZ48" s="228"/>
      <c r="CA48" s="228"/>
      <c r="CB48" s="228"/>
      <c r="CC48" s="228"/>
      <c r="CD48" s="228"/>
      <c r="CE48" s="228"/>
      <c r="CF48" s="228"/>
      <c r="CG48" s="228"/>
      <c r="CH48" s="228"/>
      <c r="CI48" s="228"/>
      <c r="CJ48" s="228"/>
      <c r="CK48" s="228"/>
      <c r="CL48" s="228"/>
      <c r="CM48" s="228"/>
      <c r="CN48" s="228"/>
      <c r="CO48" s="228"/>
      <c r="CP48" s="228"/>
      <c r="CQ48" s="228"/>
      <c r="CR48" s="228"/>
      <c r="CS48" s="228"/>
      <c r="CT48" s="228"/>
      <c r="CU48" s="228"/>
      <c r="CV48" s="228"/>
      <c r="CW48" s="228"/>
      <c r="CX48" s="228"/>
      <c r="CY48" s="228"/>
      <c r="CZ48" s="228"/>
      <c r="DA48" s="228"/>
      <c r="DB48" s="228"/>
      <c r="DC48" s="228"/>
      <c r="DD48" s="228"/>
      <c r="DE48" s="228"/>
      <c r="DF48" s="228"/>
      <c r="DG48" s="228"/>
      <c r="DH48" s="228"/>
      <c r="DI48" s="228"/>
      <c r="DJ48" s="228"/>
      <c r="DK48" s="228"/>
      <c r="DL48" s="228"/>
      <c r="DM48" s="228"/>
      <c r="DN48" s="228"/>
      <c r="DO48" s="228"/>
      <c r="DP48" s="228"/>
      <c r="DQ48" s="228"/>
      <c r="DR48" s="228"/>
      <c r="DS48" s="228"/>
      <c r="DT48" s="228"/>
      <c r="DU48" s="228"/>
      <c r="DV48" s="228"/>
      <c r="DW48" s="228"/>
      <c r="DX48" s="228"/>
      <c r="DY48" s="228"/>
      <c r="DZ48" s="228"/>
      <c r="EA48" s="228"/>
      <c r="EB48" s="228"/>
      <c r="EC48" s="228"/>
      <c r="ED48" s="228"/>
      <c r="EE48" s="228"/>
      <c r="EF48" s="228"/>
      <c r="EG48" s="228"/>
      <c r="EH48" s="228"/>
      <c r="EI48" s="228"/>
      <c r="EJ48" s="228"/>
      <c r="EK48" s="228"/>
      <c r="EL48" s="228"/>
      <c r="EM48" s="228"/>
      <c r="EN48" s="228"/>
      <c r="EO48" s="228"/>
      <c r="EP48" s="228"/>
      <c r="EQ48" s="228"/>
      <c r="ER48" s="228"/>
      <c r="ES48" s="228"/>
      <c r="ET48" s="228"/>
      <c r="EU48" s="228"/>
      <c r="EV48" s="228"/>
      <c r="EW48" s="228"/>
      <c r="EX48" s="228"/>
      <c r="EY48" s="228"/>
      <c r="EZ48" s="228"/>
      <c r="FA48" s="228"/>
      <c r="FB48" s="228"/>
      <c r="FC48" s="228"/>
      <c r="FD48" s="228"/>
      <c r="FE48" s="228"/>
      <c r="FF48" s="228"/>
      <c r="FG48" s="228"/>
      <c r="FH48" s="228"/>
      <c r="FI48" s="228"/>
      <c r="FJ48" s="228"/>
      <c r="FK48" s="228"/>
      <c r="FL48" s="228"/>
      <c r="FM48" s="228"/>
      <c r="FN48" s="228"/>
      <c r="FO48" s="228"/>
      <c r="FP48" s="228"/>
      <c r="FQ48" s="228"/>
      <c r="FR48" s="228"/>
      <c r="FS48" s="228"/>
      <c r="FT48" s="228"/>
      <c r="FU48" s="228"/>
      <c r="FV48" s="228"/>
      <c r="FW48" s="228"/>
      <c r="FX48" s="228"/>
      <c r="FY48" s="228"/>
      <c r="FZ48" s="228"/>
    </row>
    <row r="49" spans="1:197" s="62" customFormat="1" ht="21.9" customHeight="1">
      <c r="A49" s="326" t="s">
        <v>123</v>
      </c>
      <c r="B49" s="326"/>
      <c r="C49" s="326"/>
      <c r="D49" s="326"/>
      <c r="E49" s="326"/>
      <c r="F49" s="326"/>
      <c r="G49" s="326"/>
      <c r="H49" s="326"/>
      <c r="I49" s="326"/>
      <c r="J49" s="326"/>
      <c r="K49" s="326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4"/>
      <c r="DG49" s="34"/>
      <c r="DH49" s="34"/>
      <c r="DI49" s="34"/>
      <c r="DJ49" s="34"/>
      <c r="DK49" s="34"/>
      <c r="DL49" s="34"/>
      <c r="DM49" s="34"/>
      <c r="DN49" s="34"/>
      <c r="DO49" s="34"/>
      <c r="DP49" s="34"/>
      <c r="DQ49" s="34"/>
      <c r="DR49" s="34"/>
      <c r="DS49" s="34"/>
      <c r="DT49" s="34"/>
      <c r="DU49" s="34"/>
      <c r="DV49" s="34"/>
      <c r="DW49" s="34"/>
      <c r="DX49" s="34"/>
      <c r="DY49" s="34"/>
      <c r="DZ49" s="34"/>
      <c r="EA49" s="34"/>
      <c r="EB49" s="34"/>
      <c r="EC49" s="34"/>
      <c r="ED49" s="34"/>
      <c r="EE49" s="34"/>
      <c r="EF49" s="34"/>
      <c r="EG49" s="34"/>
      <c r="EH49" s="34"/>
      <c r="EI49" s="34"/>
      <c r="EJ49" s="34"/>
      <c r="EK49" s="34"/>
      <c r="EL49" s="34"/>
      <c r="EM49" s="34"/>
      <c r="EN49" s="34"/>
      <c r="EO49" s="34"/>
      <c r="EP49" s="34"/>
      <c r="EQ49" s="34"/>
      <c r="ER49" s="34"/>
      <c r="ES49" s="34"/>
      <c r="ET49" s="34"/>
      <c r="EU49" s="34"/>
      <c r="EV49" s="34"/>
      <c r="EW49" s="34"/>
      <c r="EX49" s="34"/>
      <c r="EY49" s="34"/>
      <c r="EZ49" s="34"/>
      <c r="FA49" s="34"/>
      <c r="FB49" s="34"/>
      <c r="FC49" s="34"/>
      <c r="FD49" s="34"/>
      <c r="FE49" s="34"/>
      <c r="FF49" s="34"/>
      <c r="FG49" s="34"/>
      <c r="FH49" s="34"/>
      <c r="FI49" s="34"/>
      <c r="FJ49" s="34"/>
      <c r="FK49" s="34"/>
      <c r="FL49" s="34"/>
      <c r="FM49" s="34"/>
      <c r="FN49" s="34"/>
      <c r="FO49" s="34"/>
      <c r="FP49" s="34"/>
      <c r="FQ49" s="34"/>
      <c r="FR49" s="34"/>
      <c r="FS49" s="34"/>
      <c r="FT49" s="34"/>
      <c r="FU49" s="34"/>
      <c r="FV49" s="34"/>
      <c r="FW49" s="34"/>
      <c r="FX49" s="34"/>
      <c r="FY49" s="34"/>
      <c r="FZ49" s="34"/>
      <c r="GA49" s="34"/>
      <c r="GB49" s="34"/>
      <c r="GC49" s="34"/>
      <c r="GD49" s="34"/>
      <c r="GE49" s="34"/>
      <c r="GF49" s="34"/>
      <c r="GG49" s="34"/>
      <c r="GH49" s="34"/>
      <c r="GI49" s="34"/>
      <c r="GJ49" s="34"/>
      <c r="GK49" s="34"/>
      <c r="GL49" s="34"/>
      <c r="GM49" s="34"/>
      <c r="GN49" s="34"/>
      <c r="GO49" s="34"/>
    </row>
  </sheetData>
  <mergeCells count="6">
    <mergeCell ref="A49:K49"/>
    <mergeCell ref="E6:K6"/>
    <mergeCell ref="E7:G7"/>
    <mergeCell ref="I7:K7"/>
    <mergeCell ref="E8:G8"/>
    <mergeCell ref="I8:K8"/>
  </mergeCells>
  <pageMargins left="0.78740157480314965" right="0.51181102362204722" top="0.51181102362204722" bottom="0.59055118110236227" header="0.47244094488188981" footer="0.39370078740157483"/>
  <pageSetup paperSize="9" scale="96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</sheetPr>
  <dimension ref="A1:GA49"/>
  <sheetViews>
    <sheetView showZeros="0" topLeftCell="A22" zoomScale="90" zoomScaleNormal="90" zoomScaleSheetLayoutView="100" workbookViewId="0">
      <selection activeCell="A14" sqref="A14:B15"/>
    </sheetView>
  </sheetViews>
  <sheetFormatPr defaultColWidth="9.125" defaultRowHeight="16.5" customHeight="1"/>
  <cols>
    <col min="1" max="1" width="1.375" style="34" customWidth="1"/>
    <col min="2" max="2" width="40.25" style="74" customWidth="1"/>
    <col min="3" max="3" width="5.875" style="73" customWidth="1"/>
    <col min="4" max="4" width="0.625" style="73" customWidth="1"/>
    <col min="5" max="5" width="11.875" style="78" customWidth="1"/>
    <col min="6" max="6" width="0.75" style="78" customWidth="1"/>
    <col min="7" max="7" width="12.125" style="78" customWidth="1"/>
    <col min="8" max="8" width="0.75" style="78" customWidth="1"/>
    <col min="9" max="9" width="11.875" style="78" customWidth="1"/>
    <col min="10" max="10" width="0.75" style="78" customWidth="1"/>
    <col min="11" max="11" width="12" style="78" customWidth="1"/>
    <col min="12" max="183" width="9.125" style="34"/>
    <col min="184" max="16384" width="9.125" style="62"/>
  </cols>
  <sheetData>
    <row r="1" spans="1:183" ht="16.5" customHeight="1">
      <c r="A1" s="96" t="s">
        <v>32</v>
      </c>
      <c r="B1" s="59"/>
      <c r="C1" s="60"/>
      <c r="D1" s="60"/>
      <c r="E1" s="61"/>
      <c r="F1" s="61"/>
      <c r="G1" s="61"/>
      <c r="H1" s="61"/>
      <c r="I1" s="61"/>
      <c r="J1" s="61"/>
      <c r="K1" s="61"/>
    </row>
    <row r="2" spans="1:183" ht="16.5" customHeight="1">
      <c r="A2" s="63" t="s">
        <v>201</v>
      </c>
      <c r="B2" s="64"/>
      <c r="C2" s="65"/>
      <c r="D2" s="65"/>
      <c r="E2" s="67"/>
      <c r="F2" s="67"/>
      <c r="G2" s="67"/>
      <c r="H2" s="67"/>
      <c r="I2" s="97"/>
      <c r="J2" s="97"/>
      <c r="K2" s="97"/>
    </row>
    <row r="3" spans="1:183" ht="16.5" customHeight="1">
      <c r="A3" s="68" t="str">
        <f>'5(3M)'!A3</f>
        <v>For the three-month period ended 30 June 2021</v>
      </c>
      <c r="B3" s="68"/>
      <c r="C3" s="69"/>
      <c r="D3" s="69"/>
      <c r="E3" s="71"/>
      <c r="F3" s="71"/>
      <c r="G3" s="71"/>
      <c r="H3" s="71"/>
      <c r="I3" s="71"/>
      <c r="J3" s="71"/>
      <c r="K3" s="71"/>
    </row>
    <row r="4" spans="1:183" ht="16.5" customHeight="1">
      <c r="A4" s="64"/>
      <c r="B4" s="64"/>
      <c r="C4" s="65"/>
      <c r="D4" s="65"/>
      <c r="E4" s="98"/>
      <c r="F4" s="98"/>
      <c r="G4" s="98"/>
      <c r="H4" s="98"/>
      <c r="I4" s="98"/>
      <c r="J4" s="98"/>
      <c r="K4" s="98"/>
    </row>
    <row r="5" spans="1:183" ht="16.5" customHeight="1">
      <c r="A5" s="64"/>
      <c r="B5" s="64"/>
      <c r="C5" s="65"/>
      <c r="D5" s="65"/>
      <c r="E5" s="67"/>
      <c r="F5" s="67"/>
      <c r="G5" s="67"/>
      <c r="H5" s="67"/>
      <c r="I5" s="67"/>
      <c r="J5" s="67"/>
      <c r="K5" s="67"/>
    </row>
    <row r="6" spans="1:183" ht="16.5" customHeight="1">
      <c r="A6" s="64"/>
      <c r="B6" s="64"/>
      <c r="C6" s="65"/>
      <c r="D6" s="65"/>
      <c r="E6" s="327" t="s">
        <v>18</v>
      </c>
      <c r="F6" s="327"/>
      <c r="G6" s="327" t="s">
        <v>18</v>
      </c>
      <c r="H6" s="327"/>
      <c r="I6" s="327"/>
      <c r="J6" s="327"/>
      <c r="K6" s="327"/>
    </row>
    <row r="7" spans="1:183" ht="16.5" customHeight="1">
      <c r="A7" s="64"/>
      <c r="B7" s="64"/>
      <c r="C7" s="65"/>
      <c r="D7" s="65"/>
      <c r="E7" s="328" t="s">
        <v>109</v>
      </c>
      <c r="F7" s="329"/>
      <c r="G7" s="329" t="s">
        <v>109</v>
      </c>
      <c r="H7" s="72"/>
      <c r="I7" s="328" t="s">
        <v>110</v>
      </c>
      <c r="J7" s="329"/>
      <c r="K7" s="329" t="s">
        <v>110</v>
      </c>
    </row>
    <row r="8" spans="1:183" ht="16.5" customHeight="1">
      <c r="A8" s="29"/>
      <c r="B8" s="64"/>
      <c r="C8" s="65"/>
      <c r="D8" s="65"/>
      <c r="E8" s="330" t="s">
        <v>108</v>
      </c>
      <c r="F8" s="330"/>
      <c r="G8" s="330" t="s">
        <v>108</v>
      </c>
      <c r="H8" s="72"/>
      <c r="I8" s="330" t="s">
        <v>108</v>
      </c>
      <c r="J8" s="330"/>
      <c r="K8" s="330" t="s">
        <v>108</v>
      </c>
    </row>
    <row r="9" spans="1:183" ht="16.5" customHeight="1">
      <c r="E9" s="76" t="s">
        <v>204</v>
      </c>
      <c r="G9" s="76" t="s">
        <v>204</v>
      </c>
      <c r="I9" s="76" t="s">
        <v>204</v>
      </c>
      <c r="K9" s="76" t="s">
        <v>204</v>
      </c>
    </row>
    <row r="10" spans="1:183" ht="16.5" customHeight="1">
      <c r="A10" s="29"/>
      <c r="B10" s="64"/>
      <c r="C10" s="224"/>
      <c r="D10" s="65"/>
      <c r="E10" s="79" t="s">
        <v>175</v>
      </c>
      <c r="F10" s="76"/>
      <c r="G10" s="79" t="s">
        <v>124</v>
      </c>
      <c r="H10" s="76"/>
      <c r="I10" s="79" t="s">
        <v>175</v>
      </c>
      <c r="J10" s="76"/>
      <c r="K10" s="79" t="s">
        <v>124</v>
      </c>
    </row>
    <row r="11" spans="1:183" ht="16.5" customHeight="1">
      <c r="A11" s="29"/>
      <c r="B11" s="64"/>
      <c r="C11" s="65"/>
      <c r="D11" s="65"/>
      <c r="E11" s="251"/>
      <c r="F11" s="76"/>
      <c r="G11" s="76"/>
      <c r="H11" s="76"/>
      <c r="I11" s="251"/>
      <c r="J11" s="76"/>
      <c r="K11" s="76"/>
    </row>
    <row r="12" spans="1:183" ht="16.5" customHeight="1">
      <c r="A12" s="63" t="s">
        <v>188</v>
      </c>
      <c r="B12" s="99"/>
      <c r="E12" s="252"/>
      <c r="F12" s="100"/>
      <c r="G12" s="100"/>
      <c r="H12" s="100"/>
      <c r="I12" s="252"/>
      <c r="J12" s="100"/>
      <c r="K12" s="100"/>
    </row>
    <row r="13" spans="1:183" ht="16.5" customHeight="1">
      <c r="A13" s="101"/>
      <c r="B13" s="99"/>
      <c r="E13" s="252"/>
      <c r="F13" s="100"/>
      <c r="G13" s="100"/>
      <c r="H13" s="100"/>
      <c r="I13" s="252"/>
      <c r="J13" s="100"/>
      <c r="K13" s="100"/>
    </row>
    <row r="14" spans="1:183" ht="16.5" customHeight="1">
      <c r="A14" s="29" t="s">
        <v>244</v>
      </c>
      <c r="B14" s="102"/>
      <c r="E14" s="253"/>
      <c r="F14" s="103"/>
      <c r="G14" s="103"/>
      <c r="H14" s="104"/>
      <c r="I14" s="255"/>
      <c r="J14" s="105"/>
      <c r="K14" s="105"/>
    </row>
    <row r="15" spans="1:183" ht="16.5" customHeight="1">
      <c r="B15" s="29" t="s">
        <v>245</v>
      </c>
      <c r="E15" s="253"/>
      <c r="F15" s="103"/>
      <c r="G15" s="103"/>
      <c r="H15" s="104"/>
      <c r="I15" s="255"/>
      <c r="J15" s="105"/>
      <c r="K15" s="105"/>
    </row>
    <row r="16" spans="1:183" s="106" customFormat="1" ht="16.5" customHeight="1">
      <c r="A16" s="34"/>
      <c r="B16" s="34" t="s">
        <v>226</v>
      </c>
      <c r="C16" s="73"/>
      <c r="D16" s="73"/>
      <c r="E16" s="253"/>
      <c r="F16" s="103"/>
      <c r="G16" s="103"/>
      <c r="H16" s="104"/>
      <c r="I16" s="255"/>
      <c r="J16" s="105"/>
      <c r="K16" s="105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</row>
    <row r="17" spans="1:183" s="106" customFormat="1" ht="16.5" customHeight="1">
      <c r="A17" s="34"/>
      <c r="B17" s="107" t="s">
        <v>199</v>
      </c>
      <c r="C17" s="73"/>
      <c r="D17" s="73"/>
      <c r="E17" s="253"/>
      <c r="F17" s="103"/>
      <c r="G17" s="103"/>
      <c r="H17" s="104"/>
      <c r="I17" s="255"/>
      <c r="J17" s="105"/>
      <c r="K17" s="105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</row>
    <row r="18" spans="1:183" s="106" customFormat="1" ht="16.5" customHeight="1">
      <c r="A18" s="34"/>
      <c r="B18" s="106" t="s">
        <v>200</v>
      </c>
      <c r="C18" s="73"/>
      <c r="D18" s="73"/>
      <c r="E18" s="254">
        <v>216</v>
      </c>
      <c r="F18" s="104"/>
      <c r="G18" s="108">
        <v>-490</v>
      </c>
      <c r="H18" s="105"/>
      <c r="I18" s="254">
        <v>0</v>
      </c>
      <c r="J18" s="105"/>
      <c r="K18" s="108">
        <v>0</v>
      </c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</row>
    <row r="19" spans="1:183" s="106" customFormat="1" ht="16.5" customHeight="1">
      <c r="A19" s="34"/>
      <c r="B19" s="102"/>
      <c r="C19" s="73"/>
      <c r="D19" s="73"/>
      <c r="E19" s="255"/>
      <c r="F19" s="104"/>
      <c r="G19" s="105"/>
      <c r="H19" s="105"/>
      <c r="I19" s="255"/>
      <c r="J19" s="105"/>
      <c r="K19" s="105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</row>
    <row r="20" spans="1:183" s="106" customFormat="1" ht="16.5" customHeight="1">
      <c r="A20" s="109" t="s">
        <v>227</v>
      </c>
      <c r="B20" s="109"/>
      <c r="C20" s="73"/>
      <c r="D20" s="73"/>
      <c r="E20" s="253"/>
      <c r="F20" s="103"/>
      <c r="G20" s="103"/>
      <c r="H20" s="103"/>
      <c r="I20" s="253"/>
      <c r="J20" s="103"/>
      <c r="K20" s="103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</row>
    <row r="21" spans="1:183" s="106" customFormat="1" ht="16.5" customHeight="1">
      <c r="A21" s="34"/>
      <c r="B21" s="111" t="s">
        <v>147</v>
      </c>
      <c r="C21" s="73"/>
      <c r="D21" s="73"/>
      <c r="E21" s="254">
        <f>SUM(E18:E20)</f>
        <v>216</v>
      </c>
      <c r="F21" s="104"/>
      <c r="G21" s="108">
        <f>SUM(G18:G20)</f>
        <v>-490</v>
      </c>
      <c r="H21" s="105"/>
      <c r="I21" s="254">
        <f>SUM(I18:I20)</f>
        <v>0</v>
      </c>
      <c r="J21" s="105"/>
      <c r="K21" s="108">
        <f>SUM(K18:K20)</f>
        <v>0</v>
      </c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</row>
    <row r="22" spans="1:183" s="110" customFormat="1" ht="16.5" customHeight="1">
      <c r="B22" s="29"/>
      <c r="C22" s="73"/>
      <c r="D22" s="73"/>
      <c r="E22" s="256"/>
      <c r="F22" s="112"/>
      <c r="G22" s="112"/>
      <c r="H22" s="112"/>
      <c r="I22" s="256"/>
      <c r="J22" s="112"/>
      <c r="K22" s="112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</row>
    <row r="23" spans="1:183" s="110" customFormat="1" ht="16.5" customHeight="1">
      <c r="A23" s="63" t="s">
        <v>228</v>
      </c>
      <c r="B23" s="29"/>
      <c r="C23" s="73"/>
      <c r="D23" s="73"/>
      <c r="E23" s="256"/>
      <c r="F23" s="112"/>
      <c r="G23" s="112"/>
      <c r="H23" s="112"/>
      <c r="I23" s="256"/>
      <c r="J23" s="112"/>
      <c r="K23" s="112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</row>
    <row r="24" spans="1:183" s="110" customFormat="1" ht="16.5" customHeight="1" thickBot="1">
      <c r="B24" s="63" t="s">
        <v>229</v>
      </c>
      <c r="C24" s="73"/>
      <c r="D24" s="73"/>
      <c r="E24" s="257">
        <f>SUM('5(3M)'!E44,E21)</f>
        <v>-5513</v>
      </c>
      <c r="F24" s="114"/>
      <c r="G24" s="113">
        <f>SUM(G30,G21)</f>
        <v>-65905</v>
      </c>
      <c r="H24" s="114"/>
      <c r="I24" s="257">
        <f>SUM('5(3M)'!I44,I21)</f>
        <v>78</v>
      </c>
      <c r="J24" s="114"/>
      <c r="K24" s="113">
        <f>SUM(K30,K21)</f>
        <v>1523</v>
      </c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</row>
    <row r="25" spans="1:183" s="110" customFormat="1" ht="16.5" customHeight="1" thickTop="1">
      <c r="A25" s="63"/>
      <c r="B25" s="63"/>
      <c r="C25" s="73"/>
      <c r="D25" s="73"/>
      <c r="E25" s="258"/>
      <c r="F25" s="114"/>
      <c r="G25" s="114"/>
      <c r="H25" s="114"/>
      <c r="I25" s="258"/>
      <c r="J25" s="114"/>
      <c r="K25" s="11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</row>
    <row r="26" spans="1:183" ht="16.5" customHeight="1">
      <c r="A26" s="64" t="s">
        <v>230</v>
      </c>
      <c r="B26" s="64"/>
      <c r="E26" s="246"/>
      <c r="F26" s="77"/>
      <c r="G26" s="80"/>
      <c r="H26" s="77"/>
      <c r="I26" s="244"/>
      <c r="J26" s="77"/>
      <c r="K26" s="77"/>
    </row>
    <row r="27" spans="1:183" ht="16.5" customHeight="1">
      <c r="A27" s="88" t="s">
        <v>186</v>
      </c>
      <c r="B27" s="64"/>
      <c r="E27" s="259">
        <v>-5729</v>
      </c>
      <c r="F27" s="90"/>
      <c r="G27" s="89">
        <v>-65415</v>
      </c>
      <c r="H27" s="90"/>
      <c r="I27" s="262">
        <v>78</v>
      </c>
      <c r="J27" s="90"/>
      <c r="K27" s="90">
        <v>1523</v>
      </c>
    </row>
    <row r="28" spans="1:183" ht="16.5" customHeight="1">
      <c r="A28" s="74" t="s">
        <v>105</v>
      </c>
      <c r="E28" s="260">
        <v>0</v>
      </c>
      <c r="F28" s="92"/>
      <c r="G28" s="91">
        <v>0</v>
      </c>
      <c r="H28" s="90"/>
      <c r="I28" s="263">
        <v>0</v>
      </c>
      <c r="J28" s="92"/>
      <c r="K28" s="93">
        <v>0</v>
      </c>
    </row>
    <row r="29" spans="1:183" ht="16.5" customHeight="1">
      <c r="A29" s="74"/>
      <c r="E29" s="244"/>
      <c r="F29" s="77"/>
      <c r="G29" s="77"/>
      <c r="H29" s="77"/>
      <c r="I29" s="244"/>
      <c r="J29" s="77"/>
      <c r="K29" s="77"/>
    </row>
    <row r="30" spans="1:183" ht="16.5" customHeight="1" thickBot="1">
      <c r="A30" s="64"/>
      <c r="E30" s="261">
        <f>SUM(E27:E28)</f>
        <v>-5729</v>
      </c>
      <c r="F30" s="77"/>
      <c r="G30" s="87">
        <f>SUM(G27:G28)</f>
        <v>-65415</v>
      </c>
      <c r="H30" s="77"/>
      <c r="I30" s="261">
        <f>SUM(I27:I28)</f>
        <v>78</v>
      </c>
      <c r="J30" s="77"/>
      <c r="K30" s="87">
        <f>SUM(K27:K28)</f>
        <v>1523</v>
      </c>
    </row>
    <row r="31" spans="1:183" ht="16.5" customHeight="1" thickTop="1">
      <c r="A31" s="64"/>
      <c r="E31" s="244"/>
      <c r="F31" s="83"/>
      <c r="G31" s="77"/>
      <c r="H31" s="77"/>
      <c r="I31" s="244"/>
      <c r="J31" s="77"/>
      <c r="K31" s="77"/>
    </row>
    <row r="32" spans="1:183" ht="16.5" customHeight="1">
      <c r="A32" s="111" t="s">
        <v>231</v>
      </c>
      <c r="B32" s="64"/>
      <c r="E32" s="244"/>
      <c r="F32" s="77"/>
      <c r="G32" s="77"/>
      <c r="H32" s="77"/>
      <c r="I32" s="244"/>
      <c r="J32" s="77"/>
      <c r="K32" s="77"/>
    </row>
    <row r="33" spans="1:11" ht="16.5" customHeight="1">
      <c r="A33" s="74" t="s">
        <v>104</v>
      </c>
      <c r="B33" s="64"/>
      <c r="E33" s="246">
        <f>E24</f>
        <v>-5513</v>
      </c>
      <c r="F33" s="83"/>
      <c r="G33" s="80">
        <v>-65905</v>
      </c>
      <c r="H33" s="80"/>
      <c r="I33" s="246">
        <v>78</v>
      </c>
      <c r="J33" s="80"/>
      <c r="K33" s="80">
        <v>1523</v>
      </c>
    </row>
    <row r="34" spans="1:11" ht="16.5" customHeight="1">
      <c r="A34" s="74" t="s">
        <v>105</v>
      </c>
      <c r="E34" s="248">
        <v>0</v>
      </c>
      <c r="F34" s="77"/>
      <c r="G34" s="82">
        <v>0</v>
      </c>
      <c r="H34" s="77"/>
      <c r="I34" s="248">
        <v>0</v>
      </c>
      <c r="J34" s="77"/>
      <c r="K34" s="82">
        <v>0</v>
      </c>
    </row>
    <row r="35" spans="1:11" ht="16.5" customHeight="1">
      <c r="A35" s="74"/>
      <c r="E35" s="244"/>
      <c r="F35" s="83"/>
      <c r="G35" s="77"/>
      <c r="H35" s="77"/>
      <c r="I35" s="244"/>
      <c r="J35" s="83"/>
      <c r="K35" s="77"/>
    </row>
    <row r="36" spans="1:11" ht="16.5" customHeight="1" thickBot="1">
      <c r="A36" s="74"/>
      <c r="E36" s="261">
        <f>SUM(E33:E34)</f>
        <v>-5513</v>
      </c>
      <c r="F36" s="77"/>
      <c r="G36" s="87">
        <f>SUM(G33:G34)</f>
        <v>-65905</v>
      </c>
      <c r="H36" s="77"/>
      <c r="I36" s="261">
        <f>SUM(I33:I34)</f>
        <v>78</v>
      </c>
      <c r="J36" s="77"/>
      <c r="K36" s="87">
        <f>SUM(K33:K34)</f>
        <v>1523</v>
      </c>
    </row>
    <row r="37" spans="1:11" ht="16.5" customHeight="1" thickTop="1">
      <c r="A37" s="74"/>
      <c r="E37" s="77"/>
      <c r="F37" s="77"/>
      <c r="G37" s="77"/>
      <c r="H37" s="77"/>
      <c r="I37" s="77"/>
      <c r="J37" s="77"/>
      <c r="K37" s="77"/>
    </row>
    <row r="38" spans="1:11" ht="16.5" customHeight="1">
      <c r="A38" s="74"/>
      <c r="E38" s="77"/>
      <c r="F38" s="77"/>
      <c r="G38" s="77"/>
      <c r="H38" s="77"/>
      <c r="I38" s="77"/>
      <c r="J38" s="77"/>
      <c r="K38" s="77"/>
    </row>
    <row r="39" spans="1:11" ht="16.5" customHeight="1">
      <c r="A39" s="64"/>
      <c r="B39" s="64"/>
      <c r="E39" s="225" t="s">
        <v>34</v>
      </c>
      <c r="F39" s="77"/>
      <c r="G39" s="225" t="s">
        <v>34</v>
      </c>
      <c r="H39" s="77"/>
      <c r="I39" s="225" t="s">
        <v>34</v>
      </c>
      <c r="J39" s="77"/>
      <c r="K39" s="225" t="s">
        <v>34</v>
      </c>
    </row>
    <row r="40" spans="1:11" ht="16.5" customHeight="1">
      <c r="A40" s="29"/>
      <c r="E40" s="244"/>
      <c r="F40" s="77"/>
      <c r="G40" s="77"/>
      <c r="H40" s="77"/>
      <c r="I40" s="244"/>
      <c r="J40" s="77"/>
      <c r="K40" s="77"/>
    </row>
    <row r="41" spans="1:11" ht="16.5" customHeight="1">
      <c r="A41" s="29" t="s">
        <v>233</v>
      </c>
      <c r="B41" s="64"/>
      <c r="E41" s="244"/>
      <c r="F41" s="77"/>
      <c r="G41" s="77"/>
      <c r="H41" s="77"/>
      <c r="I41" s="244"/>
      <c r="J41" s="77"/>
      <c r="K41" s="77"/>
    </row>
    <row r="42" spans="1:11" ht="16.5" customHeight="1">
      <c r="A42" s="29"/>
      <c r="E42" s="244"/>
      <c r="F42" s="77"/>
      <c r="G42" s="77"/>
      <c r="H42" s="77"/>
      <c r="I42" s="244"/>
      <c r="J42" s="77"/>
      <c r="K42" s="77"/>
    </row>
    <row r="43" spans="1:11" ht="16.5" customHeight="1">
      <c r="A43" s="34" t="s">
        <v>234</v>
      </c>
      <c r="E43" s="303" t="s">
        <v>222</v>
      </c>
      <c r="F43" s="95"/>
      <c r="G43" s="94">
        <v>-0.05</v>
      </c>
      <c r="H43" s="95"/>
      <c r="I43" s="303" t="s">
        <v>221</v>
      </c>
      <c r="J43" s="95"/>
      <c r="K43" s="304" t="s">
        <v>221</v>
      </c>
    </row>
    <row r="44" spans="1:11" ht="16.5" customHeight="1">
      <c r="A44" s="34" t="s">
        <v>235</v>
      </c>
      <c r="E44" s="303" t="s">
        <v>222</v>
      </c>
      <c r="F44" s="95"/>
      <c r="G44" s="94">
        <v>-0.05</v>
      </c>
      <c r="H44" s="95"/>
      <c r="I44" s="303" t="s">
        <v>221</v>
      </c>
      <c r="J44" s="95"/>
      <c r="K44" s="304" t="s">
        <v>221</v>
      </c>
    </row>
    <row r="45" spans="1:11" ht="16.5" customHeight="1">
      <c r="E45" s="115"/>
      <c r="F45" s="115"/>
      <c r="G45" s="115"/>
      <c r="H45" s="115"/>
      <c r="I45" s="115"/>
      <c r="J45" s="115"/>
      <c r="K45" s="115"/>
    </row>
    <row r="46" spans="1:11" ht="16.5" customHeight="1">
      <c r="E46" s="115"/>
      <c r="F46" s="115"/>
      <c r="G46" s="115"/>
      <c r="H46" s="115"/>
      <c r="I46" s="115"/>
      <c r="J46" s="115"/>
      <c r="K46" s="115"/>
    </row>
    <row r="47" spans="1:11" ht="16.5" customHeight="1">
      <c r="E47" s="115"/>
      <c r="F47" s="115"/>
      <c r="G47" s="115"/>
      <c r="H47" s="115"/>
      <c r="I47" s="115"/>
      <c r="J47" s="115"/>
      <c r="K47" s="115"/>
    </row>
    <row r="48" spans="1:11" ht="16.5" customHeight="1">
      <c r="E48" s="115"/>
      <c r="F48" s="115"/>
      <c r="G48" s="115"/>
      <c r="H48" s="115"/>
      <c r="I48" s="115"/>
      <c r="J48" s="115"/>
      <c r="K48" s="115"/>
    </row>
    <row r="49" spans="1:11" ht="21.9" customHeight="1">
      <c r="A49" s="326" t="s">
        <v>123</v>
      </c>
      <c r="B49" s="326"/>
      <c r="C49" s="326"/>
      <c r="D49" s="326"/>
      <c r="E49" s="326"/>
      <c r="F49" s="326"/>
      <c r="G49" s="326"/>
      <c r="H49" s="326"/>
      <c r="I49" s="326"/>
      <c r="J49" s="326"/>
      <c r="K49" s="326"/>
    </row>
  </sheetData>
  <mergeCells count="6">
    <mergeCell ref="A49:K49"/>
    <mergeCell ref="E6:K6"/>
    <mergeCell ref="E7:G7"/>
    <mergeCell ref="I7:K7"/>
    <mergeCell ref="E8:G8"/>
    <mergeCell ref="I8:K8"/>
  </mergeCells>
  <pageMargins left="0.78740157480314965" right="0.51181102362204722" top="0.51181102362204722" bottom="0.59055118110236227" header="0.47244094488188981" footer="0.39370078740157483"/>
  <pageSetup paperSize="9" scale="96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</sheetPr>
  <dimension ref="A1:GO49"/>
  <sheetViews>
    <sheetView showGridLines="0" showZeros="0" topLeftCell="A19" zoomScale="85" zoomScaleNormal="85" zoomScaleSheetLayoutView="110" workbookViewId="0">
      <selection activeCell="C10" sqref="C10"/>
    </sheetView>
  </sheetViews>
  <sheetFormatPr defaultColWidth="9.125" defaultRowHeight="16.5" customHeight="1"/>
  <cols>
    <col min="1" max="1" width="1.75" style="34" customWidth="1"/>
    <col min="2" max="2" width="37.375" style="74" customWidth="1"/>
    <col min="3" max="3" width="5.25" style="73" customWidth="1"/>
    <col min="4" max="4" width="0.75" style="34" customWidth="1"/>
    <col min="5" max="5" width="12.75" style="78" customWidth="1"/>
    <col min="6" max="6" width="0.75" style="77" customWidth="1"/>
    <col min="7" max="7" width="12.75" style="78" customWidth="1"/>
    <col min="8" max="8" width="0.75" style="78" customWidth="1"/>
    <col min="9" max="9" width="12.75" style="78" customWidth="1"/>
    <col min="10" max="10" width="0.75" style="78" customWidth="1"/>
    <col min="11" max="11" width="12.75" style="78" customWidth="1"/>
    <col min="12" max="16384" width="9.125" style="34"/>
  </cols>
  <sheetData>
    <row r="1" spans="1:197" s="62" customFormat="1" ht="16.5" customHeight="1">
      <c r="A1" s="29" t="s">
        <v>32</v>
      </c>
      <c r="B1" s="59"/>
      <c r="C1" s="60"/>
      <c r="D1" s="59"/>
      <c r="E1" s="61"/>
      <c r="F1" s="61"/>
      <c r="G1" s="61"/>
      <c r="H1" s="61"/>
      <c r="I1" s="61"/>
      <c r="J1" s="61"/>
      <c r="K1" s="61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34"/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34"/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</row>
    <row r="2" spans="1:197" s="62" customFormat="1" ht="16.5" customHeight="1">
      <c r="A2" s="63" t="s">
        <v>79</v>
      </c>
      <c r="B2" s="64"/>
      <c r="C2" s="65"/>
      <c r="D2" s="66"/>
      <c r="E2" s="67"/>
      <c r="F2" s="67"/>
      <c r="G2" s="67"/>
      <c r="H2" s="67"/>
      <c r="I2" s="67"/>
      <c r="J2" s="67"/>
      <c r="K2" s="67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</row>
    <row r="3" spans="1:197" s="62" customFormat="1" ht="16.5" customHeight="1">
      <c r="A3" s="68" t="s">
        <v>210</v>
      </c>
      <c r="B3" s="68"/>
      <c r="C3" s="69"/>
      <c r="D3" s="70"/>
      <c r="E3" s="284"/>
      <c r="F3" s="284"/>
      <c r="G3" s="284"/>
      <c r="H3" s="284"/>
      <c r="I3" s="284"/>
      <c r="J3" s="284"/>
      <c r="K3" s="28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</row>
    <row r="4" spans="1:197" s="62" customFormat="1" ht="16.5" customHeight="1">
      <c r="A4" s="64"/>
      <c r="B4" s="64"/>
      <c r="C4" s="65"/>
      <c r="D4" s="66"/>
      <c r="E4" s="67"/>
      <c r="F4" s="67"/>
      <c r="G4" s="67"/>
      <c r="H4" s="67"/>
      <c r="I4" s="67"/>
      <c r="J4" s="67"/>
      <c r="K4" s="67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</row>
    <row r="5" spans="1:197" s="62" customFormat="1" ht="16.5" customHeight="1">
      <c r="A5" s="64"/>
      <c r="B5" s="64"/>
      <c r="C5" s="65"/>
      <c r="D5" s="66"/>
      <c r="E5" s="67"/>
      <c r="F5" s="67"/>
      <c r="G5" s="67"/>
      <c r="H5" s="67"/>
      <c r="I5" s="67"/>
      <c r="J5" s="67"/>
      <c r="K5" s="67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  <c r="EI5" s="34"/>
      <c r="EJ5" s="34"/>
      <c r="EK5" s="34"/>
      <c r="EL5" s="34"/>
      <c r="EM5" s="34"/>
      <c r="EN5" s="34"/>
      <c r="EO5" s="34"/>
      <c r="EP5" s="34"/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4"/>
      <c r="FF5" s="34"/>
      <c r="FG5" s="34"/>
      <c r="FH5" s="34"/>
      <c r="FI5" s="34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</row>
    <row r="6" spans="1:197" s="62" customFormat="1" ht="16.5" customHeight="1">
      <c r="A6" s="64"/>
      <c r="B6" s="64"/>
      <c r="C6" s="65"/>
      <c r="D6" s="66"/>
      <c r="E6" s="327" t="s">
        <v>18</v>
      </c>
      <c r="F6" s="327"/>
      <c r="G6" s="327"/>
      <c r="H6" s="327"/>
      <c r="I6" s="327"/>
      <c r="J6" s="327"/>
      <c r="K6" s="327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4"/>
      <c r="EL6" s="34"/>
      <c r="EM6" s="34"/>
      <c r="EN6" s="34"/>
      <c r="EO6" s="34"/>
      <c r="EP6" s="34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34"/>
      <c r="FF6" s="34"/>
      <c r="FG6" s="34"/>
      <c r="FH6" s="34"/>
      <c r="FI6" s="34"/>
      <c r="FJ6" s="34"/>
      <c r="FK6" s="34"/>
      <c r="FL6" s="34"/>
      <c r="FM6" s="34"/>
      <c r="FN6" s="34"/>
      <c r="FO6" s="34"/>
      <c r="FP6" s="34"/>
      <c r="FQ6" s="34"/>
      <c r="FR6" s="34"/>
      <c r="FS6" s="34"/>
      <c r="FT6" s="34"/>
      <c r="FU6" s="34"/>
      <c r="FV6" s="34"/>
      <c r="FW6" s="34"/>
      <c r="FX6" s="34"/>
      <c r="FY6" s="34"/>
      <c r="FZ6" s="34"/>
      <c r="GA6" s="34"/>
      <c r="GB6" s="34"/>
      <c r="GC6" s="34"/>
      <c r="GD6" s="34"/>
      <c r="GE6" s="34"/>
      <c r="GF6" s="34"/>
      <c r="GG6" s="34"/>
      <c r="GH6" s="34"/>
      <c r="GI6" s="34"/>
      <c r="GJ6" s="34"/>
      <c r="GK6" s="34"/>
      <c r="GL6" s="34"/>
      <c r="GM6" s="34"/>
      <c r="GN6" s="34"/>
      <c r="GO6" s="34"/>
    </row>
    <row r="7" spans="1:197" s="62" customFormat="1" ht="16.5" customHeight="1">
      <c r="A7" s="64"/>
      <c r="B7" s="64"/>
      <c r="C7" s="65"/>
      <c r="D7" s="66"/>
      <c r="E7" s="328" t="s">
        <v>109</v>
      </c>
      <c r="F7" s="329"/>
      <c r="G7" s="329"/>
      <c r="H7" s="285"/>
      <c r="I7" s="328" t="s">
        <v>110</v>
      </c>
      <c r="J7" s="329"/>
      <c r="K7" s="329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</row>
    <row r="8" spans="1:197" s="62" customFormat="1" ht="16.5" customHeight="1">
      <c r="A8" s="29"/>
      <c r="B8" s="64"/>
      <c r="C8" s="73"/>
      <c r="D8" s="65"/>
      <c r="E8" s="330" t="s">
        <v>108</v>
      </c>
      <c r="F8" s="330"/>
      <c r="G8" s="330"/>
      <c r="H8" s="285"/>
      <c r="I8" s="330" t="s">
        <v>108</v>
      </c>
      <c r="J8" s="330"/>
      <c r="K8" s="330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</row>
    <row r="9" spans="1:197" s="62" customFormat="1" ht="16.5" customHeight="1">
      <c r="A9" s="34"/>
      <c r="B9" s="74"/>
      <c r="C9" s="34"/>
      <c r="D9" s="75"/>
      <c r="E9" s="76" t="s">
        <v>204</v>
      </c>
      <c r="F9" s="77"/>
      <c r="G9" s="76" t="s">
        <v>204</v>
      </c>
      <c r="H9" s="78"/>
      <c r="I9" s="76" t="s">
        <v>204</v>
      </c>
      <c r="J9" s="77"/>
      <c r="K9" s="76" t="s">
        <v>204</v>
      </c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</row>
    <row r="10" spans="1:197" s="62" customFormat="1" ht="16.5" customHeight="1">
      <c r="A10" s="29"/>
      <c r="B10" s="64"/>
      <c r="C10" s="69" t="s">
        <v>0</v>
      </c>
      <c r="D10" s="65"/>
      <c r="E10" s="79" t="s">
        <v>175</v>
      </c>
      <c r="F10" s="76"/>
      <c r="G10" s="79" t="s">
        <v>124</v>
      </c>
      <c r="H10" s="76"/>
      <c r="I10" s="79" t="s">
        <v>175</v>
      </c>
      <c r="J10" s="76"/>
      <c r="K10" s="79" t="s">
        <v>124</v>
      </c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</row>
    <row r="11" spans="1:197" s="62" customFormat="1" ht="16.5" customHeight="1">
      <c r="A11" s="29"/>
      <c r="B11" s="64"/>
      <c r="C11" s="224"/>
      <c r="D11" s="65"/>
      <c r="E11" s="251"/>
      <c r="F11" s="76"/>
      <c r="G11" s="76"/>
      <c r="H11" s="76"/>
      <c r="I11" s="251"/>
      <c r="J11" s="76"/>
      <c r="K11" s="76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</row>
    <row r="12" spans="1:197" s="62" customFormat="1" ht="16.5" customHeight="1">
      <c r="A12" s="64" t="s">
        <v>16</v>
      </c>
      <c r="B12" s="74"/>
      <c r="C12" s="73"/>
      <c r="D12" s="73"/>
      <c r="E12" s="244"/>
      <c r="F12" s="77"/>
      <c r="G12" s="77"/>
      <c r="H12" s="77"/>
      <c r="I12" s="244"/>
      <c r="J12" s="77"/>
      <c r="K12" s="77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</row>
    <row r="13" spans="1:197" s="62" customFormat="1" ht="16.5" customHeight="1">
      <c r="A13" s="64"/>
      <c r="B13" s="74"/>
      <c r="C13" s="73"/>
      <c r="D13" s="73"/>
      <c r="E13" s="244"/>
      <c r="F13" s="77"/>
      <c r="G13" s="77"/>
      <c r="H13" s="77"/>
      <c r="I13" s="244"/>
      <c r="J13" s="77"/>
      <c r="K13" s="77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</row>
    <row r="14" spans="1:197" s="62" customFormat="1" ht="16.5" customHeight="1">
      <c r="A14" s="74" t="s">
        <v>72</v>
      </c>
      <c r="B14" s="74"/>
      <c r="C14" s="223" t="s">
        <v>241</v>
      </c>
      <c r="D14" s="73"/>
      <c r="E14" s="244">
        <v>678</v>
      </c>
      <c r="F14" s="80"/>
      <c r="G14" s="77">
        <v>744</v>
      </c>
      <c r="H14" s="80"/>
      <c r="I14" s="244">
        <v>6940</v>
      </c>
      <c r="J14" s="80"/>
      <c r="K14" s="77">
        <v>7020</v>
      </c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</row>
    <row r="15" spans="1:197" s="62" customFormat="1" ht="16.5" customHeight="1">
      <c r="A15" s="74" t="s">
        <v>60</v>
      </c>
      <c r="B15" s="74"/>
      <c r="C15" s="73"/>
      <c r="D15" s="73"/>
      <c r="E15" s="245"/>
      <c r="F15" s="77"/>
      <c r="G15" s="78"/>
      <c r="H15" s="78"/>
      <c r="I15" s="245"/>
      <c r="J15" s="78"/>
      <c r="K15" s="78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</row>
    <row r="16" spans="1:197" s="62" customFormat="1" ht="16.5" customHeight="1">
      <c r="A16" s="74"/>
      <c r="B16" s="74" t="s">
        <v>61</v>
      </c>
      <c r="C16" s="73"/>
      <c r="D16" s="73"/>
      <c r="E16" s="246">
        <v>62319</v>
      </c>
      <c r="F16" s="80"/>
      <c r="G16" s="80">
        <v>62551</v>
      </c>
      <c r="H16" s="80"/>
      <c r="I16" s="244">
        <v>0</v>
      </c>
      <c r="J16" s="80"/>
      <c r="K16" s="77">
        <v>0</v>
      </c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</row>
    <row r="17" spans="1:197" s="62" customFormat="1" ht="16.5" customHeight="1">
      <c r="A17" s="74" t="s">
        <v>114</v>
      </c>
      <c r="B17" s="74"/>
      <c r="C17" s="73"/>
      <c r="D17" s="73"/>
      <c r="E17" s="246">
        <v>0</v>
      </c>
      <c r="F17" s="80"/>
      <c r="G17" s="80">
        <v>221</v>
      </c>
      <c r="H17" s="80"/>
      <c r="I17" s="244">
        <v>0</v>
      </c>
      <c r="J17" s="80"/>
      <c r="K17" s="77">
        <v>0</v>
      </c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</row>
    <row r="18" spans="1:197" s="62" customFormat="1" ht="16.5" customHeight="1">
      <c r="A18" s="74" t="s">
        <v>33</v>
      </c>
      <c r="B18" s="74"/>
      <c r="C18" s="73"/>
      <c r="D18" s="73"/>
      <c r="E18" s="247">
        <v>1609</v>
      </c>
      <c r="F18" s="80"/>
      <c r="G18" s="81">
        <v>4187</v>
      </c>
      <c r="H18" s="80"/>
      <c r="I18" s="248">
        <v>0</v>
      </c>
      <c r="J18" s="80"/>
      <c r="K18" s="82">
        <v>176</v>
      </c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</row>
    <row r="19" spans="1:197" s="62" customFormat="1" ht="16.5" customHeight="1">
      <c r="A19" s="74"/>
      <c r="B19" s="34"/>
      <c r="C19" s="73"/>
      <c r="D19" s="73"/>
      <c r="E19" s="246"/>
      <c r="F19" s="83"/>
      <c r="G19" s="80"/>
      <c r="H19" s="83"/>
      <c r="I19" s="249"/>
      <c r="J19" s="77"/>
      <c r="K19" s="83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</row>
    <row r="20" spans="1:197" s="62" customFormat="1" ht="16.5" customHeight="1">
      <c r="A20" s="64" t="s">
        <v>15</v>
      </c>
      <c r="B20" s="74"/>
      <c r="C20" s="73"/>
      <c r="D20" s="73"/>
      <c r="E20" s="248">
        <f>SUM(E14:E18)</f>
        <v>64606</v>
      </c>
      <c r="F20" s="77"/>
      <c r="G20" s="82">
        <f>SUM(G14:G18)</f>
        <v>67703</v>
      </c>
      <c r="H20" s="77"/>
      <c r="I20" s="248">
        <f>SUM(I14:I18)</f>
        <v>6940</v>
      </c>
      <c r="J20" s="77"/>
      <c r="K20" s="82">
        <f>SUM(K14:K18)</f>
        <v>7196</v>
      </c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</row>
    <row r="21" spans="1:197" s="62" customFormat="1" ht="16.5" customHeight="1">
      <c r="A21" s="74"/>
      <c r="B21" s="64"/>
      <c r="C21" s="73"/>
      <c r="D21" s="73"/>
      <c r="E21" s="246"/>
      <c r="F21" s="77"/>
      <c r="G21" s="80"/>
      <c r="H21" s="77"/>
      <c r="I21" s="244"/>
      <c r="J21" s="77"/>
      <c r="K21" s="77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</row>
    <row r="22" spans="1:197" s="62" customFormat="1" ht="16.5" customHeight="1">
      <c r="A22" s="74"/>
      <c r="B22" s="64"/>
      <c r="C22" s="73"/>
      <c r="D22" s="73"/>
      <c r="E22" s="246"/>
      <c r="F22" s="77"/>
      <c r="G22" s="80"/>
      <c r="H22" s="77"/>
      <c r="I22" s="244"/>
      <c r="J22" s="77"/>
      <c r="K22" s="77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</row>
    <row r="23" spans="1:197" s="62" customFormat="1" ht="16.5" customHeight="1">
      <c r="A23" s="64" t="s">
        <v>38</v>
      </c>
      <c r="B23" s="64"/>
      <c r="C23" s="73"/>
      <c r="D23" s="73"/>
      <c r="E23" s="246"/>
      <c r="F23" s="77"/>
      <c r="G23" s="80"/>
      <c r="H23" s="77"/>
      <c r="I23" s="244"/>
      <c r="J23" s="77"/>
      <c r="K23" s="77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</row>
    <row r="24" spans="1:197" s="62" customFormat="1" ht="16.5" customHeight="1">
      <c r="A24" s="64"/>
      <c r="B24" s="64"/>
      <c r="C24" s="73"/>
      <c r="D24" s="73"/>
      <c r="E24" s="246"/>
      <c r="F24" s="77"/>
      <c r="G24" s="80"/>
      <c r="H24" s="77"/>
      <c r="I24" s="244"/>
      <c r="J24" s="77"/>
      <c r="K24" s="77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</row>
    <row r="25" spans="1:197" s="62" customFormat="1" ht="16.5" customHeight="1">
      <c r="A25" s="84" t="s">
        <v>143</v>
      </c>
      <c r="B25" s="74"/>
      <c r="C25" s="73"/>
      <c r="D25" s="73"/>
      <c r="E25" s="246">
        <v>43822</v>
      </c>
      <c r="F25" s="80"/>
      <c r="G25" s="80">
        <v>64238</v>
      </c>
      <c r="H25" s="80"/>
      <c r="I25" s="250">
        <v>0</v>
      </c>
      <c r="J25" s="80"/>
      <c r="K25" s="85">
        <v>0</v>
      </c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</row>
    <row r="26" spans="1:197" s="62" customFormat="1" ht="16.5" customHeight="1">
      <c r="A26" s="84" t="s">
        <v>115</v>
      </c>
      <c r="B26" s="74"/>
      <c r="C26" s="73"/>
      <c r="D26" s="73"/>
      <c r="E26" s="246">
        <v>0</v>
      </c>
      <c r="F26" s="80"/>
      <c r="G26" s="80">
        <v>146</v>
      </c>
      <c r="H26" s="80"/>
      <c r="I26" s="246">
        <v>0</v>
      </c>
      <c r="J26" s="80"/>
      <c r="K26" s="80">
        <v>0</v>
      </c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</row>
    <row r="27" spans="1:197" s="62" customFormat="1" ht="16.5" customHeight="1">
      <c r="A27" s="84" t="s">
        <v>144</v>
      </c>
      <c r="B27" s="74"/>
      <c r="C27" s="73"/>
      <c r="D27" s="73"/>
      <c r="E27" s="247">
        <v>0</v>
      </c>
      <c r="F27" s="80"/>
      <c r="G27" s="81">
        <v>104</v>
      </c>
      <c r="H27" s="80"/>
      <c r="I27" s="247">
        <v>0</v>
      </c>
      <c r="J27" s="80"/>
      <c r="K27" s="81">
        <v>0</v>
      </c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</row>
    <row r="28" spans="1:197" s="62" customFormat="1" ht="16.5" customHeight="1">
      <c r="A28" s="84"/>
      <c r="B28" s="74"/>
      <c r="C28" s="73"/>
      <c r="D28" s="73"/>
      <c r="E28" s="246"/>
      <c r="F28" s="77"/>
      <c r="G28" s="80"/>
      <c r="H28" s="77"/>
      <c r="I28" s="244"/>
      <c r="J28" s="77"/>
      <c r="K28" s="77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</row>
    <row r="29" spans="1:197" s="62" customFormat="1" ht="16.5" customHeight="1">
      <c r="A29" s="86" t="s">
        <v>39</v>
      </c>
      <c r="B29" s="74"/>
      <c r="C29" s="73"/>
      <c r="D29" s="73"/>
      <c r="E29" s="248">
        <f>SUM(E25:E27)</f>
        <v>43822</v>
      </c>
      <c r="F29" s="77"/>
      <c r="G29" s="82">
        <f>SUM(G25:G27)</f>
        <v>64488</v>
      </c>
      <c r="H29" s="77"/>
      <c r="I29" s="248">
        <f>SUM(I25:I27)</f>
        <v>0</v>
      </c>
      <c r="J29" s="77"/>
      <c r="K29" s="82">
        <f>SUM(K25:K27)</f>
        <v>0</v>
      </c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</row>
    <row r="30" spans="1:197" s="62" customFormat="1" ht="16.5" customHeight="1">
      <c r="A30" s="84"/>
      <c r="B30" s="74"/>
      <c r="C30" s="73"/>
      <c r="D30" s="73"/>
      <c r="E30" s="246"/>
      <c r="F30" s="77"/>
      <c r="G30" s="80"/>
      <c r="H30" s="77"/>
      <c r="I30" s="244"/>
      <c r="J30" s="77"/>
      <c r="K30" s="77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  <c r="FN30" s="34"/>
      <c r="FO30" s="34"/>
      <c r="FP30" s="34"/>
      <c r="FQ30" s="34"/>
      <c r="FR30" s="34"/>
      <c r="FS30" s="34"/>
      <c r="FT30" s="34"/>
      <c r="FU30" s="34"/>
      <c r="FV30" s="34"/>
      <c r="FW30" s="34"/>
      <c r="FX30" s="34"/>
      <c r="FY30" s="34"/>
      <c r="FZ30" s="34"/>
      <c r="GA30" s="34"/>
      <c r="GB30" s="34"/>
      <c r="GC30" s="34"/>
      <c r="GD30" s="34"/>
      <c r="GE30" s="34"/>
      <c r="GF30" s="34"/>
      <c r="GG30" s="34"/>
      <c r="GH30" s="34"/>
      <c r="GI30" s="34"/>
      <c r="GJ30" s="34"/>
      <c r="GK30" s="34"/>
      <c r="GL30" s="34"/>
      <c r="GM30" s="34"/>
      <c r="GN30" s="34"/>
      <c r="GO30" s="34"/>
    </row>
    <row r="31" spans="1:197" s="62" customFormat="1" ht="16.5" customHeight="1">
      <c r="A31" s="84"/>
      <c r="B31" s="74"/>
      <c r="C31" s="73"/>
      <c r="D31" s="73"/>
      <c r="E31" s="246"/>
      <c r="F31" s="77"/>
      <c r="G31" s="80"/>
      <c r="H31" s="77"/>
      <c r="I31" s="244"/>
      <c r="J31" s="77"/>
      <c r="K31" s="77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  <c r="FN31" s="34"/>
      <c r="FO31" s="34"/>
      <c r="FP31" s="34"/>
      <c r="FQ31" s="34"/>
      <c r="FR31" s="34"/>
      <c r="FS31" s="34"/>
      <c r="FT31" s="34"/>
      <c r="FU31" s="34"/>
      <c r="FV31" s="34"/>
      <c r="FW31" s="34"/>
      <c r="FX31" s="34"/>
      <c r="FY31" s="34"/>
      <c r="FZ31" s="34"/>
      <c r="GA31" s="34"/>
      <c r="GB31" s="34"/>
      <c r="GC31" s="34"/>
      <c r="GD31" s="34"/>
      <c r="GE31" s="34"/>
      <c r="GF31" s="34"/>
      <c r="GG31" s="34"/>
      <c r="GH31" s="34"/>
      <c r="GI31" s="34"/>
      <c r="GJ31" s="34"/>
      <c r="GK31" s="34"/>
      <c r="GL31" s="34"/>
      <c r="GM31" s="34"/>
      <c r="GN31" s="34"/>
      <c r="GO31" s="34"/>
    </row>
    <row r="32" spans="1:197" s="62" customFormat="1" ht="16.5" customHeight="1">
      <c r="A32" s="86" t="s">
        <v>64</v>
      </c>
      <c r="B32" s="74"/>
      <c r="C32" s="73"/>
      <c r="D32" s="73"/>
      <c r="E32" s="246">
        <f>E20-E29</f>
        <v>20784</v>
      </c>
      <c r="F32" s="80"/>
      <c r="G32" s="80">
        <f>G20-G29</f>
        <v>3215</v>
      </c>
      <c r="H32" s="80"/>
      <c r="I32" s="246">
        <f>I20-I29</f>
        <v>6940</v>
      </c>
      <c r="J32" s="80"/>
      <c r="K32" s="80">
        <f>K20-K29</f>
        <v>7196</v>
      </c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</row>
    <row r="33" spans="1:197" s="62" customFormat="1" ht="16.5" customHeight="1">
      <c r="A33" s="84" t="s">
        <v>28</v>
      </c>
      <c r="B33" s="74"/>
      <c r="C33" s="73"/>
      <c r="D33" s="73"/>
      <c r="E33" s="246">
        <v>3178</v>
      </c>
      <c r="F33" s="80"/>
      <c r="G33" s="80">
        <v>1223</v>
      </c>
      <c r="H33" s="80"/>
      <c r="I33" s="246">
        <v>3755</v>
      </c>
      <c r="J33" s="80"/>
      <c r="K33" s="80">
        <v>3871</v>
      </c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  <c r="FN33" s="34"/>
      <c r="FO33" s="34"/>
      <c r="FP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</row>
    <row r="34" spans="1:197" s="62" customFormat="1" ht="16.5" customHeight="1">
      <c r="A34" s="34" t="s">
        <v>40</v>
      </c>
      <c r="B34" s="74"/>
      <c r="C34" s="73"/>
      <c r="D34" s="73"/>
      <c r="E34" s="246">
        <v>-7294</v>
      </c>
      <c r="F34" s="80"/>
      <c r="G34" s="80">
        <v>-23386</v>
      </c>
      <c r="H34" s="80"/>
      <c r="I34" s="246">
        <v>0</v>
      </c>
      <c r="J34" s="80"/>
      <c r="K34" s="80">
        <v>-1636</v>
      </c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/>
      <c r="FA34" s="34"/>
      <c r="FB34" s="34"/>
      <c r="FC34" s="34"/>
      <c r="FD34" s="34"/>
      <c r="FE34" s="34"/>
      <c r="FF34" s="34"/>
      <c r="FG34" s="34"/>
      <c r="FH34" s="34"/>
      <c r="FI34" s="34"/>
      <c r="FJ34" s="34"/>
      <c r="FK34" s="34"/>
      <c r="FL34" s="34"/>
      <c r="FM34" s="34"/>
      <c r="FN34" s="34"/>
      <c r="FO34" s="34"/>
      <c r="FP34" s="34"/>
      <c r="FQ34" s="34"/>
      <c r="FR34" s="34"/>
      <c r="FS34" s="34"/>
      <c r="FT34" s="34"/>
      <c r="FU34" s="34"/>
      <c r="FV34" s="34"/>
      <c r="FW34" s="34"/>
      <c r="FX34" s="34"/>
      <c r="FY34" s="34"/>
      <c r="FZ34" s="34"/>
      <c r="GA34" s="34"/>
      <c r="GB34" s="34"/>
      <c r="GC34" s="34"/>
      <c r="GD34" s="34"/>
      <c r="GE34" s="34"/>
      <c r="GF34" s="34"/>
      <c r="GG34" s="34"/>
      <c r="GH34" s="34"/>
      <c r="GI34" s="34"/>
      <c r="GJ34" s="34"/>
      <c r="GK34" s="34"/>
      <c r="GL34" s="34"/>
      <c r="GM34" s="34"/>
      <c r="GN34" s="34"/>
      <c r="GO34" s="34"/>
    </row>
    <row r="35" spans="1:197" s="62" customFormat="1" ht="16.5" customHeight="1">
      <c r="A35" s="34" t="s">
        <v>41</v>
      </c>
      <c r="B35" s="74"/>
      <c r="C35" s="73"/>
      <c r="D35" s="73"/>
      <c r="E35" s="246">
        <v>-28496</v>
      </c>
      <c r="F35" s="80"/>
      <c r="G35" s="80">
        <v>-24493</v>
      </c>
      <c r="H35" s="80"/>
      <c r="I35" s="246">
        <v>-10326</v>
      </c>
      <c r="J35" s="80"/>
      <c r="K35" s="80">
        <v>-8042</v>
      </c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  <c r="DG35" s="34"/>
      <c r="DH35" s="34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3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34"/>
      <c r="EZ35" s="34"/>
      <c r="FA35" s="34"/>
      <c r="FB35" s="34"/>
      <c r="FC35" s="34"/>
      <c r="FD35" s="34"/>
      <c r="FE35" s="34"/>
      <c r="FF35" s="34"/>
      <c r="FG35" s="34"/>
      <c r="FH35" s="34"/>
      <c r="FI35" s="34"/>
      <c r="FJ35" s="34"/>
      <c r="FK35" s="34"/>
      <c r="FL35" s="34"/>
      <c r="FM35" s="34"/>
      <c r="FN35" s="34"/>
      <c r="FO35" s="34"/>
      <c r="FP35" s="34"/>
      <c r="FQ35" s="34"/>
      <c r="FR35" s="34"/>
      <c r="FS35" s="34"/>
      <c r="FT35" s="34"/>
      <c r="FU35" s="34"/>
      <c r="FV35" s="34"/>
      <c r="FW35" s="34"/>
      <c r="FX35" s="34"/>
      <c r="FY35" s="34"/>
      <c r="FZ35" s="34"/>
      <c r="GA35" s="34"/>
      <c r="GB35" s="34"/>
      <c r="GC35" s="34"/>
      <c r="GD35" s="34"/>
      <c r="GE35" s="34"/>
      <c r="GF35" s="34"/>
      <c r="GG35" s="34"/>
      <c r="GH35" s="34"/>
      <c r="GI35" s="34"/>
      <c r="GJ35" s="34"/>
      <c r="GK35" s="34"/>
      <c r="GL35" s="34"/>
      <c r="GM35" s="34"/>
      <c r="GN35" s="34"/>
      <c r="GO35" s="34"/>
    </row>
    <row r="36" spans="1:197" s="62" customFormat="1" ht="16.5" customHeight="1">
      <c r="A36" s="34" t="s">
        <v>185</v>
      </c>
      <c r="B36" s="74"/>
      <c r="C36" s="73"/>
      <c r="D36" s="73"/>
      <c r="E36" s="246">
        <v>-1400</v>
      </c>
      <c r="F36" s="80"/>
      <c r="G36" s="80">
        <v>-36070</v>
      </c>
      <c r="H36" s="80"/>
      <c r="I36" s="246">
        <v>0</v>
      </c>
      <c r="J36" s="80"/>
      <c r="K36" s="80">
        <v>0</v>
      </c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  <c r="DG36" s="34"/>
      <c r="DH36" s="34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34"/>
      <c r="DU36" s="34"/>
      <c r="DV36" s="34"/>
      <c r="DW36" s="34"/>
      <c r="DX36" s="34"/>
      <c r="DY36" s="34"/>
      <c r="DZ36" s="34"/>
      <c r="EA36" s="34"/>
      <c r="EB36" s="34"/>
      <c r="EC36" s="34"/>
      <c r="ED36" s="34"/>
      <c r="EE36" s="34"/>
      <c r="EF36" s="34"/>
      <c r="EG36" s="34"/>
      <c r="EH36" s="34"/>
      <c r="EI36" s="34"/>
      <c r="EJ36" s="34"/>
      <c r="EK36" s="34"/>
      <c r="EL36" s="34"/>
      <c r="EM36" s="34"/>
      <c r="EN36" s="34"/>
      <c r="EO36" s="34"/>
      <c r="EP36" s="34"/>
      <c r="EQ36" s="34"/>
      <c r="ER36" s="34"/>
      <c r="ES36" s="34"/>
      <c r="ET36" s="34"/>
      <c r="EU36" s="34"/>
      <c r="EV36" s="34"/>
      <c r="EW36" s="34"/>
      <c r="EX36" s="34"/>
      <c r="EY36" s="34"/>
      <c r="EZ36" s="34"/>
      <c r="FA36" s="34"/>
      <c r="FB36" s="34"/>
      <c r="FC36" s="34"/>
      <c r="FD36" s="34"/>
      <c r="FE36" s="34"/>
      <c r="FF36" s="34"/>
      <c r="FG36" s="34"/>
      <c r="FH36" s="34"/>
      <c r="FI36" s="34"/>
      <c r="FJ36" s="34"/>
      <c r="FK36" s="34"/>
      <c r="FL36" s="34"/>
      <c r="FM36" s="34"/>
      <c r="FN36" s="34"/>
      <c r="FO36" s="34"/>
      <c r="FP36" s="34"/>
      <c r="FQ36" s="34"/>
      <c r="FR36" s="34"/>
      <c r="FS36" s="34"/>
      <c r="FT36" s="34"/>
      <c r="FU36" s="34"/>
      <c r="FV36" s="34"/>
      <c r="FW36" s="34"/>
      <c r="FX36" s="34"/>
      <c r="FY36" s="34"/>
      <c r="FZ36" s="34"/>
      <c r="GA36" s="34"/>
      <c r="GB36" s="34"/>
      <c r="GC36" s="34"/>
      <c r="GD36" s="34"/>
      <c r="GE36" s="34"/>
      <c r="GF36" s="34"/>
      <c r="GG36" s="34"/>
      <c r="GH36" s="34"/>
      <c r="GI36" s="34"/>
      <c r="GJ36" s="34"/>
      <c r="GK36" s="34"/>
      <c r="GL36" s="34"/>
      <c r="GM36" s="34"/>
      <c r="GN36" s="34"/>
      <c r="GO36" s="34"/>
    </row>
    <row r="37" spans="1:197" s="62" customFormat="1" ht="16.5" customHeight="1">
      <c r="A37" s="74" t="s">
        <v>145</v>
      </c>
      <c r="B37" s="29"/>
      <c r="C37" s="73"/>
      <c r="D37" s="73"/>
      <c r="E37" s="246">
        <v>-844</v>
      </c>
      <c r="F37" s="80"/>
      <c r="G37" s="80">
        <v>-788</v>
      </c>
      <c r="H37" s="80"/>
      <c r="I37" s="246">
        <v>0</v>
      </c>
      <c r="J37" s="80"/>
      <c r="K37" s="80">
        <v>0</v>
      </c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  <c r="DG37" s="34"/>
      <c r="DH37" s="34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34"/>
      <c r="DU37" s="34"/>
      <c r="DV37" s="34"/>
      <c r="DW37" s="34"/>
      <c r="DX37" s="34"/>
      <c r="DY37" s="34"/>
      <c r="DZ37" s="34"/>
      <c r="EA37" s="34"/>
      <c r="EB37" s="34"/>
      <c r="EC37" s="34"/>
      <c r="ED37" s="34"/>
      <c r="EE37" s="34"/>
      <c r="EF37" s="34"/>
      <c r="EG37" s="34"/>
      <c r="EH37" s="34"/>
      <c r="EI37" s="34"/>
      <c r="EJ37" s="34"/>
      <c r="EK37" s="34"/>
      <c r="EL37" s="34"/>
      <c r="EM37" s="34"/>
      <c r="EN37" s="34"/>
      <c r="EO37" s="34"/>
      <c r="EP37" s="34"/>
      <c r="EQ37" s="34"/>
      <c r="ER37" s="34"/>
      <c r="ES37" s="34"/>
      <c r="ET37" s="34"/>
      <c r="EU37" s="34"/>
      <c r="EV37" s="34"/>
      <c r="EW37" s="34"/>
      <c r="EX37" s="34"/>
      <c r="EY37" s="34"/>
      <c r="EZ37" s="34"/>
      <c r="FA37" s="34"/>
      <c r="FB37" s="34"/>
      <c r="FC37" s="34"/>
      <c r="FD37" s="34"/>
      <c r="FE37" s="34"/>
      <c r="FF37" s="34"/>
      <c r="FG37" s="34"/>
      <c r="FH37" s="34"/>
      <c r="FI37" s="34"/>
      <c r="FJ37" s="34"/>
      <c r="FK37" s="34"/>
      <c r="FL37" s="34"/>
      <c r="FM37" s="34"/>
      <c r="FN37" s="34"/>
      <c r="FO37" s="34"/>
      <c r="FP37" s="34"/>
      <c r="FQ37" s="34"/>
      <c r="FR37" s="34"/>
      <c r="FS37" s="34"/>
      <c r="FT37" s="34"/>
      <c r="FU37" s="34"/>
      <c r="FV37" s="34"/>
      <c r="FW37" s="34"/>
      <c r="FX37" s="34"/>
      <c r="FY37" s="34"/>
      <c r="FZ37" s="34"/>
      <c r="GA37" s="34"/>
      <c r="GB37" s="34"/>
      <c r="GC37" s="34"/>
      <c r="GD37" s="34"/>
      <c r="GE37" s="34"/>
      <c r="GF37" s="34"/>
      <c r="GG37" s="34"/>
      <c r="GH37" s="34"/>
      <c r="GI37" s="34"/>
      <c r="GJ37" s="34"/>
      <c r="GK37" s="34"/>
      <c r="GL37" s="34"/>
      <c r="GM37" s="34"/>
      <c r="GN37" s="34"/>
      <c r="GO37" s="34"/>
    </row>
    <row r="38" spans="1:197" s="62" customFormat="1" ht="16.5" customHeight="1">
      <c r="A38" s="74" t="s">
        <v>121</v>
      </c>
      <c r="B38" s="29"/>
      <c r="C38" s="73" t="s">
        <v>198</v>
      </c>
      <c r="D38" s="73"/>
      <c r="E38" s="247">
        <v>-3391</v>
      </c>
      <c r="F38" s="80"/>
      <c r="G38" s="81">
        <v>-12622</v>
      </c>
      <c r="H38" s="80"/>
      <c r="I38" s="247">
        <v>0</v>
      </c>
      <c r="J38" s="80"/>
      <c r="K38" s="81">
        <v>0</v>
      </c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  <c r="DG38" s="34"/>
      <c r="DH38" s="34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34"/>
      <c r="DU38" s="34"/>
      <c r="DV38" s="34"/>
      <c r="DW38" s="34"/>
      <c r="DX38" s="34"/>
      <c r="DY38" s="34"/>
      <c r="DZ38" s="34"/>
      <c r="EA38" s="34"/>
      <c r="EB38" s="34"/>
      <c r="EC38" s="34"/>
      <c r="ED38" s="34"/>
      <c r="EE38" s="34"/>
      <c r="EF38" s="34"/>
      <c r="EG38" s="34"/>
      <c r="EH38" s="34"/>
      <c r="EI38" s="34"/>
      <c r="EJ38" s="34"/>
      <c r="EK38" s="34"/>
      <c r="EL38" s="34"/>
      <c r="EM38" s="34"/>
      <c r="EN38" s="34"/>
      <c r="EO38" s="34"/>
      <c r="EP38" s="34"/>
      <c r="EQ38" s="34"/>
      <c r="ER38" s="34"/>
      <c r="ES38" s="34"/>
      <c r="ET38" s="34"/>
      <c r="EU38" s="34"/>
      <c r="EV38" s="34"/>
      <c r="EW38" s="34"/>
      <c r="EX38" s="34"/>
      <c r="EY38" s="34"/>
      <c r="EZ38" s="34"/>
      <c r="FA38" s="34"/>
      <c r="FB38" s="34"/>
      <c r="FC38" s="34"/>
      <c r="FD38" s="34"/>
      <c r="FE38" s="34"/>
      <c r="FF38" s="34"/>
      <c r="FG38" s="34"/>
      <c r="FH38" s="34"/>
      <c r="FI38" s="34"/>
      <c r="FJ38" s="34"/>
      <c r="FK38" s="34"/>
      <c r="FL38" s="34"/>
      <c r="FM38" s="34"/>
      <c r="FN38" s="34"/>
      <c r="FO38" s="34"/>
      <c r="FP38" s="34"/>
      <c r="FQ38" s="34"/>
      <c r="FR38" s="34"/>
      <c r="FS38" s="34"/>
      <c r="FT38" s="34"/>
      <c r="FU38" s="34"/>
      <c r="FV38" s="34"/>
      <c r="FW38" s="34"/>
      <c r="FX38" s="34"/>
      <c r="FY38" s="34"/>
      <c r="FZ38" s="34"/>
      <c r="GA38" s="34"/>
      <c r="GB38" s="34"/>
      <c r="GC38" s="34"/>
      <c r="GD38" s="34"/>
      <c r="GE38" s="34"/>
      <c r="GF38" s="34"/>
      <c r="GG38" s="34"/>
      <c r="GH38" s="34"/>
      <c r="GI38" s="34"/>
      <c r="GJ38" s="34"/>
      <c r="GK38" s="34"/>
      <c r="GL38" s="34"/>
      <c r="GM38" s="34"/>
      <c r="GN38" s="34"/>
      <c r="GO38" s="34"/>
    </row>
    <row r="39" spans="1:197" s="62" customFormat="1" ht="16.5" customHeight="1">
      <c r="A39" s="64"/>
      <c r="B39" s="64"/>
      <c r="C39" s="73"/>
      <c r="D39" s="73"/>
      <c r="E39" s="246"/>
      <c r="F39" s="77"/>
      <c r="G39" s="80"/>
      <c r="H39" s="77"/>
      <c r="I39" s="244"/>
      <c r="J39" s="77"/>
      <c r="K39" s="77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/>
      <c r="CV39" s="34"/>
      <c r="CW39" s="34"/>
      <c r="CX39" s="34"/>
      <c r="CY39" s="34"/>
      <c r="CZ39" s="34"/>
      <c r="DA39" s="34"/>
      <c r="DB39" s="34"/>
      <c r="DC39" s="34"/>
      <c r="DD39" s="34"/>
      <c r="DE39" s="34"/>
      <c r="DF39" s="34"/>
      <c r="DG39" s="34"/>
      <c r="DH39" s="34"/>
      <c r="DI39" s="34"/>
      <c r="DJ39" s="34"/>
      <c r="DK39" s="34"/>
      <c r="DL39" s="34"/>
      <c r="DM39" s="34"/>
      <c r="DN39" s="34"/>
      <c r="DO39" s="34"/>
      <c r="DP39" s="34"/>
      <c r="DQ39" s="34"/>
      <c r="DR39" s="34"/>
      <c r="DS39" s="34"/>
      <c r="DT39" s="34"/>
      <c r="DU39" s="34"/>
      <c r="DV39" s="34"/>
      <c r="DW39" s="34"/>
      <c r="DX39" s="34"/>
      <c r="DY39" s="34"/>
      <c r="DZ39" s="34"/>
      <c r="EA39" s="34"/>
      <c r="EB39" s="34"/>
      <c r="EC39" s="34"/>
      <c r="ED39" s="34"/>
      <c r="EE39" s="34"/>
      <c r="EF39" s="34"/>
      <c r="EG39" s="34"/>
      <c r="EH39" s="34"/>
      <c r="EI39" s="34"/>
      <c r="EJ39" s="34"/>
      <c r="EK39" s="34"/>
      <c r="EL39" s="34"/>
      <c r="EM39" s="34"/>
      <c r="EN39" s="34"/>
      <c r="EO39" s="34"/>
      <c r="EP39" s="34"/>
      <c r="EQ39" s="34"/>
      <c r="ER39" s="34"/>
      <c r="ES39" s="34"/>
      <c r="ET39" s="34"/>
      <c r="EU39" s="34"/>
      <c r="EV39" s="34"/>
      <c r="EW39" s="34"/>
      <c r="EX39" s="34"/>
      <c r="EY39" s="34"/>
      <c r="EZ39" s="34"/>
      <c r="FA39" s="34"/>
      <c r="FB39" s="34"/>
      <c r="FC39" s="34"/>
      <c r="FD39" s="34"/>
      <c r="FE39" s="34"/>
      <c r="FF39" s="34"/>
      <c r="FG39" s="34"/>
      <c r="FH39" s="34"/>
      <c r="FI39" s="34"/>
      <c r="FJ39" s="34"/>
      <c r="FK39" s="34"/>
      <c r="FL39" s="34"/>
      <c r="FM39" s="34"/>
      <c r="FN39" s="34"/>
      <c r="FO39" s="34"/>
      <c r="FP39" s="34"/>
      <c r="FQ39" s="34"/>
      <c r="FR39" s="34"/>
      <c r="FS39" s="34"/>
      <c r="FT39" s="34"/>
      <c r="FU39" s="34"/>
      <c r="FV39" s="34"/>
      <c r="FW39" s="34"/>
      <c r="FX39" s="34"/>
      <c r="FY39" s="34"/>
      <c r="FZ39" s="34"/>
      <c r="GA39" s="34"/>
      <c r="GB39" s="34"/>
      <c r="GC39" s="34"/>
      <c r="GD39" s="34"/>
      <c r="GE39" s="34"/>
      <c r="GF39" s="34"/>
      <c r="GG39" s="34"/>
      <c r="GH39" s="34"/>
      <c r="GI39" s="34"/>
      <c r="GJ39" s="34"/>
      <c r="GK39" s="34"/>
      <c r="GL39" s="34"/>
      <c r="GM39" s="34"/>
      <c r="GN39" s="34"/>
      <c r="GO39" s="34"/>
    </row>
    <row r="40" spans="1:197" s="62" customFormat="1" ht="16.5" customHeight="1">
      <c r="A40" s="64" t="s">
        <v>187</v>
      </c>
      <c r="B40" s="74"/>
      <c r="C40" s="73"/>
      <c r="D40" s="73"/>
      <c r="E40" s="246">
        <f>SUM(E32:E38)</f>
        <v>-17463</v>
      </c>
      <c r="F40" s="77"/>
      <c r="G40" s="80">
        <f>SUM(G32:G38)</f>
        <v>-92921</v>
      </c>
      <c r="H40" s="77"/>
      <c r="I40" s="246">
        <f>SUM(I32:I38)</f>
        <v>369</v>
      </c>
      <c r="J40" s="77"/>
      <c r="K40" s="80">
        <f>SUM(K32:K38)</f>
        <v>1389</v>
      </c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CV40" s="34"/>
      <c r="CW40" s="34"/>
      <c r="CX40" s="34"/>
      <c r="CY40" s="34"/>
      <c r="CZ40" s="34"/>
      <c r="DA40" s="34"/>
      <c r="DB40" s="34"/>
      <c r="DC40" s="34"/>
      <c r="DD40" s="34"/>
      <c r="DE40" s="34"/>
      <c r="DF40" s="34"/>
      <c r="DG40" s="34"/>
      <c r="DH40" s="34"/>
      <c r="DI40" s="34"/>
      <c r="DJ40" s="34"/>
      <c r="DK40" s="34"/>
      <c r="DL40" s="34"/>
      <c r="DM40" s="34"/>
      <c r="DN40" s="34"/>
      <c r="DO40" s="34"/>
      <c r="DP40" s="34"/>
      <c r="DQ40" s="34"/>
      <c r="DR40" s="34"/>
      <c r="DS40" s="34"/>
      <c r="DT40" s="34"/>
      <c r="DU40" s="34"/>
      <c r="DV40" s="34"/>
      <c r="DW40" s="34"/>
      <c r="DX40" s="34"/>
      <c r="DY40" s="34"/>
      <c r="DZ40" s="34"/>
      <c r="EA40" s="34"/>
      <c r="EB40" s="34"/>
      <c r="EC40" s="34"/>
      <c r="ED40" s="34"/>
      <c r="EE40" s="34"/>
      <c r="EF40" s="34"/>
      <c r="EG40" s="34"/>
      <c r="EH40" s="34"/>
      <c r="EI40" s="34"/>
      <c r="EJ40" s="34"/>
      <c r="EK40" s="34"/>
      <c r="EL40" s="34"/>
      <c r="EM40" s="34"/>
      <c r="EN40" s="34"/>
      <c r="EO40" s="34"/>
      <c r="EP40" s="34"/>
      <c r="EQ40" s="34"/>
      <c r="ER40" s="34"/>
      <c r="ES40" s="34"/>
      <c r="ET40" s="34"/>
      <c r="EU40" s="34"/>
      <c r="EV40" s="34"/>
      <c r="EW40" s="34"/>
      <c r="EX40" s="34"/>
      <c r="EY40" s="34"/>
      <c r="EZ40" s="34"/>
      <c r="FA40" s="34"/>
      <c r="FB40" s="34"/>
      <c r="FC40" s="34"/>
      <c r="FD40" s="34"/>
      <c r="FE40" s="34"/>
      <c r="FF40" s="34"/>
      <c r="FG40" s="34"/>
      <c r="FH40" s="34"/>
      <c r="FI40" s="34"/>
      <c r="FJ40" s="34"/>
      <c r="FK40" s="34"/>
      <c r="FL40" s="34"/>
      <c r="FM40" s="34"/>
      <c r="FN40" s="34"/>
      <c r="FO40" s="34"/>
      <c r="FP40" s="34"/>
      <c r="FQ40" s="34"/>
      <c r="FR40" s="34"/>
      <c r="FS40" s="34"/>
      <c r="FT40" s="34"/>
      <c r="FU40" s="34"/>
      <c r="FV40" s="34"/>
      <c r="FW40" s="34"/>
      <c r="FX40" s="34"/>
      <c r="FY40" s="34"/>
      <c r="FZ40" s="34"/>
      <c r="GA40" s="34"/>
      <c r="GB40" s="34"/>
      <c r="GC40" s="34"/>
      <c r="GD40" s="34"/>
      <c r="GE40" s="34"/>
      <c r="GF40" s="34"/>
      <c r="GG40" s="34"/>
      <c r="GH40" s="34"/>
      <c r="GI40" s="34"/>
      <c r="GJ40" s="34"/>
      <c r="GK40" s="34"/>
      <c r="GL40" s="34"/>
      <c r="GM40" s="34"/>
      <c r="GN40" s="34"/>
      <c r="GO40" s="34"/>
    </row>
    <row r="41" spans="1:197" s="62" customFormat="1" ht="16.5" customHeight="1">
      <c r="A41" s="74" t="s">
        <v>3</v>
      </c>
      <c r="B41" s="74"/>
      <c r="C41" s="73">
        <v>11</v>
      </c>
      <c r="D41" s="73"/>
      <c r="E41" s="248">
        <v>-2554</v>
      </c>
      <c r="F41" s="77"/>
      <c r="G41" s="82">
        <v>-8272</v>
      </c>
      <c r="H41" s="77"/>
      <c r="I41" s="248">
        <v>-573</v>
      </c>
      <c r="J41" s="77"/>
      <c r="K41" s="82">
        <v>0</v>
      </c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34"/>
      <c r="CW41" s="34"/>
      <c r="CX41" s="34"/>
      <c r="CY41" s="34"/>
      <c r="CZ41" s="34"/>
      <c r="DA41" s="34"/>
      <c r="DB41" s="34"/>
      <c r="DC41" s="34"/>
      <c r="DD41" s="34"/>
      <c r="DE41" s="34"/>
      <c r="DF41" s="34"/>
      <c r="DG41" s="34"/>
      <c r="DH41" s="34"/>
      <c r="DI41" s="34"/>
      <c r="DJ41" s="34"/>
      <c r="DK41" s="34"/>
      <c r="DL41" s="34"/>
      <c r="DM41" s="34"/>
      <c r="DN41" s="34"/>
      <c r="DO41" s="34"/>
      <c r="DP41" s="34"/>
      <c r="DQ41" s="34"/>
      <c r="DR41" s="34"/>
      <c r="DS41" s="34"/>
      <c r="DT41" s="34"/>
      <c r="DU41" s="34"/>
      <c r="DV41" s="34"/>
      <c r="DW41" s="34"/>
      <c r="DX41" s="34"/>
      <c r="DY41" s="34"/>
      <c r="DZ41" s="34"/>
      <c r="EA41" s="34"/>
      <c r="EB41" s="34"/>
      <c r="EC41" s="34"/>
      <c r="ED41" s="34"/>
      <c r="EE41" s="34"/>
      <c r="EF41" s="34"/>
      <c r="EG41" s="34"/>
      <c r="EH41" s="34"/>
      <c r="EI41" s="34"/>
      <c r="EJ41" s="34"/>
      <c r="EK41" s="34"/>
      <c r="EL41" s="34"/>
      <c r="EM41" s="34"/>
      <c r="EN41" s="34"/>
      <c r="EO41" s="34"/>
      <c r="EP41" s="34"/>
      <c r="EQ41" s="34"/>
      <c r="ER41" s="34"/>
      <c r="ES41" s="34"/>
      <c r="ET41" s="34"/>
      <c r="EU41" s="34"/>
      <c r="EV41" s="34"/>
      <c r="EW41" s="34"/>
      <c r="EX41" s="34"/>
      <c r="EY41" s="34"/>
      <c r="EZ41" s="34"/>
      <c r="FA41" s="34"/>
      <c r="FB41" s="34"/>
      <c r="FC41" s="34"/>
      <c r="FD41" s="34"/>
      <c r="FE41" s="34"/>
      <c r="FF41" s="34"/>
      <c r="FG41" s="34"/>
      <c r="FH41" s="34"/>
      <c r="FI41" s="34"/>
      <c r="FJ41" s="34"/>
      <c r="FK41" s="34"/>
      <c r="FL41" s="34"/>
      <c r="FM41" s="34"/>
      <c r="FN41" s="34"/>
      <c r="FO41" s="34"/>
      <c r="FP41" s="34"/>
      <c r="FQ41" s="34"/>
      <c r="FR41" s="34"/>
      <c r="FS41" s="34"/>
      <c r="FT41" s="34"/>
      <c r="FU41" s="34"/>
      <c r="FV41" s="34"/>
      <c r="FW41" s="34"/>
      <c r="FX41" s="34"/>
      <c r="FY41" s="34"/>
      <c r="FZ41" s="34"/>
      <c r="GA41" s="34"/>
      <c r="GB41" s="34"/>
      <c r="GC41" s="34"/>
      <c r="GD41" s="34"/>
      <c r="GE41" s="34"/>
      <c r="GF41" s="34"/>
      <c r="GG41" s="34"/>
      <c r="GH41" s="34"/>
      <c r="GI41" s="34"/>
      <c r="GJ41" s="34"/>
      <c r="GK41" s="34"/>
      <c r="GL41" s="34"/>
      <c r="GM41" s="34"/>
      <c r="GN41" s="34"/>
      <c r="GO41" s="34"/>
    </row>
    <row r="42" spans="1:197" s="62" customFormat="1" ht="16.5" customHeight="1">
      <c r="A42" s="64"/>
      <c r="B42" s="64"/>
      <c r="C42" s="73"/>
      <c r="D42" s="73"/>
      <c r="E42" s="246"/>
      <c r="F42" s="77"/>
      <c r="G42" s="80"/>
      <c r="H42" s="77"/>
      <c r="I42" s="244"/>
      <c r="J42" s="77"/>
      <c r="K42" s="77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34"/>
      <c r="CW42" s="34"/>
      <c r="CX42" s="34"/>
      <c r="CY42" s="34"/>
      <c r="CZ42" s="34"/>
      <c r="DA42" s="34"/>
      <c r="DB42" s="34"/>
      <c r="DC42" s="34"/>
      <c r="DD42" s="34"/>
      <c r="DE42" s="34"/>
      <c r="DF42" s="34"/>
      <c r="DG42" s="34"/>
      <c r="DH42" s="34"/>
      <c r="DI42" s="34"/>
      <c r="DJ42" s="34"/>
      <c r="DK42" s="34"/>
      <c r="DL42" s="34"/>
      <c r="DM42" s="34"/>
      <c r="DN42" s="34"/>
      <c r="DO42" s="34"/>
      <c r="DP42" s="34"/>
      <c r="DQ42" s="34"/>
      <c r="DR42" s="34"/>
      <c r="DS42" s="34"/>
      <c r="DT42" s="34"/>
      <c r="DU42" s="34"/>
      <c r="DV42" s="34"/>
      <c r="DW42" s="34"/>
      <c r="DX42" s="34"/>
      <c r="DY42" s="34"/>
      <c r="DZ42" s="34"/>
      <c r="EA42" s="34"/>
      <c r="EB42" s="34"/>
      <c r="EC42" s="34"/>
      <c r="ED42" s="34"/>
      <c r="EE42" s="34"/>
      <c r="EF42" s="34"/>
      <c r="EG42" s="34"/>
      <c r="EH42" s="34"/>
      <c r="EI42" s="34"/>
      <c r="EJ42" s="34"/>
      <c r="EK42" s="34"/>
      <c r="EL42" s="34"/>
      <c r="EM42" s="34"/>
      <c r="EN42" s="34"/>
      <c r="EO42" s="34"/>
      <c r="EP42" s="34"/>
      <c r="EQ42" s="34"/>
      <c r="ER42" s="34"/>
      <c r="ES42" s="34"/>
      <c r="ET42" s="34"/>
      <c r="EU42" s="34"/>
      <c r="EV42" s="34"/>
      <c r="EW42" s="34"/>
      <c r="EX42" s="34"/>
      <c r="EY42" s="34"/>
      <c r="EZ42" s="34"/>
      <c r="FA42" s="34"/>
      <c r="FB42" s="34"/>
      <c r="FC42" s="34"/>
      <c r="FD42" s="34"/>
      <c r="FE42" s="34"/>
      <c r="FF42" s="34"/>
      <c r="FG42" s="34"/>
      <c r="FH42" s="34"/>
      <c r="FI42" s="34"/>
      <c r="FJ42" s="34"/>
      <c r="FK42" s="34"/>
      <c r="FL42" s="34"/>
      <c r="FM42" s="34"/>
      <c r="FN42" s="34"/>
      <c r="FO42" s="34"/>
      <c r="FP42" s="34"/>
      <c r="FQ42" s="34"/>
      <c r="FR42" s="34"/>
      <c r="FS42" s="34"/>
      <c r="FT42" s="34"/>
      <c r="FU42" s="34"/>
      <c r="FV42" s="34"/>
      <c r="FW42" s="34"/>
      <c r="FX42" s="34"/>
      <c r="FY42" s="34"/>
      <c r="FZ42" s="34"/>
      <c r="GA42" s="34"/>
      <c r="GB42" s="34"/>
      <c r="GC42" s="34"/>
      <c r="GD42" s="34"/>
      <c r="GE42" s="34"/>
      <c r="GF42" s="34"/>
      <c r="GG42" s="34"/>
      <c r="GH42" s="34"/>
      <c r="GI42" s="34"/>
      <c r="GJ42" s="34"/>
      <c r="GK42" s="34"/>
      <c r="GL42" s="34"/>
      <c r="GM42" s="34"/>
      <c r="GN42" s="34"/>
      <c r="GO42" s="34"/>
    </row>
    <row r="43" spans="1:197" s="62" customFormat="1" ht="16.5" customHeight="1">
      <c r="A43" s="64" t="s">
        <v>220</v>
      </c>
      <c r="B43" s="64"/>
      <c r="C43" s="73"/>
      <c r="D43" s="77">
        <v>0</v>
      </c>
      <c r="E43" s="248">
        <f>SUM(E40:E41)</f>
        <v>-20017</v>
      </c>
      <c r="F43" s="77"/>
      <c r="G43" s="82">
        <f>SUM(G40:G41)</f>
        <v>-101193</v>
      </c>
      <c r="H43" s="77"/>
      <c r="I43" s="248">
        <f>SUM(I40:I41)</f>
        <v>-204</v>
      </c>
      <c r="J43" s="77"/>
      <c r="K43" s="82">
        <f>SUM(K40:K41)</f>
        <v>1389</v>
      </c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4"/>
      <c r="DH43" s="34"/>
      <c r="DI43" s="34"/>
      <c r="DJ43" s="34"/>
      <c r="DK43" s="34"/>
      <c r="DL43" s="34"/>
      <c r="DM43" s="34"/>
      <c r="DN43" s="34"/>
      <c r="DO43" s="34"/>
      <c r="DP43" s="34"/>
      <c r="DQ43" s="34"/>
      <c r="DR43" s="34"/>
      <c r="DS43" s="34"/>
      <c r="DT43" s="34"/>
      <c r="DU43" s="34"/>
      <c r="DV43" s="34"/>
      <c r="DW43" s="34"/>
      <c r="DX43" s="34"/>
      <c r="DY43" s="34"/>
      <c r="DZ43" s="34"/>
      <c r="EA43" s="34"/>
      <c r="EB43" s="34"/>
      <c r="EC43" s="34"/>
      <c r="ED43" s="34"/>
      <c r="EE43" s="34"/>
      <c r="EF43" s="34"/>
      <c r="EG43" s="34"/>
      <c r="EH43" s="34"/>
      <c r="EI43" s="34"/>
      <c r="EJ43" s="34"/>
      <c r="EK43" s="34"/>
      <c r="EL43" s="34"/>
      <c r="EM43" s="34"/>
      <c r="EN43" s="34"/>
      <c r="EO43" s="34"/>
      <c r="EP43" s="34"/>
      <c r="EQ43" s="34"/>
      <c r="ER43" s="34"/>
      <c r="ES43" s="34"/>
      <c r="ET43" s="34"/>
      <c r="EU43" s="34"/>
      <c r="EV43" s="34"/>
      <c r="EW43" s="34"/>
      <c r="EX43" s="34"/>
      <c r="EY43" s="34"/>
      <c r="EZ43" s="34"/>
      <c r="FA43" s="34"/>
      <c r="FB43" s="34"/>
      <c r="FC43" s="34"/>
      <c r="FD43" s="34"/>
      <c r="FE43" s="34"/>
      <c r="FF43" s="34"/>
      <c r="FG43" s="34"/>
      <c r="FH43" s="34"/>
      <c r="FI43" s="34"/>
      <c r="FJ43" s="34"/>
      <c r="FK43" s="34"/>
      <c r="FL43" s="34"/>
      <c r="FM43" s="34"/>
      <c r="FN43" s="34"/>
      <c r="FO43" s="34"/>
      <c r="FP43" s="34"/>
      <c r="FQ43" s="34"/>
      <c r="FR43" s="34"/>
      <c r="FS43" s="34"/>
      <c r="FT43" s="34"/>
      <c r="FU43" s="34"/>
      <c r="FV43" s="34"/>
      <c r="FW43" s="34"/>
      <c r="FX43" s="34"/>
      <c r="FY43" s="34"/>
      <c r="FZ43" s="34"/>
      <c r="GA43" s="34"/>
      <c r="GB43" s="34"/>
      <c r="GC43" s="34"/>
      <c r="GD43" s="34"/>
      <c r="GE43" s="34"/>
      <c r="GF43" s="34"/>
      <c r="GG43" s="34"/>
      <c r="GH43" s="34"/>
      <c r="GI43" s="34"/>
      <c r="GJ43" s="34"/>
      <c r="GK43" s="34"/>
      <c r="GL43" s="34"/>
      <c r="GM43" s="34"/>
      <c r="GN43" s="34"/>
      <c r="GO43" s="34"/>
    </row>
    <row r="44" spans="1:197" s="62" customFormat="1" ht="16.5" customHeight="1">
      <c r="A44" s="64"/>
      <c r="B44" s="64"/>
      <c r="C44" s="73"/>
      <c r="D44" s="73"/>
      <c r="E44" s="80"/>
      <c r="F44" s="83"/>
      <c r="G44" s="80"/>
      <c r="H44" s="77"/>
      <c r="I44" s="77"/>
      <c r="J44" s="77"/>
      <c r="K44" s="77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/>
      <c r="CV44" s="34"/>
      <c r="CW44" s="34"/>
      <c r="CX44" s="34"/>
      <c r="CY44" s="34"/>
      <c r="CZ44" s="34"/>
      <c r="DA44" s="34"/>
      <c r="DB44" s="34"/>
      <c r="DC44" s="34"/>
      <c r="DD44" s="34"/>
      <c r="DE44" s="34"/>
      <c r="DF44" s="34"/>
      <c r="DG44" s="34"/>
      <c r="DH44" s="34"/>
      <c r="DI44" s="34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34"/>
      <c r="DU44" s="34"/>
      <c r="DV44" s="34"/>
      <c r="DW44" s="34"/>
      <c r="DX44" s="34"/>
      <c r="DY44" s="34"/>
      <c r="DZ44" s="34"/>
      <c r="EA44" s="34"/>
      <c r="EB44" s="34"/>
      <c r="EC44" s="34"/>
      <c r="ED44" s="34"/>
      <c r="EE44" s="34"/>
      <c r="EF44" s="34"/>
      <c r="EG44" s="34"/>
      <c r="EH44" s="34"/>
      <c r="EI44" s="34"/>
      <c r="EJ44" s="34"/>
      <c r="EK44" s="34"/>
      <c r="EL44" s="34"/>
      <c r="EM44" s="34"/>
      <c r="EN44" s="34"/>
      <c r="EO44" s="34"/>
      <c r="EP44" s="34"/>
      <c r="EQ44" s="34"/>
      <c r="ER44" s="34"/>
      <c r="ES44" s="34"/>
      <c r="ET44" s="34"/>
      <c r="EU44" s="34"/>
      <c r="EV44" s="34"/>
      <c r="EW44" s="34"/>
      <c r="EX44" s="34"/>
      <c r="EY44" s="34"/>
      <c r="EZ44" s="34"/>
      <c r="FA44" s="34"/>
      <c r="FB44" s="34"/>
      <c r="FC44" s="34"/>
      <c r="FD44" s="34"/>
      <c r="FE44" s="34"/>
      <c r="FF44" s="34"/>
      <c r="FG44" s="34"/>
      <c r="FH44" s="34"/>
      <c r="FI44" s="34"/>
      <c r="FJ44" s="34"/>
      <c r="FK44" s="34"/>
      <c r="FL44" s="34"/>
      <c r="FM44" s="34"/>
      <c r="FN44" s="34"/>
      <c r="FO44" s="34"/>
      <c r="FP44" s="34"/>
      <c r="FQ44" s="34"/>
      <c r="FR44" s="34"/>
      <c r="FS44" s="34"/>
      <c r="FT44" s="34"/>
      <c r="FU44" s="34"/>
      <c r="FV44" s="34"/>
      <c r="FW44" s="34"/>
      <c r="FX44" s="34"/>
      <c r="FY44" s="34"/>
      <c r="FZ44" s="34"/>
      <c r="GA44" s="34"/>
      <c r="GB44" s="34"/>
      <c r="GC44" s="34"/>
      <c r="GD44" s="34"/>
      <c r="GE44" s="34"/>
      <c r="GF44" s="34"/>
      <c r="GG44" s="34"/>
      <c r="GH44" s="34"/>
      <c r="GI44" s="34"/>
      <c r="GJ44" s="34"/>
      <c r="GK44" s="34"/>
      <c r="GL44" s="34"/>
      <c r="GM44" s="34"/>
      <c r="GN44" s="34"/>
      <c r="GO44" s="34"/>
    </row>
    <row r="45" spans="1:197" s="233" customFormat="1" ht="16.5" customHeight="1">
      <c r="A45" s="229"/>
      <c r="B45" s="230"/>
      <c r="C45" s="227"/>
      <c r="D45" s="227"/>
      <c r="E45" s="231"/>
      <c r="F45" s="231"/>
      <c r="G45" s="231"/>
      <c r="H45" s="232"/>
      <c r="I45" s="105"/>
      <c r="J45" s="105"/>
      <c r="K45" s="105"/>
      <c r="L45" s="228"/>
      <c r="M45" s="228"/>
      <c r="N45" s="228"/>
      <c r="O45" s="228"/>
      <c r="P45" s="228"/>
      <c r="Q45" s="228"/>
      <c r="R45" s="228"/>
      <c r="S45" s="228"/>
      <c r="T45" s="228"/>
      <c r="U45" s="228"/>
      <c r="V45" s="228"/>
      <c r="W45" s="228"/>
      <c r="X45" s="228"/>
      <c r="Y45" s="228"/>
      <c r="Z45" s="228"/>
      <c r="AA45" s="228"/>
      <c r="AB45" s="228"/>
      <c r="AC45" s="228"/>
      <c r="AD45" s="228"/>
      <c r="AE45" s="228"/>
      <c r="AF45" s="228"/>
      <c r="AG45" s="228"/>
      <c r="AH45" s="228"/>
      <c r="AI45" s="228"/>
      <c r="AJ45" s="228"/>
      <c r="AK45" s="228"/>
      <c r="AL45" s="228"/>
      <c r="AM45" s="228"/>
      <c r="AN45" s="228"/>
      <c r="AO45" s="228"/>
      <c r="AP45" s="228"/>
      <c r="AQ45" s="228"/>
      <c r="AR45" s="228"/>
      <c r="AS45" s="228"/>
      <c r="AT45" s="228"/>
      <c r="AU45" s="228"/>
      <c r="AV45" s="228"/>
      <c r="AW45" s="228"/>
      <c r="AX45" s="228"/>
      <c r="AY45" s="228"/>
      <c r="AZ45" s="228"/>
      <c r="BA45" s="228"/>
      <c r="BB45" s="228"/>
      <c r="BC45" s="228"/>
      <c r="BD45" s="228"/>
      <c r="BE45" s="228"/>
      <c r="BF45" s="228"/>
      <c r="BG45" s="228"/>
      <c r="BH45" s="228"/>
      <c r="BI45" s="228"/>
      <c r="BJ45" s="228"/>
      <c r="BK45" s="228"/>
      <c r="BL45" s="228"/>
      <c r="BM45" s="228"/>
      <c r="BN45" s="228"/>
      <c r="BO45" s="228"/>
      <c r="BP45" s="228"/>
      <c r="BQ45" s="228"/>
      <c r="BR45" s="228"/>
      <c r="BS45" s="228"/>
      <c r="BT45" s="228"/>
      <c r="BU45" s="228"/>
      <c r="BV45" s="228"/>
      <c r="BW45" s="228"/>
      <c r="BX45" s="228"/>
      <c r="BY45" s="228"/>
      <c r="BZ45" s="228"/>
      <c r="CA45" s="228"/>
      <c r="CB45" s="228"/>
      <c r="CC45" s="228"/>
      <c r="CD45" s="228"/>
      <c r="CE45" s="228"/>
      <c r="CF45" s="228"/>
      <c r="CG45" s="228"/>
      <c r="CH45" s="228"/>
      <c r="CI45" s="228"/>
      <c r="CJ45" s="228"/>
      <c r="CK45" s="228"/>
      <c r="CL45" s="228"/>
      <c r="CM45" s="228"/>
      <c r="CN45" s="228"/>
      <c r="CO45" s="228"/>
      <c r="CP45" s="228"/>
      <c r="CQ45" s="228"/>
      <c r="CR45" s="228"/>
      <c r="CS45" s="228"/>
      <c r="CT45" s="228"/>
      <c r="CU45" s="228"/>
      <c r="CV45" s="228"/>
      <c r="CW45" s="228"/>
      <c r="CX45" s="228"/>
      <c r="CY45" s="228"/>
      <c r="CZ45" s="228"/>
      <c r="DA45" s="228"/>
      <c r="DB45" s="228"/>
      <c r="DC45" s="228"/>
      <c r="DD45" s="228"/>
      <c r="DE45" s="228"/>
      <c r="DF45" s="228"/>
      <c r="DG45" s="228"/>
      <c r="DH45" s="228"/>
      <c r="DI45" s="228"/>
      <c r="DJ45" s="228"/>
      <c r="DK45" s="228"/>
      <c r="DL45" s="228"/>
      <c r="DM45" s="228"/>
      <c r="DN45" s="228"/>
      <c r="DO45" s="228"/>
      <c r="DP45" s="228"/>
      <c r="DQ45" s="228"/>
      <c r="DR45" s="228"/>
      <c r="DS45" s="228"/>
      <c r="DT45" s="228"/>
      <c r="DU45" s="228"/>
      <c r="DV45" s="228"/>
      <c r="DW45" s="228"/>
      <c r="DX45" s="228"/>
      <c r="DY45" s="228"/>
      <c r="DZ45" s="228"/>
      <c r="EA45" s="228"/>
      <c r="EB45" s="228"/>
      <c r="EC45" s="228"/>
      <c r="ED45" s="228"/>
      <c r="EE45" s="228"/>
      <c r="EF45" s="228"/>
      <c r="EG45" s="228"/>
      <c r="EH45" s="228"/>
      <c r="EI45" s="228"/>
      <c r="EJ45" s="228"/>
      <c r="EK45" s="228"/>
      <c r="EL45" s="228"/>
      <c r="EM45" s="228"/>
      <c r="EN45" s="228"/>
      <c r="EO45" s="228"/>
      <c r="EP45" s="228"/>
      <c r="EQ45" s="228"/>
      <c r="ER45" s="228"/>
      <c r="ES45" s="228"/>
      <c r="ET45" s="228"/>
      <c r="EU45" s="228"/>
      <c r="EV45" s="228"/>
      <c r="EW45" s="228"/>
      <c r="EX45" s="228"/>
      <c r="EY45" s="228"/>
      <c r="EZ45" s="228"/>
      <c r="FA45" s="228"/>
      <c r="FB45" s="228"/>
      <c r="FC45" s="228"/>
      <c r="FD45" s="228"/>
      <c r="FE45" s="228"/>
      <c r="FF45" s="228"/>
      <c r="FG45" s="228"/>
      <c r="FH45" s="228"/>
      <c r="FI45" s="228"/>
      <c r="FJ45" s="228"/>
      <c r="FK45" s="228"/>
      <c r="FL45" s="228"/>
      <c r="FM45" s="228"/>
      <c r="FN45" s="228"/>
      <c r="FO45" s="228"/>
      <c r="FP45" s="228"/>
      <c r="FQ45" s="228"/>
      <c r="FR45" s="228"/>
      <c r="FS45" s="228"/>
      <c r="FT45" s="228"/>
      <c r="FU45" s="228"/>
      <c r="FV45" s="228"/>
      <c r="FW45" s="228"/>
      <c r="FX45" s="228"/>
      <c r="FY45" s="228"/>
      <c r="FZ45" s="228"/>
    </row>
    <row r="46" spans="1:197" s="233" customFormat="1" ht="16.5" customHeight="1">
      <c r="A46" s="228"/>
      <c r="B46" s="229"/>
      <c r="C46" s="227"/>
      <c r="D46" s="227"/>
      <c r="E46" s="231"/>
      <c r="F46" s="231"/>
      <c r="G46" s="231"/>
      <c r="H46" s="232"/>
      <c r="I46" s="105"/>
      <c r="J46" s="105"/>
      <c r="K46" s="105"/>
      <c r="L46" s="228"/>
      <c r="M46" s="228"/>
      <c r="N46" s="228"/>
      <c r="O46" s="228"/>
      <c r="P46" s="228"/>
      <c r="Q46" s="228"/>
      <c r="R46" s="228"/>
      <c r="S46" s="228"/>
      <c r="T46" s="228"/>
      <c r="U46" s="228"/>
      <c r="V46" s="228"/>
      <c r="W46" s="228"/>
      <c r="X46" s="228"/>
      <c r="Y46" s="228"/>
      <c r="Z46" s="228"/>
      <c r="AA46" s="228"/>
      <c r="AB46" s="228"/>
      <c r="AC46" s="228"/>
      <c r="AD46" s="228"/>
      <c r="AE46" s="228"/>
      <c r="AF46" s="228"/>
      <c r="AG46" s="228"/>
      <c r="AH46" s="228"/>
      <c r="AI46" s="228"/>
      <c r="AJ46" s="228"/>
      <c r="AK46" s="228"/>
      <c r="AL46" s="228"/>
      <c r="AM46" s="228"/>
      <c r="AN46" s="228"/>
      <c r="AO46" s="228"/>
      <c r="AP46" s="228"/>
      <c r="AQ46" s="228"/>
      <c r="AR46" s="228"/>
      <c r="AS46" s="228"/>
      <c r="AT46" s="228"/>
      <c r="AU46" s="228"/>
      <c r="AV46" s="228"/>
      <c r="AW46" s="228"/>
      <c r="AX46" s="228"/>
      <c r="AY46" s="228"/>
      <c r="AZ46" s="228"/>
      <c r="BA46" s="228"/>
      <c r="BB46" s="228"/>
      <c r="BC46" s="228"/>
      <c r="BD46" s="228"/>
      <c r="BE46" s="228"/>
      <c r="BF46" s="228"/>
      <c r="BG46" s="228"/>
      <c r="BH46" s="228"/>
      <c r="BI46" s="228"/>
      <c r="BJ46" s="228"/>
      <c r="BK46" s="228"/>
      <c r="BL46" s="228"/>
      <c r="BM46" s="228"/>
      <c r="BN46" s="228"/>
      <c r="BO46" s="228"/>
      <c r="BP46" s="228"/>
      <c r="BQ46" s="228"/>
      <c r="BR46" s="228"/>
      <c r="BS46" s="228"/>
      <c r="BT46" s="228"/>
      <c r="BU46" s="228"/>
      <c r="BV46" s="228"/>
      <c r="BW46" s="228"/>
      <c r="BX46" s="228"/>
      <c r="BY46" s="228"/>
      <c r="BZ46" s="228"/>
      <c r="CA46" s="228"/>
      <c r="CB46" s="228"/>
      <c r="CC46" s="228"/>
      <c r="CD46" s="228"/>
      <c r="CE46" s="228"/>
      <c r="CF46" s="228"/>
      <c r="CG46" s="228"/>
      <c r="CH46" s="228"/>
      <c r="CI46" s="228"/>
      <c r="CJ46" s="228"/>
      <c r="CK46" s="228"/>
      <c r="CL46" s="228"/>
      <c r="CM46" s="228"/>
      <c r="CN46" s="228"/>
      <c r="CO46" s="228"/>
      <c r="CP46" s="228"/>
      <c r="CQ46" s="228"/>
      <c r="CR46" s="228"/>
      <c r="CS46" s="228"/>
      <c r="CT46" s="228"/>
      <c r="CU46" s="228"/>
      <c r="CV46" s="228"/>
      <c r="CW46" s="228"/>
      <c r="CX46" s="228"/>
      <c r="CY46" s="228"/>
      <c r="CZ46" s="228"/>
      <c r="DA46" s="228"/>
      <c r="DB46" s="228"/>
      <c r="DC46" s="228"/>
      <c r="DD46" s="228"/>
      <c r="DE46" s="228"/>
      <c r="DF46" s="228"/>
      <c r="DG46" s="228"/>
      <c r="DH46" s="228"/>
      <c r="DI46" s="228"/>
      <c r="DJ46" s="228"/>
      <c r="DK46" s="228"/>
      <c r="DL46" s="228"/>
      <c r="DM46" s="228"/>
      <c r="DN46" s="228"/>
      <c r="DO46" s="228"/>
      <c r="DP46" s="228"/>
      <c r="DQ46" s="228"/>
      <c r="DR46" s="228"/>
      <c r="DS46" s="228"/>
      <c r="DT46" s="228"/>
      <c r="DU46" s="228"/>
      <c r="DV46" s="228"/>
      <c r="DW46" s="228"/>
      <c r="DX46" s="228"/>
      <c r="DY46" s="228"/>
      <c r="DZ46" s="228"/>
      <c r="EA46" s="228"/>
      <c r="EB46" s="228"/>
      <c r="EC46" s="228"/>
      <c r="ED46" s="228"/>
      <c r="EE46" s="228"/>
      <c r="EF46" s="228"/>
      <c r="EG46" s="228"/>
      <c r="EH46" s="228"/>
      <c r="EI46" s="228"/>
      <c r="EJ46" s="228"/>
      <c r="EK46" s="228"/>
      <c r="EL46" s="228"/>
      <c r="EM46" s="228"/>
      <c r="EN46" s="228"/>
      <c r="EO46" s="228"/>
      <c r="EP46" s="228"/>
      <c r="EQ46" s="228"/>
      <c r="ER46" s="228"/>
      <c r="ES46" s="228"/>
      <c r="ET46" s="228"/>
      <c r="EU46" s="228"/>
      <c r="EV46" s="228"/>
      <c r="EW46" s="228"/>
      <c r="EX46" s="228"/>
      <c r="EY46" s="228"/>
      <c r="EZ46" s="228"/>
      <c r="FA46" s="228"/>
      <c r="FB46" s="228"/>
      <c r="FC46" s="228"/>
      <c r="FD46" s="228"/>
      <c r="FE46" s="228"/>
      <c r="FF46" s="228"/>
      <c r="FG46" s="228"/>
      <c r="FH46" s="228"/>
      <c r="FI46" s="228"/>
      <c r="FJ46" s="228"/>
      <c r="FK46" s="228"/>
      <c r="FL46" s="228"/>
      <c r="FM46" s="228"/>
      <c r="FN46" s="228"/>
      <c r="FO46" s="228"/>
      <c r="FP46" s="228"/>
      <c r="FQ46" s="228"/>
      <c r="FR46" s="228"/>
      <c r="FS46" s="228"/>
      <c r="FT46" s="228"/>
      <c r="FU46" s="228"/>
      <c r="FV46" s="228"/>
      <c r="FW46" s="228"/>
      <c r="FX46" s="228"/>
      <c r="FY46" s="228"/>
      <c r="FZ46" s="228"/>
    </row>
    <row r="47" spans="1:197" s="233" customFormat="1" ht="16.5" customHeight="1">
      <c r="A47" s="228"/>
      <c r="B47" s="229"/>
      <c r="C47" s="227"/>
      <c r="D47" s="227"/>
      <c r="E47" s="231"/>
      <c r="F47" s="231"/>
      <c r="G47" s="231"/>
      <c r="H47" s="232"/>
      <c r="I47" s="105"/>
      <c r="J47" s="105"/>
      <c r="K47" s="105"/>
      <c r="L47" s="228"/>
      <c r="M47" s="228"/>
      <c r="N47" s="228"/>
      <c r="O47" s="228"/>
      <c r="P47" s="228"/>
      <c r="Q47" s="228"/>
      <c r="R47" s="228"/>
      <c r="S47" s="228"/>
      <c r="T47" s="228"/>
      <c r="U47" s="228"/>
      <c r="V47" s="228"/>
      <c r="W47" s="228"/>
      <c r="X47" s="228"/>
      <c r="Y47" s="228"/>
      <c r="Z47" s="228"/>
      <c r="AA47" s="228"/>
      <c r="AB47" s="228"/>
      <c r="AC47" s="228"/>
      <c r="AD47" s="228"/>
      <c r="AE47" s="228"/>
      <c r="AF47" s="228"/>
      <c r="AG47" s="228"/>
      <c r="AH47" s="228"/>
      <c r="AI47" s="228"/>
      <c r="AJ47" s="228"/>
      <c r="AK47" s="228"/>
      <c r="AL47" s="228"/>
      <c r="AM47" s="228"/>
      <c r="AN47" s="228"/>
      <c r="AO47" s="228"/>
      <c r="AP47" s="228"/>
      <c r="AQ47" s="228"/>
      <c r="AR47" s="228"/>
      <c r="AS47" s="228"/>
      <c r="AT47" s="228"/>
      <c r="AU47" s="228"/>
      <c r="AV47" s="228"/>
      <c r="AW47" s="228"/>
      <c r="AX47" s="228"/>
      <c r="AY47" s="228"/>
      <c r="AZ47" s="228"/>
      <c r="BA47" s="228"/>
      <c r="BB47" s="228"/>
      <c r="BC47" s="228"/>
      <c r="BD47" s="228"/>
      <c r="BE47" s="228"/>
      <c r="BF47" s="228"/>
      <c r="BG47" s="228"/>
      <c r="BH47" s="228"/>
      <c r="BI47" s="228"/>
      <c r="BJ47" s="228"/>
      <c r="BK47" s="228"/>
      <c r="BL47" s="228"/>
      <c r="BM47" s="228"/>
      <c r="BN47" s="228"/>
      <c r="BO47" s="228"/>
      <c r="BP47" s="228"/>
      <c r="BQ47" s="228"/>
      <c r="BR47" s="228"/>
      <c r="BS47" s="228"/>
      <c r="BT47" s="228"/>
      <c r="BU47" s="228"/>
      <c r="BV47" s="228"/>
      <c r="BW47" s="228"/>
      <c r="BX47" s="228"/>
      <c r="BY47" s="228"/>
      <c r="BZ47" s="228"/>
      <c r="CA47" s="228"/>
      <c r="CB47" s="228"/>
      <c r="CC47" s="228"/>
      <c r="CD47" s="228"/>
      <c r="CE47" s="228"/>
      <c r="CF47" s="228"/>
      <c r="CG47" s="228"/>
      <c r="CH47" s="228"/>
      <c r="CI47" s="228"/>
      <c r="CJ47" s="228"/>
      <c r="CK47" s="228"/>
      <c r="CL47" s="228"/>
      <c r="CM47" s="228"/>
      <c r="CN47" s="228"/>
      <c r="CO47" s="228"/>
      <c r="CP47" s="228"/>
      <c r="CQ47" s="228"/>
      <c r="CR47" s="228"/>
      <c r="CS47" s="228"/>
      <c r="CT47" s="228"/>
      <c r="CU47" s="228"/>
      <c r="CV47" s="228"/>
      <c r="CW47" s="228"/>
      <c r="CX47" s="228"/>
      <c r="CY47" s="228"/>
      <c r="CZ47" s="228"/>
      <c r="DA47" s="228"/>
      <c r="DB47" s="228"/>
      <c r="DC47" s="228"/>
      <c r="DD47" s="228"/>
      <c r="DE47" s="228"/>
      <c r="DF47" s="228"/>
      <c r="DG47" s="228"/>
      <c r="DH47" s="228"/>
      <c r="DI47" s="228"/>
      <c r="DJ47" s="228"/>
      <c r="DK47" s="228"/>
      <c r="DL47" s="228"/>
      <c r="DM47" s="228"/>
      <c r="DN47" s="228"/>
      <c r="DO47" s="228"/>
      <c r="DP47" s="228"/>
      <c r="DQ47" s="228"/>
      <c r="DR47" s="228"/>
      <c r="DS47" s="228"/>
      <c r="DT47" s="228"/>
      <c r="DU47" s="228"/>
      <c r="DV47" s="228"/>
      <c r="DW47" s="228"/>
      <c r="DX47" s="228"/>
      <c r="DY47" s="228"/>
      <c r="DZ47" s="228"/>
      <c r="EA47" s="228"/>
      <c r="EB47" s="228"/>
      <c r="EC47" s="228"/>
      <c r="ED47" s="228"/>
      <c r="EE47" s="228"/>
      <c r="EF47" s="228"/>
      <c r="EG47" s="228"/>
      <c r="EH47" s="228"/>
      <c r="EI47" s="228"/>
      <c r="EJ47" s="228"/>
      <c r="EK47" s="228"/>
      <c r="EL47" s="228"/>
      <c r="EM47" s="228"/>
      <c r="EN47" s="228"/>
      <c r="EO47" s="228"/>
      <c r="EP47" s="228"/>
      <c r="EQ47" s="228"/>
      <c r="ER47" s="228"/>
      <c r="ES47" s="228"/>
      <c r="ET47" s="228"/>
      <c r="EU47" s="228"/>
      <c r="EV47" s="228"/>
      <c r="EW47" s="228"/>
      <c r="EX47" s="228"/>
      <c r="EY47" s="228"/>
      <c r="EZ47" s="228"/>
      <c r="FA47" s="228"/>
      <c r="FB47" s="228"/>
      <c r="FC47" s="228"/>
      <c r="FD47" s="228"/>
      <c r="FE47" s="228"/>
      <c r="FF47" s="228"/>
      <c r="FG47" s="228"/>
      <c r="FH47" s="228"/>
      <c r="FI47" s="228"/>
      <c r="FJ47" s="228"/>
      <c r="FK47" s="228"/>
      <c r="FL47" s="228"/>
      <c r="FM47" s="228"/>
      <c r="FN47" s="228"/>
      <c r="FO47" s="228"/>
      <c r="FP47" s="228"/>
      <c r="FQ47" s="228"/>
      <c r="FR47" s="228"/>
      <c r="FS47" s="228"/>
      <c r="FT47" s="228"/>
      <c r="FU47" s="228"/>
      <c r="FV47" s="228"/>
      <c r="FW47" s="228"/>
      <c r="FX47" s="228"/>
      <c r="FY47" s="228"/>
      <c r="FZ47" s="228"/>
    </row>
    <row r="48" spans="1:197" s="233" customFormat="1" ht="16.5" customHeight="1">
      <c r="A48" s="228"/>
      <c r="B48" s="234"/>
      <c r="C48" s="227"/>
      <c r="D48" s="227"/>
      <c r="E48" s="231"/>
      <c r="F48" s="231"/>
      <c r="G48" s="231"/>
      <c r="H48" s="232"/>
      <c r="I48" s="105"/>
      <c r="J48" s="105"/>
      <c r="K48" s="105"/>
      <c r="L48" s="228"/>
      <c r="M48" s="228"/>
      <c r="N48" s="228"/>
      <c r="O48" s="228"/>
      <c r="P48" s="228"/>
      <c r="Q48" s="228"/>
      <c r="R48" s="228"/>
      <c r="S48" s="228"/>
      <c r="T48" s="228"/>
      <c r="U48" s="228"/>
      <c r="V48" s="228"/>
      <c r="W48" s="228"/>
      <c r="X48" s="228"/>
      <c r="Y48" s="228"/>
      <c r="Z48" s="228"/>
      <c r="AA48" s="228"/>
      <c r="AB48" s="228"/>
      <c r="AC48" s="228"/>
      <c r="AD48" s="228"/>
      <c r="AE48" s="228"/>
      <c r="AF48" s="228"/>
      <c r="AG48" s="228"/>
      <c r="AH48" s="228"/>
      <c r="AI48" s="228"/>
      <c r="AJ48" s="228"/>
      <c r="AK48" s="228"/>
      <c r="AL48" s="228"/>
      <c r="AM48" s="228"/>
      <c r="AN48" s="228"/>
      <c r="AO48" s="228"/>
      <c r="AP48" s="228"/>
      <c r="AQ48" s="228"/>
      <c r="AR48" s="228"/>
      <c r="AS48" s="228"/>
      <c r="AT48" s="228"/>
      <c r="AU48" s="228"/>
      <c r="AV48" s="228"/>
      <c r="AW48" s="228"/>
      <c r="AX48" s="228"/>
      <c r="AY48" s="228"/>
      <c r="AZ48" s="228"/>
      <c r="BA48" s="228"/>
      <c r="BB48" s="228"/>
      <c r="BC48" s="228"/>
      <c r="BD48" s="228"/>
      <c r="BE48" s="228"/>
      <c r="BF48" s="228"/>
      <c r="BG48" s="228"/>
      <c r="BH48" s="228"/>
      <c r="BI48" s="228"/>
      <c r="BJ48" s="228"/>
      <c r="BK48" s="228"/>
      <c r="BL48" s="228"/>
      <c r="BM48" s="228"/>
      <c r="BN48" s="228"/>
      <c r="BO48" s="228"/>
      <c r="BP48" s="228"/>
      <c r="BQ48" s="228"/>
      <c r="BR48" s="228"/>
      <c r="BS48" s="228"/>
      <c r="BT48" s="228"/>
      <c r="BU48" s="228"/>
      <c r="BV48" s="228"/>
      <c r="BW48" s="228"/>
      <c r="BX48" s="228"/>
      <c r="BY48" s="228"/>
      <c r="BZ48" s="228"/>
      <c r="CA48" s="228"/>
      <c r="CB48" s="228"/>
      <c r="CC48" s="228"/>
      <c r="CD48" s="228"/>
      <c r="CE48" s="228"/>
      <c r="CF48" s="228"/>
      <c r="CG48" s="228"/>
      <c r="CH48" s="228"/>
      <c r="CI48" s="228"/>
      <c r="CJ48" s="228"/>
      <c r="CK48" s="228"/>
      <c r="CL48" s="228"/>
      <c r="CM48" s="228"/>
      <c r="CN48" s="228"/>
      <c r="CO48" s="228"/>
      <c r="CP48" s="228"/>
      <c r="CQ48" s="228"/>
      <c r="CR48" s="228"/>
      <c r="CS48" s="228"/>
      <c r="CT48" s="228"/>
      <c r="CU48" s="228"/>
      <c r="CV48" s="228"/>
      <c r="CW48" s="228"/>
      <c r="CX48" s="228"/>
      <c r="CY48" s="228"/>
      <c r="CZ48" s="228"/>
      <c r="DA48" s="228"/>
      <c r="DB48" s="228"/>
      <c r="DC48" s="228"/>
      <c r="DD48" s="228"/>
      <c r="DE48" s="228"/>
      <c r="DF48" s="228"/>
      <c r="DG48" s="228"/>
      <c r="DH48" s="228"/>
      <c r="DI48" s="228"/>
      <c r="DJ48" s="228"/>
      <c r="DK48" s="228"/>
      <c r="DL48" s="228"/>
      <c r="DM48" s="228"/>
      <c r="DN48" s="228"/>
      <c r="DO48" s="228"/>
      <c r="DP48" s="228"/>
      <c r="DQ48" s="228"/>
      <c r="DR48" s="228"/>
      <c r="DS48" s="228"/>
      <c r="DT48" s="228"/>
      <c r="DU48" s="228"/>
      <c r="DV48" s="228"/>
      <c r="DW48" s="228"/>
      <c r="DX48" s="228"/>
      <c r="DY48" s="228"/>
      <c r="DZ48" s="228"/>
      <c r="EA48" s="228"/>
      <c r="EB48" s="228"/>
      <c r="EC48" s="228"/>
      <c r="ED48" s="228"/>
      <c r="EE48" s="228"/>
      <c r="EF48" s="228"/>
      <c r="EG48" s="228"/>
      <c r="EH48" s="228"/>
      <c r="EI48" s="228"/>
      <c r="EJ48" s="228"/>
      <c r="EK48" s="228"/>
      <c r="EL48" s="228"/>
      <c r="EM48" s="228"/>
      <c r="EN48" s="228"/>
      <c r="EO48" s="228"/>
      <c r="EP48" s="228"/>
      <c r="EQ48" s="228"/>
      <c r="ER48" s="228"/>
      <c r="ES48" s="228"/>
      <c r="ET48" s="228"/>
      <c r="EU48" s="228"/>
      <c r="EV48" s="228"/>
      <c r="EW48" s="228"/>
      <c r="EX48" s="228"/>
      <c r="EY48" s="228"/>
      <c r="EZ48" s="228"/>
      <c r="FA48" s="228"/>
      <c r="FB48" s="228"/>
      <c r="FC48" s="228"/>
      <c r="FD48" s="228"/>
      <c r="FE48" s="228"/>
      <c r="FF48" s="228"/>
      <c r="FG48" s="228"/>
      <c r="FH48" s="228"/>
      <c r="FI48" s="228"/>
      <c r="FJ48" s="228"/>
      <c r="FK48" s="228"/>
      <c r="FL48" s="228"/>
      <c r="FM48" s="228"/>
      <c r="FN48" s="228"/>
      <c r="FO48" s="228"/>
      <c r="FP48" s="228"/>
      <c r="FQ48" s="228"/>
      <c r="FR48" s="228"/>
      <c r="FS48" s="228"/>
      <c r="FT48" s="228"/>
      <c r="FU48" s="228"/>
      <c r="FV48" s="228"/>
      <c r="FW48" s="228"/>
      <c r="FX48" s="228"/>
      <c r="FY48" s="228"/>
      <c r="FZ48" s="228"/>
    </row>
    <row r="49" spans="1:197" s="62" customFormat="1" ht="21.9" customHeight="1">
      <c r="A49" s="326" t="s">
        <v>123</v>
      </c>
      <c r="B49" s="326"/>
      <c r="C49" s="326"/>
      <c r="D49" s="326"/>
      <c r="E49" s="326"/>
      <c r="F49" s="326"/>
      <c r="G49" s="326"/>
      <c r="H49" s="326"/>
      <c r="I49" s="326"/>
      <c r="J49" s="326"/>
      <c r="K49" s="326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4"/>
      <c r="DG49" s="34"/>
      <c r="DH49" s="34"/>
      <c r="DI49" s="34"/>
      <c r="DJ49" s="34"/>
      <c r="DK49" s="34"/>
      <c r="DL49" s="34"/>
      <c r="DM49" s="34"/>
      <c r="DN49" s="34"/>
      <c r="DO49" s="34"/>
      <c r="DP49" s="34"/>
      <c r="DQ49" s="34"/>
      <c r="DR49" s="34"/>
      <c r="DS49" s="34"/>
      <c r="DT49" s="34"/>
      <c r="DU49" s="34"/>
      <c r="DV49" s="34"/>
      <c r="DW49" s="34"/>
      <c r="DX49" s="34"/>
      <c r="DY49" s="34"/>
      <c r="DZ49" s="34"/>
      <c r="EA49" s="34"/>
      <c r="EB49" s="34"/>
      <c r="EC49" s="34"/>
      <c r="ED49" s="34"/>
      <c r="EE49" s="34"/>
      <c r="EF49" s="34"/>
      <c r="EG49" s="34"/>
      <c r="EH49" s="34"/>
      <c r="EI49" s="34"/>
      <c r="EJ49" s="34"/>
      <c r="EK49" s="34"/>
      <c r="EL49" s="34"/>
      <c r="EM49" s="34"/>
      <c r="EN49" s="34"/>
      <c r="EO49" s="34"/>
      <c r="EP49" s="34"/>
      <c r="EQ49" s="34"/>
      <c r="ER49" s="34"/>
      <c r="ES49" s="34"/>
      <c r="ET49" s="34"/>
      <c r="EU49" s="34"/>
      <c r="EV49" s="34"/>
      <c r="EW49" s="34"/>
      <c r="EX49" s="34"/>
      <c r="EY49" s="34"/>
      <c r="EZ49" s="34"/>
      <c r="FA49" s="34"/>
      <c r="FB49" s="34"/>
      <c r="FC49" s="34"/>
      <c r="FD49" s="34"/>
      <c r="FE49" s="34"/>
      <c r="FF49" s="34"/>
      <c r="FG49" s="34"/>
      <c r="FH49" s="34"/>
      <c r="FI49" s="34"/>
      <c r="FJ49" s="34"/>
      <c r="FK49" s="34"/>
      <c r="FL49" s="34"/>
      <c r="FM49" s="34"/>
      <c r="FN49" s="34"/>
      <c r="FO49" s="34"/>
      <c r="FP49" s="34"/>
      <c r="FQ49" s="34"/>
      <c r="FR49" s="34"/>
      <c r="FS49" s="34"/>
      <c r="FT49" s="34"/>
      <c r="FU49" s="34"/>
      <c r="FV49" s="34"/>
      <c r="FW49" s="34"/>
      <c r="FX49" s="34"/>
      <c r="FY49" s="34"/>
      <c r="FZ49" s="34"/>
      <c r="GA49" s="34"/>
      <c r="GB49" s="34"/>
      <c r="GC49" s="34"/>
      <c r="GD49" s="34"/>
      <c r="GE49" s="34"/>
      <c r="GF49" s="34"/>
      <c r="GG49" s="34"/>
      <c r="GH49" s="34"/>
      <c r="GI49" s="34"/>
      <c r="GJ49" s="34"/>
      <c r="GK49" s="34"/>
      <c r="GL49" s="34"/>
      <c r="GM49" s="34"/>
      <c r="GN49" s="34"/>
      <c r="GO49" s="34"/>
    </row>
  </sheetData>
  <mergeCells count="6">
    <mergeCell ref="A49:K49"/>
    <mergeCell ref="E6:K6"/>
    <mergeCell ref="E7:G7"/>
    <mergeCell ref="I7:K7"/>
    <mergeCell ref="E8:G8"/>
    <mergeCell ref="I8:K8"/>
  </mergeCells>
  <pageMargins left="0.78740157480314965" right="0.51181102362204722" top="0.51181102362204722" bottom="0.59055118110236227" header="0.47244094488188981" footer="0.39370078740157483"/>
  <pageSetup paperSize="9" scale="96" firstPageNumber="7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499984740745262"/>
  </sheetPr>
  <dimension ref="A1:GA49"/>
  <sheetViews>
    <sheetView showZeros="0" topLeftCell="A7" zoomScale="90" zoomScaleNormal="90" zoomScaleSheetLayoutView="100" workbookViewId="0">
      <selection activeCell="I26" sqref="I26"/>
    </sheetView>
  </sheetViews>
  <sheetFormatPr defaultColWidth="9.125" defaultRowHeight="16.5" customHeight="1"/>
  <cols>
    <col min="1" max="1" width="1.375" style="34" customWidth="1"/>
    <col min="2" max="2" width="40.25" style="74" customWidth="1"/>
    <col min="3" max="3" width="5.875" style="73" customWidth="1"/>
    <col min="4" max="4" width="0.625" style="73" customWidth="1"/>
    <col min="5" max="5" width="11.875" style="78" customWidth="1"/>
    <col min="6" max="6" width="0.75" style="78" customWidth="1"/>
    <col min="7" max="7" width="12.125" style="78" customWidth="1"/>
    <col min="8" max="8" width="0.75" style="78" customWidth="1"/>
    <col min="9" max="9" width="11.875" style="78" customWidth="1"/>
    <col min="10" max="10" width="0.75" style="78" customWidth="1"/>
    <col min="11" max="11" width="12" style="78" customWidth="1"/>
    <col min="12" max="183" width="9.125" style="34"/>
    <col min="184" max="16384" width="9.125" style="62"/>
  </cols>
  <sheetData>
    <row r="1" spans="1:183" ht="16.5" customHeight="1">
      <c r="A1" s="96" t="s">
        <v>32</v>
      </c>
      <c r="B1" s="59"/>
      <c r="C1" s="60"/>
      <c r="D1" s="60"/>
      <c r="E1" s="61"/>
      <c r="F1" s="61"/>
      <c r="G1" s="61"/>
      <c r="H1" s="61"/>
      <c r="I1" s="61"/>
      <c r="J1" s="61"/>
      <c r="K1" s="61"/>
    </row>
    <row r="2" spans="1:183" ht="16.5" customHeight="1">
      <c r="A2" s="63" t="s">
        <v>201</v>
      </c>
      <c r="B2" s="64"/>
      <c r="C2" s="65"/>
      <c r="D2" s="65"/>
      <c r="E2" s="67"/>
      <c r="F2" s="67"/>
      <c r="G2" s="67"/>
      <c r="H2" s="67"/>
      <c r="I2" s="97"/>
      <c r="J2" s="97"/>
      <c r="K2" s="97"/>
    </row>
    <row r="3" spans="1:183" ht="16.5" customHeight="1">
      <c r="A3" s="68" t="s">
        <v>210</v>
      </c>
      <c r="B3" s="68"/>
      <c r="C3" s="69"/>
      <c r="D3" s="69"/>
      <c r="E3" s="284"/>
      <c r="F3" s="284"/>
      <c r="G3" s="284"/>
      <c r="H3" s="284"/>
      <c r="I3" s="284"/>
      <c r="J3" s="284"/>
      <c r="K3" s="284"/>
    </row>
    <row r="4" spans="1:183" ht="16.5" customHeight="1">
      <c r="A4" s="64"/>
      <c r="B4" s="64"/>
      <c r="C4" s="65"/>
      <c r="D4" s="65"/>
      <c r="E4" s="98"/>
      <c r="F4" s="98"/>
      <c r="G4" s="98"/>
      <c r="H4" s="98"/>
      <c r="I4" s="98"/>
      <c r="J4" s="98"/>
      <c r="K4" s="98"/>
    </row>
    <row r="5" spans="1:183" ht="16.5" customHeight="1">
      <c r="A5" s="64"/>
      <c r="B5" s="64"/>
      <c r="C5" s="65"/>
      <c r="D5" s="65"/>
      <c r="E5" s="67"/>
      <c r="F5" s="67"/>
      <c r="G5" s="67"/>
      <c r="H5" s="67"/>
      <c r="I5" s="67"/>
      <c r="J5" s="67"/>
      <c r="K5" s="67"/>
    </row>
    <row r="6" spans="1:183" ht="16.5" customHeight="1">
      <c r="A6" s="64"/>
      <c r="B6" s="64"/>
      <c r="C6" s="65"/>
      <c r="D6" s="65"/>
      <c r="E6" s="327" t="s">
        <v>18</v>
      </c>
      <c r="F6" s="327"/>
      <c r="G6" s="327" t="s">
        <v>18</v>
      </c>
      <c r="H6" s="327"/>
      <c r="I6" s="327"/>
      <c r="J6" s="327"/>
      <c r="K6" s="327"/>
    </row>
    <row r="7" spans="1:183" ht="16.5" customHeight="1">
      <c r="A7" s="64"/>
      <c r="B7" s="64"/>
      <c r="C7" s="65"/>
      <c r="D7" s="65"/>
      <c r="E7" s="328" t="s">
        <v>109</v>
      </c>
      <c r="F7" s="329"/>
      <c r="G7" s="329" t="s">
        <v>109</v>
      </c>
      <c r="H7" s="285"/>
      <c r="I7" s="328" t="s">
        <v>110</v>
      </c>
      <c r="J7" s="329"/>
      <c r="K7" s="329" t="s">
        <v>110</v>
      </c>
    </row>
    <row r="8" spans="1:183" ht="16.5" customHeight="1">
      <c r="A8" s="29"/>
      <c r="B8" s="64"/>
      <c r="C8" s="65"/>
      <c r="D8" s="65"/>
      <c r="E8" s="330" t="s">
        <v>108</v>
      </c>
      <c r="F8" s="330"/>
      <c r="G8" s="330" t="s">
        <v>108</v>
      </c>
      <c r="H8" s="285"/>
      <c r="I8" s="330" t="s">
        <v>108</v>
      </c>
      <c r="J8" s="330"/>
      <c r="K8" s="330" t="s">
        <v>108</v>
      </c>
    </row>
    <row r="9" spans="1:183" ht="16.5" customHeight="1">
      <c r="E9" s="76" t="s">
        <v>204</v>
      </c>
      <c r="G9" s="76" t="s">
        <v>204</v>
      </c>
      <c r="I9" s="76" t="s">
        <v>204</v>
      </c>
      <c r="K9" s="76" t="s">
        <v>204</v>
      </c>
    </row>
    <row r="10" spans="1:183" ht="16.5" customHeight="1">
      <c r="A10" s="29"/>
      <c r="B10" s="64"/>
      <c r="C10" s="69" t="s">
        <v>0</v>
      </c>
      <c r="D10" s="65"/>
      <c r="E10" s="79" t="s">
        <v>175</v>
      </c>
      <c r="F10" s="76"/>
      <c r="G10" s="79" t="s">
        <v>124</v>
      </c>
      <c r="H10" s="76"/>
      <c r="I10" s="79" t="s">
        <v>175</v>
      </c>
      <c r="J10" s="76"/>
      <c r="K10" s="79" t="s">
        <v>124</v>
      </c>
    </row>
    <row r="11" spans="1:183" ht="16.5" customHeight="1">
      <c r="A11" s="29"/>
      <c r="B11" s="64"/>
      <c r="C11" s="65"/>
      <c r="D11" s="65"/>
      <c r="E11" s="251"/>
      <c r="F11" s="76"/>
      <c r="G11" s="76"/>
      <c r="H11" s="76"/>
      <c r="I11" s="251"/>
      <c r="J11" s="76"/>
      <c r="K11" s="76"/>
    </row>
    <row r="12" spans="1:183" ht="16.5" customHeight="1">
      <c r="A12" s="63" t="s">
        <v>188</v>
      </c>
      <c r="B12" s="99"/>
      <c r="E12" s="252"/>
      <c r="F12" s="100"/>
      <c r="G12" s="100"/>
      <c r="H12" s="100"/>
      <c r="I12" s="252"/>
      <c r="J12" s="100"/>
      <c r="K12" s="100"/>
    </row>
    <row r="13" spans="1:183" ht="16.5" customHeight="1">
      <c r="A13" s="101"/>
      <c r="B13" s="99"/>
      <c r="E13" s="252"/>
      <c r="F13" s="100"/>
      <c r="G13" s="100"/>
      <c r="H13" s="100"/>
      <c r="I13" s="252"/>
      <c r="J13" s="100"/>
      <c r="K13" s="100"/>
    </row>
    <row r="14" spans="1:183" ht="16.5" customHeight="1">
      <c r="A14" s="29" t="s">
        <v>244</v>
      </c>
      <c r="B14" s="102"/>
      <c r="E14" s="253"/>
      <c r="F14" s="103"/>
      <c r="G14" s="103"/>
      <c r="H14" s="104"/>
      <c r="I14" s="255"/>
      <c r="J14" s="105"/>
      <c r="K14" s="105"/>
    </row>
    <row r="15" spans="1:183" ht="16.5" customHeight="1">
      <c r="B15" s="29" t="s">
        <v>245</v>
      </c>
      <c r="E15" s="253"/>
      <c r="F15" s="103"/>
      <c r="G15" s="103"/>
      <c r="H15" s="104"/>
      <c r="I15" s="255"/>
      <c r="J15" s="105"/>
      <c r="K15" s="105"/>
    </row>
    <row r="16" spans="1:183" s="106" customFormat="1" ht="16.5" customHeight="1">
      <c r="A16" s="34"/>
      <c r="B16" s="34" t="s">
        <v>146</v>
      </c>
      <c r="C16" s="73"/>
      <c r="D16" s="73"/>
      <c r="E16" s="253"/>
      <c r="F16" s="103"/>
      <c r="G16" s="103"/>
      <c r="H16" s="104"/>
      <c r="I16" s="255"/>
      <c r="J16" s="105"/>
      <c r="K16" s="105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</row>
    <row r="17" spans="1:183" s="106" customFormat="1" ht="16.5" customHeight="1">
      <c r="A17" s="34"/>
      <c r="B17" s="107" t="s">
        <v>199</v>
      </c>
      <c r="C17" s="73"/>
      <c r="D17" s="73"/>
      <c r="E17" s="253"/>
      <c r="F17" s="103"/>
      <c r="G17" s="103"/>
      <c r="H17" s="104"/>
      <c r="I17" s="255"/>
      <c r="J17" s="105"/>
      <c r="K17" s="105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</row>
    <row r="18" spans="1:183" s="106" customFormat="1" ht="16.5" customHeight="1">
      <c r="A18" s="34"/>
      <c r="B18" s="106" t="s">
        <v>200</v>
      </c>
      <c r="C18" s="73" t="s">
        <v>198</v>
      </c>
      <c r="D18" s="73"/>
      <c r="E18" s="254">
        <v>563</v>
      </c>
      <c r="F18" s="104"/>
      <c r="G18" s="108">
        <v>258</v>
      </c>
      <c r="H18" s="105"/>
      <c r="I18" s="254">
        <v>0</v>
      </c>
      <c r="J18" s="105"/>
      <c r="K18" s="108">
        <v>0</v>
      </c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</row>
    <row r="19" spans="1:183" s="106" customFormat="1" ht="16.5" customHeight="1">
      <c r="A19" s="34"/>
      <c r="B19" s="102"/>
      <c r="C19" s="73"/>
      <c r="D19" s="73"/>
      <c r="E19" s="255"/>
      <c r="F19" s="104"/>
      <c r="G19" s="105"/>
      <c r="H19" s="105"/>
      <c r="I19" s="255"/>
      <c r="J19" s="105"/>
      <c r="K19" s="105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</row>
    <row r="20" spans="1:183" s="106" customFormat="1" ht="16.5" customHeight="1">
      <c r="A20" s="109" t="s">
        <v>202</v>
      </c>
      <c r="B20" s="109"/>
      <c r="C20" s="73"/>
      <c r="D20" s="73"/>
      <c r="E20" s="253"/>
      <c r="F20" s="103"/>
      <c r="G20" s="103"/>
      <c r="H20" s="103"/>
      <c r="I20" s="253"/>
      <c r="J20" s="103"/>
      <c r="K20" s="103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</row>
    <row r="21" spans="1:183" s="106" customFormat="1" ht="16.5" customHeight="1">
      <c r="A21" s="34"/>
      <c r="B21" s="111" t="s">
        <v>147</v>
      </c>
      <c r="C21" s="73"/>
      <c r="D21" s="73"/>
      <c r="E21" s="254">
        <f>SUM(E18:E20)</f>
        <v>563</v>
      </c>
      <c r="F21" s="104"/>
      <c r="G21" s="108">
        <f>SUM(G18:G20)</f>
        <v>258</v>
      </c>
      <c r="H21" s="105"/>
      <c r="I21" s="254">
        <f>SUM(I18:I20)</f>
        <v>0</v>
      </c>
      <c r="J21" s="105"/>
      <c r="K21" s="108">
        <f>SUM(K18:K20)</f>
        <v>0</v>
      </c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</row>
    <row r="22" spans="1:183" s="110" customFormat="1" ht="16.5" customHeight="1">
      <c r="B22" s="29"/>
      <c r="C22" s="73"/>
      <c r="D22" s="73"/>
      <c r="E22" s="256"/>
      <c r="F22" s="112"/>
      <c r="G22" s="112"/>
      <c r="H22" s="112"/>
      <c r="I22" s="256"/>
      <c r="J22" s="112"/>
      <c r="K22" s="112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</row>
    <row r="23" spans="1:183" s="110" customFormat="1" ht="16.5" customHeight="1">
      <c r="A23" s="63" t="s">
        <v>228</v>
      </c>
      <c r="B23" s="29"/>
      <c r="C23" s="73"/>
      <c r="D23" s="73"/>
      <c r="E23" s="256"/>
      <c r="F23" s="112"/>
      <c r="G23" s="112"/>
      <c r="H23" s="112"/>
      <c r="I23" s="256"/>
      <c r="J23" s="112"/>
      <c r="K23" s="112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</row>
    <row r="24" spans="1:183" s="110" customFormat="1" ht="16.5" customHeight="1" thickBot="1">
      <c r="B24" s="63" t="s">
        <v>229</v>
      </c>
      <c r="C24" s="73"/>
      <c r="D24" s="73"/>
      <c r="E24" s="257">
        <f>SUM('7(6M)'!E43,'8(6M)'!E21)</f>
        <v>-19454</v>
      </c>
      <c r="F24" s="114"/>
      <c r="G24" s="113">
        <f>SUM('7(6M)'!G43,'8(6M)'!G21)</f>
        <v>-100935</v>
      </c>
      <c r="H24" s="114"/>
      <c r="I24" s="257">
        <f>SUM('7(6M)'!I43,'8(6M)'!I21)</f>
        <v>-204</v>
      </c>
      <c r="J24" s="114"/>
      <c r="K24" s="113">
        <f>SUM('7(6M)'!K43,'8(6M)'!K21)</f>
        <v>1389</v>
      </c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</row>
    <row r="25" spans="1:183" s="110" customFormat="1" ht="16.5" customHeight="1" thickTop="1">
      <c r="A25" s="63"/>
      <c r="B25" s="63"/>
      <c r="C25" s="73"/>
      <c r="D25" s="73"/>
      <c r="E25" s="258"/>
      <c r="F25" s="114"/>
      <c r="G25" s="114"/>
      <c r="H25" s="114"/>
      <c r="I25" s="258"/>
      <c r="J25" s="114"/>
      <c r="K25" s="11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</row>
    <row r="26" spans="1:183" ht="16.5" customHeight="1">
      <c r="A26" s="64" t="s">
        <v>230</v>
      </c>
      <c r="B26" s="64"/>
      <c r="E26" s="246"/>
      <c r="F26" s="77"/>
      <c r="G26" s="80"/>
      <c r="H26" s="77"/>
      <c r="I26" s="244"/>
      <c r="J26" s="77"/>
      <c r="K26" s="77"/>
    </row>
    <row r="27" spans="1:183" ht="16.5" customHeight="1">
      <c r="A27" s="88" t="s">
        <v>186</v>
      </c>
      <c r="B27" s="64"/>
      <c r="E27" s="259">
        <v>-20017</v>
      </c>
      <c r="F27" s="90"/>
      <c r="G27" s="89">
        <v>-101193</v>
      </c>
      <c r="H27" s="90"/>
      <c r="I27" s="262">
        <v>-204</v>
      </c>
      <c r="J27" s="90"/>
      <c r="K27" s="90">
        <v>1389</v>
      </c>
    </row>
    <row r="28" spans="1:183" ht="16.5" customHeight="1">
      <c r="A28" s="74" t="s">
        <v>105</v>
      </c>
      <c r="E28" s="260">
        <v>0</v>
      </c>
      <c r="F28" s="92"/>
      <c r="G28" s="91">
        <v>0</v>
      </c>
      <c r="H28" s="90"/>
      <c r="I28" s="263">
        <v>0</v>
      </c>
      <c r="J28" s="92"/>
      <c r="K28" s="93">
        <v>0</v>
      </c>
    </row>
    <row r="29" spans="1:183" ht="16.5" customHeight="1">
      <c r="A29" s="74"/>
      <c r="E29" s="244"/>
      <c r="F29" s="77"/>
      <c r="G29" s="77"/>
      <c r="H29" s="77"/>
      <c r="I29" s="244"/>
      <c r="J29" s="77"/>
      <c r="K29" s="77"/>
    </row>
    <row r="30" spans="1:183" ht="16.5" customHeight="1" thickBot="1">
      <c r="A30" s="64"/>
      <c r="E30" s="261">
        <f>SUM(E27:E28)</f>
        <v>-20017</v>
      </c>
      <c r="F30" s="77"/>
      <c r="G30" s="87">
        <f>SUM(G27:G28)</f>
        <v>-101193</v>
      </c>
      <c r="H30" s="77"/>
      <c r="I30" s="261">
        <f>SUM(I27:I28)</f>
        <v>-204</v>
      </c>
      <c r="J30" s="77"/>
      <c r="K30" s="87">
        <f>SUM(K27:K28)</f>
        <v>1389</v>
      </c>
    </row>
    <row r="31" spans="1:183" ht="16.5" customHeight="1" thickTop="1">
      <c r="A31" s="64"/>
      <c r="E31" s="244"/>
      <c r="F31" s="83"/>
      <c r="G31" s="77"/>
      <c r="H31" s="77"/>
      <c r="I31" s="244"/>
      <c r="J31" s="77"/>
      <c r="K31" s="77"/>
    </row>
    <row r="32" spans="1:183" ht="16.5" customHeight="1">
      <c r="A32" s="111" t="s">
        <v>228</v>
      </c>
      <c r="B32" s="64"/>
      <c r="E32" s="244"/>
      <c r="F32" s="77"/>
      <c r="G32" s="77"/>
      <c r="H32" s="77"/>
      <c r="I32" s="244"/>
      <c r="J32" s="77"/>
      <c r="K32" s="77"/>
    </row>
    <row r="33" spans="1:11" ht="16.5" customHeight="1">
      <c r="A33" s="111"/>
      <c r="B33" s="64" t="s">
        <v>232</v>
      </c>
      <c r="E33" s="244"/>
      <c r="F33" s="77"/>
      <c r="G33" s="77"/>
      <c r="H33" s="77"/>
      <c r="I33" s="244"/>
      <c r="J33" s="77"/>
      <c r="K33" s="77"/>
    </row>
    <row r="34" spans="1:11" ht="16.5" customHeight="1">
      <c r="A34" s="74" t="s">
        <v>104</v>
      </c>
      <c r="B34" s="64"/>
      <c r="E34" s="246">
        <f>E24</f>
        <v>-19454</v>
      </c>
      <c r="F34" s="83"/>
      <c r="G34" s="80">
        <v>-100935</v>
      </c>
      <c r="H34" s="80"/>
      <c r="I34" s="246">
        <v>-204</v>
      </c>
      <c r="J34" s="80"/>
      <c r="K34" s="80">
        <v>1389</v>
      </c>
    </row>
    <row r="35" spans="1:11" ht="16.5" customHeight="1">
      <c r="A35" s="74" t="s">
        <v>105</v>
      </c>
      <c r="E35" s="248">
        <v>0</v>
      </c>
      <c r="F35" s="77"/>
      <c r="G35" s="82">
        <v>0</v>
      </c>
      <c r="H35" s="77"/>
      <c r="I35" s="248">
        <v>0</v>
      </c>
      <c r="J35" s="77"/>
      <c r="K35" s="82">
        <v>0</v>
      </c>
    </row>
    <row r="36" spans="1:11" ht="16.5" customHeight="1">
      <c r="A36" s="74"/>
      <c r="E36" s="244"/>
      <c r="F36" s="83"/>
      <c r="G36" s="77"/>
      <c r="H36" s="77"/>
      <c r="I36" s="244"/>
      <c r="J36" s="83"/>
      <c r="K36" s="77"/>
    </row>
    <row r="37" spans="1:11" ht="16.5" customHeight="1" thickBot="1">
      <c r="A37" s="74"/>
      <c r="E37" s="261">
        <f>SUM(E34:E35)</f>
        <v>-19454</v>
      </c>
      <c r="F37" s="77"/>
      <c r="G37" s="87">
        <f>SUM(G34:G35)</f>
        <v>-100935</v>
      </c>
      <c r="H37" s="77"/>
      <c r="I37" s="261">
        <f>SUM(I34:I35)</f>
        <v>-204</v>
      </c>
      <c r="J37" s="77"/>
      <c r="K37" s="87">
        <f>SUM(K34:K35)</f>
        <v>1389</v>
      </c>
    </row>
    <row r="38" spans="1:11" ht="16.5" customHeight="1" thickTop="1">
      <c r="A38" s="74"/>
      <c r="E38" s="77"/>
      <c r="F38" s="77"/>
      <c r="G38" s="77"/>
      <c r="H38" s="77"/>
      <c r="I38" s="77"/>
      <c r="J38" s="77"/>
      <c r="K38" s="77"/>
    </row>
    <row r="39" spans="1:11" ht="16.5" customHeight="1">
      <c r="A39" s="74"/>
      <c r="E39" s="77"/>
      <c r="F39" s="77"/>
      <c r="G39" s="77"/>
      <c r="H39" s="77"/>
      <c r="I39" s="77"/>
      <c r="J39" s="77"/>
      <c r="K39" s="77"/>
    </row>
    <row r="40" spans="1:11" ht="16.5" customHeight="1">
      <c r="A40" s="64"/>
      <c r="B40" s="64"/>
      <c r="E40" s="284" t="s">
        <v>34</v>
      </c>
      <c r="F40" s="77"/>
      <c r="G40" s="284" t="s">
        <v>34</v>
      </c>
      <c r="H40" s="77"/>
      <c r="I40" s="284" t="s">
        <v>34</v>
      </c>
      <c r="J40" s="77"/>
      <c r="K40" s="284" t="s">
        <v>34</v>
      </c>
    </row>
    <row r="41" spans="1:11" ht="16.5" customHeight="1">
      <c r="A41" s="29"/>
      <c r="E41" s="244"/>
      <c r="F41" s="77"/>
      <c r="G41" s="77"/>
      <c r="H41" s="77"/>
      <c r="I41" s="244"/>
      <c r="J41" s="77"/>
      <c r="K41" s="77"/>
    </row>
    <row r="42" spans="1:11" ht="16.5" customHeight="1">
      <c r="A42" s="29" t="s">
        <v>233</v>
      </c>
      <c r="B42" s="64"/>
      <c r="E42" s="244"/>
      <c r="F42" s="77"/>
      <c r="G42" s="77"/>
      <c r="H42" s="77"/>
      <c r="I42" s="244"/>
      <c r="J42" s="77"/>
      <c r="K42" s="77"/>
    </row>
    <row r="43" spans="1:11" ht="16.5" customHeight="1">
      <c r="A43" s="29"/>
      <c r="E43" s="244"/>
      <c r="F43" s="77"/>
      <c r="G43" s="77"/>
      <c r="H43" s="77"/>
      <c r="I43" s="244"/>
      <c r="J43" s="77"/>
      <c r="K43" s="77"/>
    </row>
    <row r="44" spans="1:11" ht="16.5" customHeight="1">
      <c r="A44" s="34" t="s">
        <v>234</v>
      </c>
      <c r="E44" s="264">
        <v>-0.02</v>
      </c>
      <c r="F44" s="95"/>
      <c r="G44" s="94">
        <v>-0.08</v>
      </c>
      <c r="H44" s="95"/>
      <c r="I44" s="303" t="s">
        <v>222</v>
      </c>
      <c r="J44" s="95"/>
      <c r="K44" s="304" t="s">
        <v>221</v>
      </c>
    </row>
    <row r="45" spans="1:11" ht="16.5" customHeight="1">
      <c r="A45" s="34" t="s">
        <v>235</v>
      </c>
      <c r="E45" s="264">
        <v>-0.02</v>
      </c>
      <c r="F45" s="95"/>
      <c r="G45" s="94">
        <v>-0.08</v>
      </c>
      <c r="H45" s="95"/>
      <c r="I45" s="303" t="s">
        <v>222</v>
      </c>
      <c r="J45" s="95"/>
      <c r="K45" s="304" t="s">
        <v>221</v>
      </c>
    </row>
    <row r="46" spans="1:11" ht="16.5" customHeight="1">
      <c r="E46" s="115"/>
      <c r="F46" s="115"/>
      <c r="G46" s="115"/>
      <c r="H46" s="115"/>
      <c r="I46" s="115"/>
      <c r="J46" s="115"/>
      <c r="K46" s="115"/>
    </row>
    <row r="47" spans="1:11" ht="16.5" customHeight="1">
      <c r="E47" s="115"/>
      <c r="F47" s="115"/>
      <c r="G47" s="115"/>
      <c r="H47" s="115"/>
      <c r="I47" s="115"/>
      <c r="J47" s="115"/>
      <c r="K47" s="115"/>
    </row>
    <row r="48" spans="1:11" ht="16.5" customHeight="1">
      <c r="E48" s="115"/>
      <c r="F48" s="115"/>
      <c r="G48" s="115"/>
      <c r="H48" s="115"/>
      <c r="I48" s="115"/>
      <c r="J48" s="115"/>
      <c r="K48" s="115"/>
    </row>
    <row r="49" spans="1:11" ht="21.9" customHeight="1">
      <c r="A49" s="326" t="s">
        <v>123</v>
      </c>
      <c r="B49" s="326"/>
      <c r="C49" s="326"/>
      <c r="D49" s="326"/>
      <c r="E49" s="326"/>
      <c r="F49" s="326"/>
      <c r="G49" s="326"/>
      <c r="H49" s="326"/>
      <c r="I49" s="326"/>
      <c r="J49" s="326"/>
      <c r="K49" s="326"/>
    </row>
  </sheetData>
  <mergeCells count="6">
    <mergeCell ref="A49:K49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96" firstPageNumber="8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-0.499984740745262"/>
  </sheetPr>
  <dimension ref="A1:AC46"/>
  <sheetViews>
    <sheetView topLeftCell="A7" zoomScale="90" zoomScaleNormal="90" zoomScaleSheetLayoutView="88" workbookViewId="0">
      <selection activeCell="C15" sqref="C15"/>
    </sheetView>
  </sheetViews>
  <sheetFormatPr defaultColWidth="0.875" defaultRowHeight="15.9" customHeight="1"/>
  <cols>
    <col min="1" max="1" width="1.375" style="116" customWidth="1"/>
    <col min="2" max="2" width="37" style="116" customWidth="1"/>
    <col min="3" max="3" width="6.125" style="116" bestFit="1" customWidth="1"/>
    <col min="4" max="4" width="0.75" style="116" customWidth="1"/>
    <col min="5" max="5" width="12.125" style="117" customWidth="1"/>
    <col min="6" max="6" width="0.75" style="117" customWidth="1"/>
    <col min="7" max="7" width="9.125" style="117" bestFit="1" customWidth="1"/>
    <col min="8" max="8" width="0.75" style="117" customWidth="1"/>
    <col min="9" max="9" width="15" style="118" customWidth="1"/>
    <col min="10" max="10" width="0.75" style="117" customWidth="1"/>
    <col min="11" max="11" width="14" style="118" bestFit="1" customWidth="1"/>
    <col min="12" max="12" width="0.75" style="117" customWidth="1"/>
    <col min="13" max="13" width="8.125" style="118" bestFit="1" customWidth="1"/>
    <col min="14" max="14" width="0.75" style="117" customWidth="1"/>
    <col min="15" max="15" width="13.625" style="118" bestFit="1" customWidth="1"/>
    <col min="16" max="16" width="0.75" style="117" customWidth="1"/>
    <col min="17" max="17" width="9.75" style="118" customWidth="1"/>
    <col min="18" max="18" width="0.75" style="117" customWidth="1"/>
    <col min="19" max="19" width="11" style="117" bestFit="1" customWidth="1"/>
    <col min="20" max="20" width="0.75" style="117" customWidth="1"/>
    <col min="21" max="21" width="16.75" style="117" customWidth="1"/>
    <col min="22" max="22" width="0.75" style="117" customWidth="1"/>
    <col min="23" max="23" width="11.75" style="117" customWidth="1"/>
    <col min="24" max="24" width="0.75" style="117" customWidth="1"/>
    <col min="25" max="25" width="12.75" style="118" customWidth="1"/>
    <col min="26" max="26" width="0.75" style="117" customWidth="1"/>
    <col min="27" max="27" width="10.375" style="118" bestFit="1" customWidth="1"/>
    <col min="28" max="28" width="0.75" style="118" customWidth="1"/>
    <col min="29" max="29" width="11.375" style="118" customWidth="1"/>
    <col min="30" max="154" width="18.625" style="116" customWidth="1"/>
    <col min="155" max="155" width="1.375" style="116" customWidth="1"/>
    <col min="156" max="156" width="40.875" style="116" customWidth="1"/>
    <col min="157" max="157" width="5.125" style="116" customWidth="1"/>
    <col min="158" max="170" width="0.875" style="116"/>
    <col min="171" max="171" width="1.375" style="116" customWidth="1"/>
    <col min="172" max="172" width="41.375" style="116" customWidth="1"/>
    <col min="173" max="173" width="12.625" style="116" bestFit="1" customWidth="1"/>
    <col min="174" max="174" width="0.75" style="116" customWidth="1"/>
    <col min="175" max="175" width="12" style="116" bestFit="1" customWidth="1"/>
    <col min="176" max="176" width="0.75" style="116" customWidth="1"/>
    <col min="177" max="177" width="14.75" style="116" customWidth="1"/>
    <col min="178" max="178" width="0.75" style="116" customWidth="1"/>
    <col min="179" max="179" width="14" style="116" bestFit="1" customWidth="1"/>
    <col min="180" max="180" width="0.75" style="116" customWidth="1"/>
    <col min="181" max="181" width="10" style="116" bestFit="1" customWidth="1"/>
    <col min="182" max="182" width="0.75" style="116" customWidth="1"/>
    <col min="183" max="183" width="13.625" style="116" bestFit="1" customWidth="1"/>
    <col min="184" max="184" width="0.75" style="116" customWidth="1"/>
    <col min="185" max="185" width="8.75" style="116" customWidth="1"/>
    <col min="186" max="186" width="0.75" style="116" customWidth="1"/>
    <col min="187" max="187" width="11" style="116" bestFit="1" customWidth="1"/>
    <col min="188" max="188" width="0.75" style="116" customWidth="1"/>
    <col min="189" max="189" width="16.125" style="116" bestFit="1" customWidth="1"/>
    <col min="190" max="190" width="0.75" style="116" customWidth="1"/>
    <col min="191" max="191" width="11" style="116" bestFit="1" customWidth="1"/>
    <col min="192" max="192" width="0.75" style="116" customWidth="1"/>
    <col min="193" max="193" width="12" style="116" bestFit="1" customWidth="1"/>
    <col min="194" max="194" width="0.75" style="116" customWidth="1"/>
    <col min="195" max="195" width="11" style="116" bestFit="1" customWidth="1"/>
    <col min="196" max="196" width="0.75" style="116" customWidth="1"/>
    <col min="197" max="197" width="12" style="116" bestFit="1" customWidth="1"/>
    <col min="198" max="200" width="18.625" style="116" customWidth="1"/>
    <col min="201" max="201" width="9.875" style="116" customWidth="1"/>
    <col min="202" max="410" width="18.625" style="116" customWidth="1"/>
    <col min="411" max="411" width="1.375" style="116" customWidth="1"/>
    <col min="412" max="412" width="40.875" style="116" customWidth="1"/>
    <col min="413" max="413" width="5.125" style="116" customWidth="1"/>
    <col min="414" max="426" width="0.875" style="116"/>
    <col min="427" max="427" width="1.375" style="116" customWidth="1"/>
    <col min="428" max="428" width="41.375" style="116" customWidth="1"/>
    <col min="429" max="429" width="12.625" style="116" bestFit="1" customWidth="1"/>
    <col min="430" max="430" width="0.75" style="116" customWidth="1"/>
    <col min="431" max="431" width="12" style="116" bestFit="1" customWidth="1"/>
    <col min="432" max="432" width="0.75" style="116" customWidth="1"/>
    <col min="433" max="433" width="14.75" style="116" customWidth="1"/>
    <col min="434" max="434" width="0.75" style="116" customWidth="1"/>
    <col min="435" max="435" width="14" style="116" bestFit="1" customWidth="1"/>
    <col min="436" max="436" width="0.75" style="116" customWidth="1"/>
    <col min="437" max="437" width="10" style="116" bestFit="1" customWidth="1"/>
    <col min="438" max="438" width="0.75" style="116" customWidth="1"/>
    <col min="439" max="439" width="13.625" style="116" bestFit="1" customWidth="1"/>
    <col min="440" max="440" width="0.75" style="116" customWidth="1"/>
    <col min="441" max="441" width="8.75" style="116" customWidth="1"/>
    <col min="442" max="442" width="0.75" style="116" customWidth="1"/>
    <col min="443" max="443" width="11" style="116" bestFit="1" customWidth="1"/>
    <col min="444" max="444" width="0.75" style="116" customWidth="1"/>
    <col min="445" max="445" width="16.125" style="116" bestFit="1" customWidth="1"/>
    <col min="446" max="446" width="0.75" style="116" customWidth="1"/>
    <col min="447" max="447" width="11" style="116" bestFit="1" customWidth="1"/>
    <col min="448" max="448" width="0.75" style="116" customWidth="1"/>
    <col min="449" max="449" width="12" style="116" bestFit="1" customWidth="1"/>
    <col min="450" max="450" width="0.75" style="116" customWidth="1"/>
    <col min="451" max="451" width="11" style="116" bestFit="1" customWidth="1"/>
    <col min="452" max="452" width="0.75" style="116" customWidth="1"/>
    <col min="453" max="453" width="12" style="116" bestFit="1" customWidth="1"/>
    <col min="454" max="456" width="18.625" style="116" customWidth="1"/>
    <col min="457" max="457" width="9.875" style="116" customWidth="1"/>
    <col min="458" max="666" width="18.625" style="116" customWidth="1"/>
    <col min="667" max="667" width="1.375" style="116" customWidth="1"/>
    <col min="668" max="668" width="40.875" style="116" customWidth="1"/>
    <col min="669" max="669" width="5.125" style="116" customWidth="1"/>
    <col min="670" max="682" width="0.875" style="116"/>
    <col min="683" max="683" width="1.375" style="116" customWidth="1"/>
    <col min="684" max="684" width="41.375" style="116" customWidth="1"/>
    <col min="685" max="685" width="12.625" style="116" bestFit="1" customWidth="1"/>
    <col min="686" max="686" width="0.75" style="116" customWidth="1"/>
    <col min="687" max="687" width="12" style="116" bestFit="1" customWidth="1"/>
    <col min="688" max="688" width="0.75" style="116" customWidth="1"/>
    <col min="689" max="689" width="14.75" style="116" customWidth="1"/>
    <col min="690" max="690" width="0.75" style="116" customWidth="1"/>
    <col min="691" max="691" width="14" style="116" bestFit="1" customWidth="1"/>
    <col min="692" max="692" width="0.75" style="116" customWidth="1"/>
    <col min="693" max="693" width="10" style="116" bestFit="1" customWidth="1"/>
    <col min="694" max="694" width="0.75" style="116" customWidth="1"/>
    <col min="695" max="695" width="13.625" style="116" bestFit="1" customWidth="1"/>
    <col min="696" max="696" width="0.75" style="116" customWidth="1"/>
    <col min="697" max="697" width="8.75" style="116" customWidth="1"/>
    <col min="698" max="698" width="0.75" style="116" customWidth="1"/>
    <col min="699" max="699" width="11" style="116" bestFit="1" customWidth="1"/>
    <col min="700" max="700" width="0.75" style="116" customWidth="1"/>
    <col min="701" max="701" width="16.125" style="116" bestFit="1" customWidth="1"/>
    <col min="702" max="702" width="0.75" style="116" customWidth="1"/>
    <col min="703" max="703" width="11" style="116" bestFit="1" customWidth="1"/>
    <col min="704" max="704" width="0.75" style="116" customWidth="1"/>
    <col min="705" max="705" width="12" style="116" bestFit="1" customWidth="1"/>
    <col min="706" max="706" width="0.75" style="116" customWidth="1"/>
    <col min="707" max="707" width="11" style="116" bestFit="1" customWidth="1"/>
    <col min="708" max="708" width="0.75" style="116" customWidth="1"/>
    <col min="709" max="709" width="12" style="116" bestFit="1" customWidth="1"/>
    <col min="710" max="712" width="18.625" style="116" customWidth="1"/>
    <col min="713" max="713" width="9.875" style="116" customWidth="1"/>
    <col min="714" max="922" width="18.625" style="116" customWidth="1"/>
    <col min="923" max="923" width="1.375" style="116" customWidth="1"/>
    <col min="924" max="924" width="40.875" style="116" customWidth="1"/>
    <col min="925" max="925" width="5.125" style="116" customWidth="1"/>
    <col min="926" max="938" width="0.875" style="116"/>
    <col min="939" max="939" width="1.375" style="116" customWidth="1"/>
    <col min="940" max="940" width="41.375" style="116" customWidth="1"/>
    <col min="941" max="941" width="12.625" style="116" bestFit="1" customWidth="1"/>
    <col min="942" max="942" width="0.75" style="116" customWidth="1"/>
    <col min="943" max="943" width="12" style="116" bestFit="1" customWidth="1"/>
    <col min="944" max="944" width="0.75" style="116" customWidth="1"/>
    <col min="945" max="945" width="14.75" style="116" customWidth="1"/>
    <col min="946" max="946" width="0.75" style="116" customWidth="1"/>
    <col min="947" max="947" width="14" style="116" bestFit="1" customWidth="1"/>
    <col min="948" max="948" width="0.75" style="116" customWidth="1"/>
    <col min="949" max="949" width="10" style="116" bestFit="1" customWidth="1"/>
    <col min="950" max="950" width="0.75" style="116" customWidth="1"/>
    <col min="951" max="951" width="13.625" style="116" bestFit="1" customWidth="1"/>
    <col min="952" max="952" width="0.75" style="116" customWidth="1"/>
    <col min="953" max="953" width="8.75" style="116" customWidth="1"/>
    <col min="954" max="954" width="0.75" style="116" customWidth="1"/>
    <col min="955" max="955" width="11" style="116" bestFit="1" customWidth="1"/>
    <col min="956" max="956" width="0.75" style="116" customWidth="1"/>
    <col min="957" max="957" width="16.125" style="116" bestFit="1" customWidth="1"/>
    <col min="958" max="958" width="0.75" style="116" customWidth="1"/>
    <col min="959" max="959" width="11" style="116" bestFit="1" customWidth="1"/>
    <col min="960" max="960" width="0.75" style="116" customWidth="1"/>
    <col min="961" max="961" width="12" style="116" bestFit="1" customWidth="1"/>
    <col min="962" max="962" width="0.75" style="116" customWidth="1"/>
    <col min="963" max="963" width="11" style="116" bestFit="1" customWidth="1"/>
    <col min="964" max="964" width="0.75" style="116" customWidth="1"/>
    <col min="965" max="965" width="12" style="116" bestFit="1" customWidth="1"/>
    <col min="966" max="968" width="18.625" style="116" customWidth="1"/>
    <col min="969" max="969" width="9.875" style="116" customWidth="1"/>
    <col min="970" max="1178" width="18.625" style="116" customWidth="1"/>
    <col min="1179" max="1179" width="1.375" style="116" customWidth="1"/>
    <col min="1180" max="1180" width="40.875" style="116" customWidth="1"/>
    <col min="1181" max="1181" width="5.125" style="116" customWidth="1"/>
    <col min="1182" max="1194" width="0.875" style="116"/>
    <col min="1195" max="1195" width="1.375" style="116" customWidth="1"/>
    <col min="1196" max="1196" width="41.375" style="116" customWidth="1"/>
    <col min="1197" max="1197" width="12.625" style="116" bestFit="1" customWidth="1"/>
    <col min="1198" max="1198" width="0.75" style="116" customWidth="1"/>
    <col min="1199" max="1199" width="12" style="116" bestFit="1" customWidth="1"/>
    <col min="1200" max="1200" width="0.75" style="116" customWidth="1"/>
    <col min="1201" max="1201" width="14.75" style="116" customWidth="1"/>
    <col min="1202" max="1202" width="0.75" style="116" customWidth="1"/>
    <col min="1203" max="1203" width="14" style="116" bestFit="1" customWidth="1"/>
    <col min="1204" max="1204" width="0.75" style="116" customWidth="1"/>
    <col min="1205" max="1205" width="10" style="116" bestFit="1" customWidth="1"/>
    <col min="1206" max="1206" width="0.75" style="116" customWidth="1"/>
    <col min="1207" max="1207" width="13.625" style="116" bestFit="1" customWidth="1"/>
    <col min="1208" max="1208" width="0.75" style="116" customWidth="1"/>
    <col min="1209" max="1209" width="8.75" style="116" customWidth="1"/>
    <col min="1210" max="1210" width="0.75" style="116" customWidth="1"/>
    <col min="1211" max="1211" width="11" style="116" bestFit="1" customWidth="1"/>
    <col min="1212" max="1212" width="0.75" style="116" customWidth="1"/>
    <col min="1213" max="1213" width="16.125" style="116" bestFit="1" customWidth="1"/>
    <col min="1214" max="1214" width="0.75" style="116" customWidth="1"/>
    <col min="1215" max="1215" width="11" style="116" bestFit="1" customWidth="1"/>
    <col min="1216" max="1216" width="0.75" style="116" customWidth="1"/>
    <col min="1217" max="1217" width="12" style="116" bestFit="1" customWidth="1"/>
    <col min="1218" max="1218" width="0.75" style="116" customWidth="1"/>
    <col min="1219" max="1219" width="11" style="116" bestFit="1" customWidth="1"/>
    <col min="1220" max="1220" width="0.75" style="116" customWidth="1"/>
    <col min="1221" max="1221" width="12" style="116" bestFit="1" customWidth="1"/>
    <col min="1222" max="1224" width="18.625" style="116" customWidth="1"/>
    <col min="1225" max="1225" width="9.875" style="116" customWidth="1"/>
    <col min="1226" max="1434" width="18.625" style="116" customWidth="1"/>
    <col min="1435" max="1435" width="1.375" style="116" customWidth="1"/>
    <col min="1436" max="1436" width="40.875" style="116" customWidth="1"/>
    <col min="1437" max="1437" width="5.125" style="116" customWidth="1"/>
    <col min="1438" max="1450" width="0.875" style="116"/>
    <col min="1451" max="1451" width="1.375" style="116" customWidth="1"/>
    <col min="1452" max="1452" width="41.375" style="116" customWidth="1"/>
    <col min="1453" max="1453" width="12.625" style="116" bestFit="1" customWidth="1"/>
    <col min="1454" max="1454" width="0.75" style="116" customWidth="1"/>
    <col min="1455" max="1455" width="12" style="116" bestFit="1" customWidth="1"/>
    <col min="1456" max="1456" width="0.75" style="116" customWidth="1"/>
    <col min="1457" max="1457" width="14.75" style="116" customWidth="1"/>
    <col min="1458" max="1458" width="0.75" style="116" customWidth="1"/>
    <col min="1459" max="1459" width="14" style="116" bestFit="1" customWidth="1"/>
    <col min="1460" max="1460" width="0.75" style="116" customWidth="1"/>
    <col min="1461" max="1461" width="10" style="116" bestFit="1" customWidth="1"/>
    <col min="1462" max="1462" width="0.75" style="116" customWidth="1"/>
    <col min="1463" max="1463" width="13.625" style="116" bestFit="1" customWidth="1"/>
    <col min="1464" max="1464" width="0.75" style="116" customWidth="1"/>
    <col min="1465" max="1465" width="8.75" style="116" customWidth="1"/>
    <col min="1466" max="1466" width="0.75" style="116" customWidth="1"/>
    <col min="1467" max="1467" width="11" style="116" bestFit="1" customWidth="1"/>
    <col min="1468" max="1468" width="0.75" style="116" customWidth="1"/>
    <col min="1469" max="1469" width="16.125" style="116" bestFit="1" customWidth="1"/>
    <col min="1470" max="1470" width="0.75" style="116" customWidth="1"/>
    <col min="1471" max="1471" width="11" style="116" bestFit="1" customWidth="1"/>
    <col min="1472" max="1472" width="0.75" style="116" customWidth="1"/>
    <col min="1473" max="1473" width="12" style="116" bestFit="1" customWidth="1"/>
    <col min="1474" max="1474" width="0.75" style="116" customWidth="1"/>
    <col min="1475" max="1475" width="11" style="116" bestFit="1" customWidth="1"/>
    <col min="1476" max="1476" width="0.75" style="116" customWidth="1"/>
    <col min="1477" max="1477" width="12" style="116" bestFit="1" customWidth="1"/>
    <col min="1478" max="1480" width="18.625" style="116" customWidth="1"/>
    <col min="1481" max="1481" width="9.875" style="116" customWidth="1"/>
    <col min="1482" max="1690" width="18.625" style="116" customWidth="1"/>
    <col min="1691" max="1691" width="1.375" style="116" customWidth="1"/>
    <col min="1692" max="1692" width="40.875" style="116" customWidth="1"/>
    <col min="1693" max="1693" width="5.125" style="116" customWidth="1"/>
    <col min="1694" max="1706" width="0.875" style="116"/>
    <col min="1707" max="1707" width="1.375" style="116" customWidth="1"/>
    <col min="1708" max="1708" width="41.375" style="116" customWidth="1"/>
    <col min="1709" max="1709" width="12.625" style="116" bestFit="1" customWidth="1"/>
    <col min="1710" max="1710" width="0.75" style="116" customWidth="1"/>
    <col min="1711" max="1711" width="12" style="116" bestFit="1" customWidth="1"/>
    <col min="1712" max="1712" width="0.75" style="116" customWidth="1"/>
    <col min="1713" max="1713" width="14.75" style="116" customWidth="1"/>
    <col min="1714" max="1714" width="0.75" style="116" customWidth="1"/>
    <col min="1715" max="1715" width="14" style="116" bestFit="1" customWidth="1"/>
    <col min="1716" max="1716" width="0.75" style="116" customWidth="1"/>
    <col min="1717" max="1717" width="10" style="116" bestFit="1" customWidth="1"/>
    <col min="1718" max="1718" width="0.75" style="116" customWidth="1"/>
    <col min="1719" max="1719" width="13.625" style="116" bestFit="1" customWidth="1"/>
    <col min="1720" max="1720" width="0.75" style="116" customWidth="1"/>
    <col min="1721" max="1721" width="8.75" style="116" customWidth="1"/>
    <col min="1722" max="1722" width="0.75" style="116" customWidth="1"/>
    <col min="1723" max="1723" width="11" style="116" bestFit="1" customWidth="1"/>
    <col min="1724" max="1724" width="0.75" style="116" customWidth="1"/>
    <col min="1725" max="1725" width="16.125" style="116" bestFit="1" customWidth="1"/>
    <col min="1726" max="1726" width="0.75" style="116" customWidth="1"/>
    <col min="1727" max="1727" width="11" style="116" bestFit="1" customWidth="1"/>
    <col min="1728" max="1728" width="0.75" style="116" customWidth="1"/>
    <col min="1729" max="1729" width="12" style="116" bestFit="1" customWidth="1"/>
    <col min="1730" max="1730" width="0.75" style="116" customWidth="1"/>
    <col min="1731" max="1731" width="11" style="116" bestFit="1" customWidth="1"/>
    <col min="1732" max="1732" width="0.75" style="116" customWidth="1"/>
    <col min="1733" max="1733" width="12" style="116" bestFit="1" customWidth="1"/>
    <col min="1734" max="1736" width="18.625" style="116" customWidth="1"/>
    <col min="1737" max="1737" width="9.875" style="116" customWidth="1"/>
    <col min="1738" max="1946" width="18.625" style="116" customWidth="1"/>
    <col min="1947" max="1947" width="1.375" style="116" customWidth="1"/>
    <col min="1948" max="1948" width="40.875" style="116" customWidth="1"/>
    <col min="1949" max="1949" width="5.125" style="116" customWidth="1"/>
    <col min="1950" max="1962" width="0.875" style="116"/>
    <col min="1963" max="1963" width="1.375" style="116" customWidth="1"/>
    <col min="1964" max="1964" width="41.375" style="116" customWidth="1"/>
    <col min="1965" max="1965" width="12.625" style="116" bestFit="1" customWidth="1"/>
    <col min="1966" max="1966" width="0.75" style="116" customWidth="1"/>
    <col min="1967" max="1967" width="12" style="116" bestFit="1" customWidth="1"/>
    <col min="1968" max="1968" width="0.75" style="116" customWidth="1"/>
    <col min="1969" max="1969" width="14.75" style="116" customWidth="1"/>
    <col min="1970" max="1970" width="0.75" style="116" customWidth="1"/>
    <col min="1971" max="1971" width="14" style="116" bestFit="1" customWidth="1"/>
    <col min="1972" max="1972" width="0.75" style="116" customWidth="1"/>
    <col min="1973" max="1973" width="10" style="116" bestFit="1" customWidth="1"/>
    <col min="1974" max="1974" width="0.75" style="116" customWidth="1"/>
    <col min="1975" max="1975" width="13.625" style="116" bestFit="1" customWidth="1"/>
    <col min="1976" max="1976" width="0.75" style="116" customWidth="1"/>
    <col min="1977" max="1977" width="8.75" style="116" customWidth="1"/>
    <col min="1978" max="1978" width="0.75" style="116" customWidth="1"/>
    <col min="1979" max="1979" width="11" style="116" bestFit="1" customWidth="1"/>
    <col min="1980" max="1980" width="0.75" style="116" customWidth="1"/>
    <col min="1981" max="1981" width="16.125" style="116" bestFit="1" customWidth="1"/>
    <col min="1982" max="1982" width="0.75" style="116" customWidth="1"/>
    <col min="1983" max="1983" width="11" style="116" bestFit="1" customWidth="1"/>
    <col min="1984" max="1984" width="0.75" style="116" customWidth="1"/>
    <col min="1985" max="1985" width="12" style="116" bestFit="1" customWidth="1"/>
    <col min="1986" max="1986" width="0.75" style="116" customWidth="1"/>
    <col min="1987" max="1987" width="11" style="116" bestFit="1" customWidth="1"/>
    <col min="1988" max="1988" width="0.75" style="116" customWidth="1"/>
    <col min="1989" max="1989" width="12" style="116" bestFit="1" customWidth="1"/>
    <col min="1990" max="1992" width="18.625" style="116" customWidth="1"/>
    <col min="1993" max="1993" width="9.875" style="116" customWidth="1"/>
    <col min="1994" max="2202" width="18.625" style="116" customWidth="1"/>
    <col min="2203" max="2203" width="1.375" style="116" customWidth="1"/>
    <col min="2204" max="2204" width="40.875" style="116" customWidth="1"/>
    <col min="2205" max="2205" width="5.125" style="116" customWidth="1"/>
    <col min="2206" max="2218" width="0.875" style="116"/>
    <col min="2219" max="2219" width="1.375" style="116" customWidth="1"/>
    <col min="2220" max="2220" width="41.375" style="116" customWidth="1"/>
    <col min="2221" max="2221" width="12.625" style="116" bestFit="1" customWidth="1"/>
    <col min="2222" max="2222" width="0.75" style="116" customWidth="1"/>
    <col min="2223" max="2223" width="12" style="116" bestFit="1" customWidth="1"/>
    <col min="2224" max="2224" width="0.75" style="116" customWidth="1"/>
    <col min="2225" max="2225" width="14.75" style="116" customWidth="1"/>
    <col min="2226" max="2226" width="0.75" style="116" customWidth="1"/>
    <col min="2227" max="2227" width="14" style="116" bestFit="1" customWidth="1"/>
    <col min="2228" max="2228" width="0.75" style="116" customWidth="1"/>
    <col min="2229" max="2229" width="10" style="116" bestFit="1" customWidth="1"/>
    <col min="2230" max="2230" width="0.75" style="116" customWidth="1"/>
    <col min="2231" max="2231" width="13.625" style="116" bestFit="1" customWidth="1"/>
    <col min="2232" max="2232" width="0.75" style="116" customWidth="1"/>
    <col min="2233" max="2233" width="8.75" style="116" customWidth="1"/>
    <col min="2234" max="2234" width="0.75" style="116" customWidth="1"/>
    <col min="2235" max="2235" width="11" style="116" bestFit="1" customWidth="1"/>
    <col min="2236" max="2236" width="0.75" style="116" customWidth="1"/>
    <col min="2237" max="2237" width="16.125" style="116" bestFit="1" customWidth="1"/>
    <col min="2238" max="2238" width="0.75" style="116" customWidth="1"/>
    <col min="2239" max="2239" width="11" style="116" bestFit="1" customWidth="1"/>
    <col min="2240" max="2240" width="0.75" style="116" customWidth="1"/>
    <col min="2241" max="2241" width="12" style="116" bestFit="1" customWidth="1"/>
    <col min="2242" max="2242" width="0.75" style="116" customWidth="1"/>
    <col min="2243" max="2243" width="11" style="116" bestFit="1" customWidth="1"/>
    <col min="2244" max="2244" width="0.75" style="116" customWidth="1"/>
    <col min="2245" max="2245" width="12" style="116" bestFit="1" customWidth="1"/>
    <col min="2246" max="2248" width="18.625" style="116" customWidth="1"/>
    <col min="2249" max="2249" width="9.875" style="116" customWidth="1"/>
    <col min="2250" max="2458" width="18.625" style="116" customWidth="1"/>
    <col min="2459" max="2459" width="1.375" style="116" customWidth="1"/>
    <col min="2460" max="2460" width="40.875" style="116" customWidth="1"/>
    <col min="2461" max="2461" width="5.125" style="116" customWidth="1"/>
    <col min="2462" max="2474" width="0.875" style="116"/>
    <col min="2475" max="2475" width="1.375" style="116" customWidth="1"/>
    <col min="2476" max="2476" width="41.375" style="116" customWidth="1"/>
    <col min="2477" max="2477" width="12.625" style="116" bestFit="1" customWidth="1"/>
    <col min="2478" max="2478" width="0.75" style="116" customWidth="1"/>
    <col min="2479" max="2479" width="12" style="116" bestFit="1" customWidth="1"/>
    <col min="2480" max="2480" width="0.75" style="116" customWidth="1"/>
    <col min="2481" max="2481" width="14.75" style="116" customWidth="1"/>
    <col min="2482" max="2482" width="0.75" style="116" customWidth="1"/>
    <col min="2483" max="2483" width="14" style="116" bestFit="1" customWidth="1"/>
    <col min="2484" max="2484" width="0.75" style="116" customWidth="1"/>
    <col min="2485" max="2485" width="10" style="116" bestFit="1" customWidth="1"/>
    <col min="2486" max="2486" width="0.75" style="116" customWidth="1"/>
    <col min="2487" max="2487" width="13.625" style="116" bestFit="1" customWidth="1"/>
    <col min="2488" max="2488" width="0.75" style="116" customWidth="1"/>
    <col min="2489" max="2489" width="8.75" style="116" customWidth="1"/>
    <col min="2490" max="2490" width="0.75" style="116" customWidth="1"/>
    <col min="2491" max="2491" width="11" style="116" bestFit="1" customWidth="1"/>
    <col min="2492" max="2492" width="0.75" style="116" customWidth="1"/>
    <col min="2493" max="2493" width="16.125" style="116" bestFit="1" customWidth="1"/>
    <col min="2494" max="2494" width="0.75" style="116" customWidth="1"/>
    <col min="2495" max="2495" width="11" style="116" bestFit="1" customWidth="1"/>
    <col min="2496" max="2496" width="0.75" style="116" customWidth="1"/>
    <col min="2497" max="2497" width="12" style="116" bestFit="1" customWidth="1"/>
    <col min="2498" max="2498" width="0.75" style="116" customWidth="1"/>
    <col min="2499" max="2499" width="11" style="116" bestFit="1" customWidth="1"/>
    <col min="2500" max="2500" width="0.75" style="116" customWidth="1"/>
    <col min="2501" max="2501" width="12" style="116" bestFit="1" customWidth="1"/>
    <col min="2502" max="2504" width="18.625" style="116" customWidth="1"/>
    <col min="2505" max="2505" width="9.875" style="116" customWidth="1"/>
    <col min="2506" max="2714" width="18.625" style="116" customWidth="1"/>
    <col min="2715" max="2715" width="1.375" style="116" customWidth="1"/>
    <col min="2716" max="2716" width="40.875" style="116" customWidth="1"/>
    <col min="2717" max="2717" width="5.125" style="116" customWidth="1"/>
    <col min="2718" max="2730" width="0.875" style="116"/>
    <col min="2731" max="2731" width="1.375" style="116" customWidth="1"/>
    <col min="2732" max="2732" width="41.375" style="116" customWidth="1"/>
    <col min="2733" max="2733" width="12.625" style="116" bestFit="1" customWidth="1"/>
    <col min="2734" max="2734" width="0.75" style="116" customWidth="1"/>
    <col min="2735" max="2735" width="12" style="116" bestFit="1" customWidth="1"/>
    <col min="2736" max="2736" width="0.75" style="116" customWidth="1"/>
    <col min="2737" max="2737" width="14.75" style="116" customWidth="1"/>
    <col min="2738" max="2738" width="0.75" style="116" customWidth="1"/>
    <col min="2739" max="2739" width="14" style="116" bestFit="1" customWidth="1"/>
    <col min="2740" max="2740" width="0.75" style="116" customWidth="1"/>
    <col min="2741" max="2741" width="10" style="116" bestFit="1" customWidth="1"/>
    <col min="2742" max="2742" width="0.75" style="116" customWidth="1"/>
    <col min="2743" max="2743" width="13.625" style="116" bestFit="1" customWidth="1"/>
    <col min="2744" max="2744" width="0.75" style="116" customWidth="1"/>
    <col min="2745" max="2745" width="8.75" style="116" customWidth="1"/>
    <col min="2746" max="2746" width="0.75" style="116" customWidth="1"/>
    <col min="2747" max="2747" width="11" style="116" bestFit="1" customWidth="1"/>
    <col min="2748" max="2748" width="0.75" style="116" customWidth="1"/>
    <col min="2749" max="2749" width="16.125" style="116" bestFit="1" customWidth="1"/>
    <col min="2750" max="2750" width="0.75" style="116" customWidth="1"/>
    <col min="2751" max="2751" width="11" style="116" bestFit="1" customWidth="1"/>
    <col min="2752" max="2752" width="0.75" style="116" customWidth="1"/>
    <col min="2753" max="2753" width="12" style="116" bestFit="1" customWidth="1"/>
    <col min="2754" max="2754" width="0.75" style="116" customWidth="1"/>
    <col min="2755" max="2755" width="11" style="116" bestFit="1" customWidth="1"/>
    <col min="2756" max="2756" width="0.75" style="116" customWidth="1"/>
    <col min="2757" max="2757" width="12" style="116" bestFit="1" customWidth="1"/>
    <col min="2758" max="2760" width="18.625" style="116" customWidth="1"/>
    <col min="2761" max="2761" width="9.875" style="116" customWidth="1"/>
    <col min="2762" max="2970" width="18.625" style="116" customWidth="1"/>
    <col min="2971" max="2971" width="1.375" style="116" customWidth="1"/>
    <col min="2972" max="2972" width="40.875" style="116" customWidth="1"/>
    <col min="2973" max="2973" width="5.125" style="116" customWidth="1"/>
    <col min="2974" max="2986" width="0.875" style="116"/>
    <col min="2987" max="2987" width="1.375" style="116" customWidth="1"/>
    <col min="2988" max="2988" width="41.375" style="116" customWidth="1"/>
    <col min="2989" max="2989" width="12.625" style="116" bestFit="1" customWidth="1"/>
    <col min="2990" max="2990" width="0.75" style="116" customWidth="1"/>
    <col min="2991" max="2991" width="12" style="116" bestFit="1" customWidth="1"/>
    <col min="2992" max="2992" width="0.75" style="116" customWidth="1"/>
    <col min="2993" max="2993" width="14.75" style="116" customWidth="1"/>
    <col min="2994" max="2994" width="0.75" style="116" customWidth="1"/>
    <col min="2995" max="2995" width="14" style="116" bestFit="1" customWidth="1"/>
    <col min="2996" max="2996" width="0.75" style="116" customWidth="1"/>
    <col min="2997" max="2997" width="10" style="116" bestFit="1" customWidth="1"/>
    <col min="2998" max="2998" width="0.75" style="116" customWidth="1"/>
    <col min="2999" max="2999" width="13.625" style="116" bestFit="1" customWidth="1"/>
    <col min="3000" max="3000" width="0.75" style="116" customWidth="1"/>
    <col min="3001" max="3001" width="8.75" style="116" customWidth="1"/>
    <col min="3002" max="3002" width="0.75" style="116" customWidth="1"/>
    <col min="3003" max="3003" width="11" style="116" bestFit="1" customWidth="1"/>
    <col min="3004" max="3004" width="0.75" style="116" customWidth="1"/>
    <col min="3005" max="3005" width="16.125" style="116" bestFit="1" customWidth="1"/>
    <col min="3006" max="3006" width="0.75" style="116" customWidth="1"/>
    <col min="3007" max="3007" width="11" style="116" bestFit="1" customWidth="1"/>
    <col min="3008" max="3008" width="0.75" style="116" customWidth="1"/>
    <col min="3009" max="3009" width="12" style="116" bestFit="1" customWidth="1"/>
    <col min="3010" max="3010" width="0.75" style="116" customWidth="1"/>
    <col min="3011" max="3011" width="11" style="116" bestFit="1" customWidth="1"/>
    <col min="3012" max="3012" width="0.75" style="116" customWidth="1"/>
    <col min="3013" max="3013" width="12" style="116" bestFit="1" customWidth="1"/>
    <col min="3014" max="3016" width="18.625" style="116" customWidth="1"/>
    <col min="3017" max="3017" width="9.875" style="116" customWidth="1"/>
    <col min="3018" max="3226" width="18.625" style="116" customWidth="1"/>
    <col min="3227" max="3227" width="1.375" style="116" customWidth="1"/>
    <col min="3228" max="3228" width="40.875" style="116" customWidth="1"/>
    <col min="3229" max="3229" width="5.125" style="116" customWidth="1"/>
    <col min="3230" max="3242" width="0.875" style="116"/>
    <col min="3243" max="3243" width="1.375" style="116" customWidth="1"/>
    <col min="3244" max="3244" width="41.375" style="116" customWidth="1"/>
    <col min="3245" max="3245" width="12.625" style="116" bestFit="1" customWidth="1"/>
    <col min="3246" max="3246" width="0.75" style="116" customWidth="1"/>
    <col min="3247" max="3247" width="12" style="116" bestFit="1" customWidth="1"/>
    <col min="3248" max="3248" width="0.75" style="116" customWidth="1"/>
    <col min="3249" max="3249" width="14.75" style="116" customWidth="1"/>
    <col min="3250" max="3250" width="0.75" style="116" customWidth="1"/>
    <col min="3251" max="3251" width="14" style="116" bestFit="1" customWidth="1"/>
    <col min="3252" max="3252" width="0.75" style="116" customWidth="1"/>
    <col min="3253" max="3253" width="10" style="116" bestFit="1" customWidth="1"/>
    <col min="3254" max="3254" width="0.75" style="116" customWidth="1"/>
    <col min="3255" max="3255" width="13.625" style="116" bestFit="1" customWidth="1"/>
    <col min="3256" max="3256" width="0.75" style="116" customWidth="1"/>
    <col min="3257" max="3257" width="8.75" style="116" customWidth="1"/>
    <col min="3258" max="3258" width="0.75" style="116" customWidth="1"/>
    <col min="3259" max="3259" width="11" style="116" bestFit="1" customWidth="1"/>
    <col min="3260" max="3260" width="0.75" style="116" customWidth="1"/>
    <col min="3261" max="3261" width="16.125" style="116" bestFit="1" customWidth="1"/>
    <col min="3262" max="3262" width="0.75" style="116" customWidth="1"/>
    <col min="3263" max="3263" width="11" style="116" bestFit="1" customWidth="1"/>
    <col min="3264" max="3264" width="0.75" style="116" customWidth="1"/>
    <col min="3265" max="3265" width="12" style="116" bestFit="1" customWidth="1"/>
    <col min="3266" max="3266" width="0.75" style="116" customWidth="1"/>
    <col min="3267" max="3267" width="11" style="116" bestFit="1" customWidth="1"/>
    <col min="3268" max="3268" width="0.75" style="116" customWidth="1"/>
    <col min="3269" max="3269" width="12" style="116" bestFit="1" customWidth="1"/>
    <col min="3270" max="3272" width="18.625" style="116" customWidth="1"/>
    <col min="3273" max="3273" width="9.875" style="116" customWidth="1"/>
    <col min="3274" max="3482" width="18.625" style="116" customWidth="1"/>
    <col min="3483" max="3483" width="1.375" style="116" customWidth="1"/>
    <col min="3484" max="3484" width="40.875" style="116" customWidth="1"/>
    <col min="3485" max="3485" width="5.125" style="116" customWidth="1"/>
    <col min="3486" max="3498" width="0.875" style="116"/>
    <col min="3499" max="3499" width="1.375" style="116" customWidth="1"/>
    <col min="3500" max="3500" width="41.375" style="116" customWidth="1"/>
    <col min="3501" max="3501" width="12.625" style="116" bestFit="1" customWidth="1"/>
    <col min="3502" max="3502" width="0.75" style="116" customWidth="1"/>
    <col min="3503" max="3503" width="12" style="116" bestFit="1" customWidth="1"/>
    <col min="3504" max="3504" width="0.75" style="116" customWidth="1"/>
    <col min="3505" max="3505" width="14.75" style="116" customWidth="1"/>
    <col min="3506" max="3506" width="0.75" style="116" customWidth="1"/>
    <col min="3507" max="3507" width="14" style="116" bestFit="1" customWidth="1"/>
    <col min="3508" max="3508" width="0.75" style="116" customWidth="1"/>
    <col min="3509" max="3509" width="10" style="116" bestFit="1" customWidth="1"/>
    <col min="3510" max="3510" width="0.75" style="116" customWidth="1"/>
    <col min="3511" max="3511" width="13.625" style="116" bestFit="1" customWidth="1"/>
    <col min="3512" max="3512" width="0.75" style="116" customWidth="1"/>
    <col min="3513" max="3513" width="8.75" style="116" customWidth="1"/>
    <col min="3514" max="3514" width="0.75" style="116" customWidth="1"/>
    <col min="3515" max="3515" width="11" style="116" bestFit="1" customWidth="1"/>
    <col min="3516" max="3516" width="0.75" style="116" customWidth="1"/>
    <col min="3517" max="3517" width="16.125" style="116" bestFit="1" customWidth="1"/>
    <col min="3518" max="3518" width="0.75" style="116" customWidth="1"/>
    <col min="3519" max="3519" width="11" style="116" bestFit="1" customWidth="1"/>
    <col min="3520" max="3520" width="0.75" style="116" customWidth="1"/>
    <col min="3521" max="3521" width="12" style="116" bestFit="1" customWidth="1"/>
    <col min="3522" max="3522" width="0.75" style="116" customWidth="1"/>
    <col min="3523" max="3523" width="11" style="116" bestFit="1" customWidth="1"/>
    <col min="3524" max="3524" width="0.75" style="116" customWidth="1"/>
    <col min="3525" max="3525" width="12" style="116" bestFit="1" customWidth="1"/>
    <col min="3526" max="3528" width="18.625" style="116" customWidth="1"/>
    <col min="3529" max="3529" width="9.875" style="116" customWidth="1"/>
    <col min="3530" max="3738" width="18.625" style="116" customWidth="1"/>
    <col min="3739" max="3739" width="1.375" style="116" customWidth="1"/>
    <col min="3740" max="3740" width="40.875" style="116" customWidth="1"/>
    <col min="3741" max="3741" width="5.125" style="116" customWidth="1"/>
    <col min="3742" max="3754" width="0.875" style="116"/>
    <col min="3755" max="3755" width="1.375" style="116" customWidth="1"/>
    <col min="3756" max="3756" width="41.375" style="116" customWidth="1"/>
    <col min="3757" max="3757" width="12.625" style="116" bestFit="1" customWidth="1"/>
    <col min="3758" max="3758" width="0.75" style="116" customWidth="1"/>
    <col min="3759" max="3759" width="12" style="116" bestFit="1" customWidth="1"/>
    <col min="3760" max="3760" width="0.75" style="116" customWidth="1"/>
    <col min="3761" max="3761" width="14.75" style="116" customWidth="1"/>
    <col min="3762" max="3762" width="0.75" style="116" customWidth="1"/>
    <col min="3763" max="3763" width="14" style="116" bestFit="1" customWidth="1"/>
    <col min="3764" max="3764" width="0.75" style="116" customWidth="1"/>
    <col min="3765" max="3765" width="10" style="116" bestFit="1" customWidth="1"/>
    <col min="3766" max="3766" width="0.75" style="116" customWidth="1"/>
    <col min="3767" max="3767" width="13.625" style="116" bestFit="1" customWidth="1"/>
    <col min="3768" max="3768" width="0.75" style="116" customWidth="1"/>
    <col min="3769" max="3769" width="8.75" style="116" customWidth="1"/>
    <col min="3770" max="3770" width="0.75" style="116" customWidth="1"/>
    <col min="3771" max="3771" width="11" style="116" bestFit="1" customWidth="1"/>
    <col min="3772" max="3772" width="0.75" style="116" customWidth="1"/>
    <col min="3773" max="3773" width="16.125" style="116" bestFit="1" customWidth="1"/>
    <col min="3774" max="3774" width="0.75" style="116" customWidth="1"/>
    <col min="3775" max="3775" width="11" style="116" bestFit="1" customWidth="1"/>
    <col min="3776" max="3776" width="0.75" style="116" customWidth="1"/>
    <col min="3777" max="3777" width="12" style="116" bestFit="1" customWidth="1"/>
    <col min="3778" max="3778" width="0.75" style="116" customWidth="1"/>
    <col min="3779" max="3779" width="11" style="116" bestFit="1" customWidth="1"/>
    <col min="3780" max="3780" width="0.75" style="116" customWidth="1"/>
    <col min="3781" max="3781" width="12" style="116" bestFit="1" customWidth="1"/>
    <col min="3782" max="3784" width="18.625" style="116" customWidth="1"/>
    <col min="3785" max="3785" width="9.875" style="116" customWidth="1"/>
    <col min="3786" max="3994" width="18.625" style="116" customWidth="1"/>
    <col min="3995" max="3995" width="1.375" style="116" customWidth="1"/>
    <col min="3996" max="3996" width="40.875" style="116" customWidth="1"/>
    <col min="3997" max="3997" width="5.125" style="116" customWidth="1"/>
    <col min="3998" max="4010" width="0.875" style="116"/>
    <col min="4011" max="4011" width="1.375" style="116" customWidth="1"/>
    <col min="4012" max="4012" width="41.375" style="116" customWidth="1"/>
    <col min="4013" max="4013" width="12.625" style="116" bestFit="1" customWidth="1"/>
    <col min="4014" max="4014" width="0.75" style="116" customWidth="1"/>
    <col min="4015" max="4015" width="12" style="116" bestFit="1" customWidth="1"/>
    <col min="4016" max="4016" width="0.75" style="116" customWidth="1"/>
    <col min="4017" max="4017" width="14.75" style="116" customWidth="1"/>
    <col min="4018" max="4018" width="0.75" style="116" customWidth="1"/>
    <col min="4019" max="4019" width="14" style="116" bestFit="1" customWidth="1"/>
    <col min="4020" max="4020" width="0.75" style="116" customWidth="1"/>
    <col min="4021" max="4021" width="10" style="116" bestFit="1" customWidth="1"/>
    <col min="4022" max="4022" width="0.75" style="116" customWidth="1"/>
    <col min="4023" max="4023" width="13.625" style="116" bestFit="1" customWidth="1"/>
    <col min="4024" max="4024" width="0.75" style="116" customWidth="1"/>
    <col min="4025" max="4025" width="8.75" style="116" customWidth="1"/>
    <col min="4026" max="4026" width="0.75" style="116" customWidth="1"/>
    <col min="4027" max="4027" width="11" style="116" bestFit="1" customWidth="1"/>
    <col min="4028" max="4028" width="0.75" style="116" customWidth="1"/>
    <col min="4029" max="4029" width="16.125" style="116" bestFit="1" customWidth="1"/>
    <col min="4030" max="4030" width="0.75" style="116" customWidth="1"/>
    <col min="4031" max="4031" width="11" style="116" bestFit="1" customWidth="1"/>
    <col min="4032" max="4032" width="0.75" style="116" customWidth="1"/>
    <col min="4033" max="4033" width="12" style="116" bestFit="1" customWidth="1"/>
    <col min="4034" max="4034" width="0.75" style="116" customWidth="1"/>
    <col min="4035" max="4035" width="11" style="116" bestFit="1" customWidth="1"/>
    <col min="4036" max="4036" width="0.75" style="116" customWidth="1"/>
    <col min="4037" max="4037" width="12" style="116" bestFit="1" customWidth="1"/>
    <col min="4038" max="4040" width="18.625" style="116" customWidth="1"/>
    <col min="4041" max="4041" width="9.875" style="116" customWidth="1"/>
    <col min="4042" max="4250" width="18.625" style="116" customWidth="1"/>
    <col min="4251" max="4251" width="1.375" style="116" customWidth="1"/>
    <col min="4252" max="4252" width="40.875" style="116" customWidth="1"/>
    <col min="4253" max="4253" width="5.125" style="116" customWidth="1"/>
    <col min="4254" max="4266" width="0.875" style="116"/>
    <col min="4267" max="4267" width="1.375" style="116" customWidth="1"/>
    <col min="4268" max="4268" width="41.375" style="116" customWidth="1"/>
    <col min="4269" max="4269" width="12.625" style="116" bestFit="1" customWidth="1"/>
    <col min="4270" max="4270" width="0.75" style="116" customWidth="1"/>
    <col min="4271" max="4271" width="12" style="116" bestFit="1" customWidth="1"/>
    <col min="4272" max="4272" width="0.75" style="116" customWidth="1"/>
    <col min="4273" max="4273" width="14.75" style="116" customWidth="1"/>
    <col min="4274" max="4274" width="0.75" style="116" customWidth="1"/>
    <col min="4275" max="4275" width="14" style="116" bestFit="1" customWidth="1"/>
    <col min="4276" max="4276" width="0.75" style="116" customWidth="1"/>
    <col min="4277" max="4277" width="10" style="116" bestFit="1" customWidth="1"/>
    <col min="4278" max="4278" width="0.75" style="116" customWidth="1"/>
    <col min="4279" max="4279" width="13.625" style="116" bestFit="1" customWidth="1"/>
    <col min="4280" max="4280" width="0.75" style="116" customWidth="1"/>
    <col min="4281" max="4281" width="8.75" style="116" customWidth="1"/>
    <col min="4282" max="4282" width="0.75" style="116" customWidth="1"/>
    <col min="4283" max="4283" width="11" style="116" bestFit="1" customWidth="1"/>
    <col min="4284" max="4284" width="0.75" style="116" customWidth="1"/>
    <col min="4285" max="4285" width="16.125" style="116" bestFit="1" customWidth="1"/>
    <col min="4286" max="4286" width="0.75" style="116" customWidth="1"/>
    <col min="4287" max="4287" width="11" style="116" bestFit="1" customWidth="1"/>
    <col min="4288" max="4288" width="0.75" style="116" customWidth="1"/>
    <col min="4289" max="4289" width="12" style="116" bestFit="1" customWidth="1"/>
    <col min="4290" max="4290" width="0.75" style="116" customWidth="1"/>
    <col min="4291" max="4291" width="11" style="116" bestFit="1" customWidth="1"/>
    <col min="4292" max="4292" width="0.75" style="116" customWidth="1"/>
    <col min="4293" max="4293" width="12" style="116" bestFit="1" customWidth="1"/>
    <col min="4294" max="4296" width="18.625" style="116" customWidth="1"/>
    <col min="4297" max="4297" width="9.875" style="116" customWidth="1"/>
    <col min="4298" max="4506" width="18.625" style="116" customWidth="1"/>
    <col min="4507" max="4507" width="1.375" style="116" customWidth="1"/>
    <col min="4508" max="4508" width="40.875" style="116" customWidth="1"/>
    <col min="4509" max="4509" width="5.125" style="116" customWidth="1"/>
    <col min="4510" max="4522" width="0.875" style="116"/>
    <col min="4523" max="4523" width="1.375" style="116" customWidth="1"/>
    <col min="4524" max="4524" width="41.375" style="116" customWidth="1"/>
    <col min="4525" max="4525" width="12.625" style="116" bestFit="1" customWidth="1"/>
    <col min="4526" max="4526" width="0.75" style="116" customWidth="1"/>
    <col min="4527" max="4527" width="12" style="116" bestFit="1" customWidth="1"/>
    <col min="4528" max="4528" width="0.75" style="116" customWidth="1"/>
    <col min="4529" max="4529" width="14.75" style="116" customWidth="1"/>
    <col min="4530" max="4530" width="0.75" style="116" customWidth="1"/>
    <col min="4531" max="4531" width="14" style="116" bestFit="1" customWidth="1"/>
    <col min="4532" max="4532" width="0.75" style="116" customWidth="1"/>
    <col min="4533" max="4533" width="10" style="116" bestFit="1" customWidth="1"/>
    <col min="4534" max="4534" width="0.75" style="116" customWidth="1"/>
    <col min="4535" max="4535" width="13.625" style="116" bestFit="1" customWidth="1"/>
    <col min="4536" max="4536" width="0.75" style="116" customWidth="1"/>
    <col min="4537" max="4537" width="8.75" style="116" customWidth="1"/>
    <col min="4538" max="4538" width="0.75" style="116" customWidth="1"/>
    <col min="4539" max="4539" width="11" style="116" bestFit="1" customWidth="1"/>
    <col min="4540" max="4540" width="0.75" style="116" customWidth="1"/>
    <col min="4541" max="4541" width="16.125" style="116" bestFit="1" customWidth="1"/>
    <col min="4542" max="4542" width="0.75" style="116" customWidth="1"/>
    <col min="4543" max="4543" width="11" style="116" bestFit="1" customWidth="1"/>
    <col min="4544" max="4544" width="0.75" style="116" customWidth="1"/>
    <col min="4545" max="4545" width="12" style="116" bestFit="1" customWidth="1"/>
    <col min="4546" max="4546" width="0.75" style="116" customWidth="1"/>
    <col min="4547" max="4547" width="11" style="116" bestFit="1" customWidth="1"/>
    <col min="4548" max="4548" width="0.75" style="116" customWidth="1"/>
    <col min="4549" max="4549" width="12" style="116" bestFit="1" customWidth="1"/>
    <col min="4550" max="4552" width="18.625" style="116" customWidth="1"/>
    <col min="4553" max="4553" width="9.875" style="116" customWidth="1"/>
    <col min="4554" max="4762" width="18.625" style="116" customWidth="1"/>
    <col min="4763" max="4763" width="1.375" style="116" customWidth="1"/>
    <col min="4764" max="4764" width="40.875" style="116" customWidth="1"/>
    <col min="4765" max="4765" width="5.125" style="116" customWidth="1"/>
    <col min="4766" max="4778" width="0.875" style="116"/>
    <col min="4779" max="4779" width="1.375" style="116" customWidth="1"/>
    <col min="4780" max="4780" width="41.375" style="116" customWidth="1"/>
    <col min="4781" max="4781" width="12.625" style="116" bestFit="1" customWidth="1"/>
    <col min="4782" max="4782" width="0.75" style="116" customWidth="1"/>
    <col min="4783" max="4783" width="12" style="116" bestFit="1" customWidth="1"/>
    <col min="4784" max="4784" width="0.75" style="116" customWidth="1"/>
    <col min="4785" max="4785" width="14.75" style="116" customWidth="1"/>
    <col min="4786" max="4786" width="0.75" style="116" customWidth="1"/>
    <col min="4787" max="4787" width="14" style="116" bestFit="1" customWidth="1"/>
    <col min="4788" max="4788" width="0.75" style="116" customWidth="1"/>
    <col min="4789" max="4789" width="10" style="116" bestFit="1" customWidth="1"/>
    <col min="4790" max="4790" width="0.75" style="116" customWidth="1"/>
    <col min="4791" max="4791" width="13.625" style="116" bestFit="1" customWidth="1"/>
    <col min="4792" max="4792" width="0.75" style="116" customWidth="1"/>
    <col min="4793" max="4793" width="8.75" style="116" customWidth="1"/>
    <col min="4794" max="4794" width="0.75" style="116" customWidth="1"/>
    <col min="4795" max="4795" width="11" style="116" bestFit="1" customWidth="1"/>
    <col min="4796" max="4796" width="0.75" style="116" customWidth="1"/>
    <col min="4797" max="4797" width="16.125" style="116" bestFit="1" customWidth="1"/>
    <col min="4798" max="4798" width="0.75" style="116" customWidth="1"/>
    <col min="4799" max="4799" width="11" style="116" bestFit="1" customWidth="1"/>
    <col min="4800" max="4800" width="0.75" style="116" customWidth="1"/>
    <col min="4801" max="4801" width="12" style="116" bestFit="1" customWidth="1"/>
    <col min="4802" max="4802" width="0.75" style="116" customWidth="1"/>
    <col min="4803" max="4803" width="11" style="116" bestFit="1" customWidth="1"/>
    <col min="4804" max="4804" width="0.75" style="116" customWidth="1"/>
    <col min="4805" max="4805" width="12" style="116" bestFit="1" customWidth="1"/>
    <col min="4806" max="4808" width="18.625" style="116" customWidth="1"/>
    <col min="4809" max="4809" width="9.875" style="116" customWidth="1"/>
    <col min="4810" max="5018" width="18.625" style="116" customWidth="1"/>
    <col min="5019" max="5019" width="1.375" style="116" customWidth="1"/>
    <col min="5020" max="5020" width="40.875" style="116" customWidth="1"/>
    <col min="5021" max="5021" width="5.125" style="116" customWidth="1"/>
    <col min="5022" max="5034" width="0.875" style="116"/>
    <col min="5035" max="5035" width="1.375" style="116" customWidth="1"/>
    <col min="5036" max="5036" width="41.375" style="116" customWidth="1"/>
    <col min="5037" max="5037" width="12.625" style="116" bestFit="1" customWidth="1"/>
    <col min="5038" max="5038" width="0.75" style="116" customWidth="1"/>
    <col min="5039" max="5039" width="12" style="116" bestFit="1" customWidth="1"/>
    <col min="5040" max="5040" width="0.75" style="116" customWidth="1"/>
    <col min="5041" max="5041" width="14.75" style="116" customWidth="1"/>
    <col min="5042" max="5042" width="0.75" style="116" customWidth="1"/>
    <col min="5043" max="5043" width="14" style="116" bestFit="1" customWidth="1"/>
    <col min="5044" max="5044" width="0.75" style="116" customWidth="1"/>
    <col min="5045" max="5045" width="10" style="116" bestFit="1" customWidth="1"/>
    <col min="5046" max="5046" width="0.75" style="116" customWidth="1"/>
    <col min="5047" max="5047" width="13.625" style="116" bestFit="1" customWidth="1"/>
    <col min="5048" max="5048" width="0.75" style="116" customWidth="1"/>
    <col min="5049" max="5049" width="8.75" style="116" customWidth="1"/>
    <col min="5050" max="5050" width="0.75" style="116" customWidth="1"/>
    <col min="5051" max="5051" width="11" style="116" bestFit="1" customWidth="1"/>
    <col min="5052" max="5052" width="0.75" style="116" customWidth="1"/>
    <col min="5053" max="5053" width="16.125" style="116" bestFit="1" customWidth="1"/>
    <col min="5054" max="5054" width="0.75" style="116" customWidth="1"/>
    <col min="5055" max="5055" width="11" style="116" bestFit="1" customWidth="1"/>
    <col min="5056" max="5056" width="0.75" style="116" customWidth="1"/>
    <col min="5057" max="5057" width="12" style="116" bestFit="1" customWidth="1"/>
    <col min="5058" max="5058" width="0.75" style="116" customWidth="1"/>
    <col min="5059" max="5059" width="11" style="116" bestFit="1" customWidth="1"/>
    <col min="5060" max="5060" width="0.75" style="116" customWidth="1"/>
    <col min="5061" max="5061" width="12" style="116" bestFit="1" customWidth="1"/>
    <col min="5062" max="5064" width="18.625" style="116" customWidth="1"/>
    <col min="5065" max="5065" width="9.875" style="116" customWidth="1"/>
    <col min="5066" max="5274" width="18.625" style="116" customWidth="1"/>
    <col min="5275" max="5275" width="1.375" style="116" customWidth="1"/>
    <col min="5276" max="5276" width="40.875" style="116" customWidth="1"/>
    <col min="5277" max="5277" width="5.125" style="116" customWidth="1"/>
    <col min="5278" max="5290" width="0.875" style="116"/>
    <col min="5291" max="5291" width="1.375" style="116" customWidth="1"/>
    <col min="5292" max="5292" width="41.375" style="116" customWidth="1"/>
    <col min="5293" max="5293" width="12.625" style="116" bestFit="1" customWidth="1"/>
    <col min="5294" max="5294" width="0.75" style="116" customWidth="1"/>
    <col min="5295" max="5295" width="12" style="116" bestFit="1" customWidth="1"/>
    <col min="5296" max="5296" width="0.75" style="116" customWidth="1"/>
    <col min="5297" max="5297" width="14.75" style="116" customWidth="1"/>
    <col min="5298" max="5298" width="0.75" style="116" customWidth="1"/>
    <col min="5299" max="5299" width="14" style="116" bestFit="1" customWidth="1"/>
    <col min="5300" max="5300" width="0.75" style="116" customWidth="1"/>
    <col min="5301" max="5301" width="10" style="116" bestFit="1" customWidth="1"/>
    <col min="5302" max="5302" width="0.75" style="116" customWidth="1"/>
    <col min="5303" max="5303" width="13.625" style="116" bestFit="1" customWidth="1"/>
    <col min="5304" max="5304" width="0.75" style="116" customWidth="1"/>
    <col min="5305" max="5305" width="8.75" style="116" customWidth="1"/>
    <col min="5306" max="5306" width="0.75" style="116" customWidth="1"/>
    <col min="5307" max="5307" width="11" style="116" bestFit="1" customWidth="1"/>
    <col min="5308" max="5308" width="0.75" style="116" customWidth="1"/>
    <col min="5309" max="5309" width="16.125" style="116" bestFit="1" customWidth="1"/>
    <col min="5310" max="5310" width="0.75" style="116" customWidth="1"/>
    <col min="5311" max="5311" width="11" style="116" bestFit="1" customWidth="1"/>
    <col min="5312" max="5312" width="0.75" style="116" customWidth="1"/>
    <col min="5313" max="5313" width="12" style="116" bestFit="1" customWidth="1"/>
    <col min="5314" max="5314" width="0.75" style="116" customWidth="1"/>
    <col min="5315" max="5315" width="11" style="116" bestFit="1" customWidth="1"/>
    <col min="5316" max="5316" width="0.75" style="116" customWidth="1"/>
    <col min="5317" max="5317" width="12" style="116" bestFit="1" customWidth="1"/>
    <col min="5318" max="5320" width="18.625" style="116" customWidth="1"/>
    <col min="5321" max="5321" width="9.875" style="116" customWidth="1"/>
    <col min="5322" max="5530" width="18.625" style="116" customWidth="1"/>
    <col min="5531" max="5531" width="1.375" style="116" customWidth="1"/>
    <col min="5532" max="5532" width="40.875" style="116" customWidth="1"/>
    <col min="5533" max="5533" width="5.125" style="116" customWidth="1"/>
    <col min="5534" max="5546" width="0.875" style="116"/>
    <col min="5547" max="5547" width="1.375" style="116" customWidth="1"/>
    <col min="5548" max="5548" width="41.375" style="116" customWidth="1"/>
    <col min="5549" max="5549" width="12.625" style="116" bestFit="1" customWidth="1"/>
    <col min="5550" max="5550" width="0.75" style="116" customWidth="1"/>
    <col min="5551" max="5551" width="12" style="116" bestFit="1" customWidth="1"/>
    <col min="5552" max="5552" width="0.75" style="116" customWidth="1"/>
    <col min="5553" max="5553" width="14.75" style="116" customWidth="1"/>
    <col min="5554" max="5554" width="0.75" style="116" customWidth="1"/>
    <col min="5555" max="5555" width="14" style="116" bestFit="1" customWidth="1"/>
    <col min="5556" max="5556" width="0.75" style="116" customWidth="1"/>
    <col min="5557" max="5557" width="10" style="116" bestFit="1" customWidth="1"/>
    <col min="5558" max="5558" width="0.75" style="116" customWidth="1"/>
    <col min="5559" max="5559" width="13.625" style="116" bestFit="1" customWidth="1"/>
    <col min="5560" max="5560" width="0.75" style="116" customWidth="1"/>
    <col min="5561" max="5561" width="8.75" style="116" customWidth="1"/>
    <col min="5562" max="5562" width="0.75" style="116" customWidth="1"/>
    <col min="5563" max="5563" width="11" style="116" bestFit="1" customWidth="1"/>
    <col min="5564" max="5564" width="0.75" style="116" customWidth="1"/>
    <col min="5565" max="5565" width="16.125" style="116" bestFit="1" customWidth="1"/>
    <col min="5566" max="5566" width="0.75" style="116" customWidth="1"/>
    <col min="5567" max="5567" width="11" style="116" bestFit="1" customWidth="1"/>
    <col min="5568" max="5568" width="0.75" style="116" customWidth="1"/>
    <col min="5569" max="5569" width="12" style="116" bestFit="1" customWidth="1"/>
    <col min="5570" max="5570" width="0.75" style="116" customWidth="1"/>
    <col min="5571" max="5571" width="11" style="116" bestFit="1" customWidth="1"/>
    <col min="5572" max="5572" width="0.75" style="116" customWidth="1"/>
    <col min="5573" max="5573" width="12" style="116" bestFit="1" customWidth="1"/>
    <col min="5574" max="5576" width="18.625" style="116" customWidth="1"/>
    <col min="5577" max="5577" width="9.875" style="116" customWidth="1"/>
    <col min="5578" max="5786" width="18.625" style="116" customWidth="1"/>
    <col min="5787" max="5787" width="1.375" style="116" customWidth="1"/>
    <col min="5788" max="5788" width="40.875" style="116" customWidth="1"/>
    <col min="5789" max="5789" width="5.125" style="116" customWidth="1"/>
    <col min="5790" max="5802" width="0.875" style="116"/>
    <col min="5803" max="5803" width="1.375" style="116" customWidth="1"/>
    <col min="5804" max="5804" width="41.375" style="116" customWidth="1"/>
    <col min="5805" max="5805" width="12.625" style="116" bestFit="1" customWidth="1"/>
    <col min="5806" max="5806" width="0.75" style="116" customWidth="1"/>
    <col min="5807" max="5807" width="12" style="116" bestFit="1" customWidth="1"/>
    <col min="5808" max="5808" width="0.75" style="116" customWidth="1"/>
    <col min="5809" max="5809" width="14.75" style="116" customWidth="1"/>
    <col min="5810" max="5810" width="0.75" style="116" customWidth="1"/>
    <col min="5811" max="5811" width="14" style="116" bestFit="1" customWidth="1"/>
    <col min="5812" max="5812" width="0.75" style="116" customWidth="1"/>
    <col min="5813" max="5813" width="10" style="116" bestFit="1" customWidth="1"/>
    <col min="5814" max="5814" width="0.75" style="116" customWidth="1"/>
    <col min="5815" max="5815" width="13.625" style="116" bestFit="1" customWidth="1"/>
    <col min="5816" max="5816" width="0.75" style="116" customWidth="1"/>
    <col min="5817" max="5817" width="8.75" style="116" customWidth="1"/>
    <col min="5818" max="5818" width="0.75" style="116" customWidth="1"/>
    <col min="5819" max="5819" width="11" style="116" bestFit="1" customWidth="1"/>
    <col min="5820" max="5820" width="0.75" style="116" customWidth="1"/>
    <col min="5821" max="5821" width="16.125" style="116" bestFit="1" customWidth="1"/>
    <col min="5822" max="5822" width="0.75" style="116" customWidth="1"/>
    <col min="5823" max="5823" width="11" style="116" bestFit="1" customWidth="1"/>
    <col min="5824" max="5824" width="0.75" style="116" customWidth="1"/>
    <col min="5825" max="5825" width="12" style="116" bestFit="1" customWidth="1"/>
    <col min="5826" max="5826" width="0.75" style="116" customWidth="1"/>
    <col min="5827" max="5827" width="11" style="116" bestFit="1" customWidth="1"/>
    <col min="5828" max="5828" width="0.75" style="116" customWidth="1"/>
    <col min="5829" max="5829" width="12" style="116" bestFit="1" customWidth="1"/>
    <col min="5830" max="5832" width="18.625" style="116" customWidth="1"/>
    <col min="5833" max="5833" width="9.875" style="116" customWidth="1"/>
    <col min="5834" max="6042" width="18.625" style="116" customWidth="1"/>
    <col min="6043" max="6043" width="1.375" style="116" customWidth="1"/>
    <col min="6044" max="6044" width="40.875" style="116" customWidth="1"/>
    <col min="6045" max="6045" width="5.125" style="116" customWidth="1"/>
    <col min="6046" max="6058" width="0.875" style="116"/>
    <col min="6059" max="6059" width="1.375" style="116" customWidth="1"/>
    <col min="6060" max="6060" width="41.375" style="116" customWidth="1"/>
    <col min="6061" max="6061" width="12.625" style="116" bestFit="1" customWidth="1"/>
    <col min="6062" max="6062" width="0.75" style="116" customWidth="1"/>
    <col min="6063" max="6063" width="12" style="116" bestFit="1" customWidth="1"/>
    <col min="6064" max="6064" width="0.75" style="116" customWidth="1"/>
    <col min="6065" max="6065" width="14.75" style="116" customWidth="1"/>
    <col min="6066" max="6066" width="0.75" style="116" customWidth="1"/>
    <col min="6067" max="6067" width="14" style="116" bestFit="1" customWidth="1"/>
    <col min="6068" max="6068" width="0.75" style="116" customWidth="1"/>
    <col min="6069" max="6069" width="10" style="116" bestFit="1" customWidth="1"/>
    <col min="6070" max="6070" width="0.75" style="116" customWidth="1"/>
    <col min="6071" max="6071" width="13.625" style="116" bestFit="1" customWidth="1"/>
    <col min="6072" max="6072" width="0.75" style="116" customWidth="1"/>
    <col min="6073" max="6073" width="8.75" style="116" customWidth="1"/>
    <col min="6074" max="6074" width="0.75" style="116" customWidth="1"/>
    <col min="6075" max="6075" width="11" style="116" bestFit="1" customWidth="1"/>
    <col min="6076" max="6076" width="0.75" style="116" customWidth="1"/>
    <col min="6077" max="6077" width="16.125" style="116" bestFit="1" customWidth="1"/>
    <col min="6078" max="6078" width="0.75" style="116" customWidth="1"/>
    <col min="6079" max="6079" width="11" style="116" bestFit="1" customWidth="1"/>
    <col min="6080" max="6080" width="0.75" style="116" customWidth="1"/>
    <col min="6081" max="6081" width="12" style="116" bestFit="1" customWidth="1"/>
    <col min="6082" max="6082" width="0.75" style="116" customWidth="1"/>
    <col min="6083" max="6083" width="11" style="116" bestFit="1" customWidth="1"/>
    <col min="6084" max="6084" width="0.75" style="116" customWidth="1"/>
    <col min="6085" max="6085" width="12" style="116" bestFit="1" customWidth="1"/>
    <col min="6086" max="6088" width="18.625" style="116" customWidth="1"/>
    <col min="6089" max="6089" width="9.875" style="116" customWidth="1"/>
    <col min="6090" max="6298" width="18.625" style="116" customWidth="1"/>
    <col min="6299" max="6299" width="1.375" style="116" customWidth="1"/>
    <col min="6300" max="6300" width="40.875" style="116" customWidth="1"/>
    <col min="6301" max="6301" width="5.125" style="116" customWidth="1"/>
    <col min="6302" max="6314" width="0.875" style="116"/>
    <col min="6315" max="6315" width="1.375" style="116" customWidth="1"/>
    <col min="6316" max="6316" width="41.375" style="116" customWidth="1"/>
    <col min="6317" max="6317" width="12.625" style="116" bestFit="1" customWidth="1"/>
    <col min="6318" max="6318" width="0.75" style="116" customWidth="1"/>
    <col min="6319" max="6319" width="12" style="116" bestFit="1" customWidth="1"/>
    <col min="6320" max="6320" width="0.75" style="116" customWidth="1"/>
    <col min="6321" max="6321" width="14.75" style="116" customWidth="1"/>
    <col min="6322" max="6322" width="0.75" style="116" customWidth="1"/>
    <col min="6323" max="6323" width="14" style="116" bestFit="1" customWidth="1"/>
    <col min="6324" max="6324" width="0.75" style="116" customWidth="1"/>
    <col min="6325" max="6325" width="10" style="116" bestFit="1" customWidth="1"/>
    <col min="6326" max="6326" width="0.75" style="116" customWidth="1"/>
    <col min="6327" max="6327" width="13.625" style="116" bestFit="1" customWidth="1"/>
    <col min="6328" max="6328" width="0.75" style="116" customWidth="1"/>
    <col min="6329" max="6329" width="8.75" style="116" customWidth="1"/>
    <col min="6330" max="6330" width="0.75" style="116" customWidth="1"/>
    <col min="6331" max="6331" width="11" style="116" bestFit="1" customWidth="1"/>
    <col min="6332" max="6332" width="0.75" style="116" customWidth="1"/>
    <col min="6333" max="6333" width="16.125" style="116" bestFit="1" customWidth="1"/>
    <col min="6334" max="6334" width="0.75" style="116" customWidth="1"/>
    <col min="6335" max="6335" width="11" style="116" bestFit="1" customWidth="1"/>
    <col min="6336" max="6336" width="0.75" style="116" customWidth="1"/>
    <col min="6337" max="6337" width="12" style="116" bestFit="1" customWidth="1"/>
    <col min="6338" max="6338" width="0.75" style="116" customWidth="1"/>
    <col min="6339" max="6339" width="11" style="116" bestFit="1" customWidth="1"/>
    <col min="6340" max="6340" width="0.75" style="116" customWidth="1"/>
    <col min="6341" max="6341" width="12" style="116" bestFit="1" customWidth="1"/>
    <col min="6342" max="6344" width="18.625" style="116" customWidth="1"/>
    <col min="6345" max="6345" width="9.875" style="116" customWidth="1"/>
    <col min="6346" max="6554" width="18.625" style="116" customWidth="1"/>
    <col min="6555" max="6555" width="1.375" style="116" customWidth="1"/>
    <col min="6556" max="6556" width="40.875" style="116" customWidth="1"/>
    <col min="6557" max="6557" width="5.125" style="116" customWidth="1"/>
    <col min="6558" max="6570" width="0.875" style="116"/>
    <col min="6571" max="6571" width="1.375" style="116" customWidth="1"/>
    <col min="6572" max="6572" width="41.375" style="116" customWidth="1"/>
    <col min="6573" max="6573" width="12.625" style="116" bestFit="1" customWidth="1"/>
    <col min="6574" max="6574" width="0.75" style="116" customWidth="1"/>
    <col min="6575" max="6575" width="12" style="116" bestFit="1" customWidth="1"/>
    <col min="6576" max="6576" width="0.75" style="116" customWidth="1"/>
    <col min="6577" max="6577" width="14.75" style="116" customWidth="1"/>
    <col min="6578" max="6578" width="0.75" style="116" customWidth="1"/>
    <col min="6579" max="6579" width="14" style="116" bestFit="1" customWidth="1"/>
    <col min="6580" max="6580" width="0.75" style="116" customWidth="1"/>
    <col min="6581" max="6581" width="10" style="116" bestFit="1" customWidth="1"/>
    <col min="6582" max="6582" width="0.75" style="116" customWidth="1"/>
    <col min="6583" max="6583" width="13.625" style="116" bestFit="1" customWidth="1"/>
    <col min="6584" max="6584" width="0.75" style="116" customWidth="1"/>
    <col min="6585" max="6585" width="8.75" style="116" customWidth="1"/>
    <col min="6586" max="6586" width="0.75" style="116" customWidth="1"/>
    <col min="6587" max="6587" width="11" style="116" bestFit="1" customWidth="1"/>
    <col min="6588" max="6588" width="0.75" style="116" customWidth="1"/>
    <col min="6589" max="6589" width="16.125" style="116" bestFit="1" customWidth="1"/>
    <col min="6590" max="6590" width="0.75" style="116" customWidth="1"/>
    <col min="6591" max="6591" width="11" style="116" bestFit="1" customWidth="1"/>
    <col min="6592" max="6592" width="0.75" style="116" customWidth="1"/>
    <col min="6593" max="6593" width="12" style="116" bestFit="1" customWidth="1"/>
    <col min="6594" max="6594" width="0.75" style="116" customWidth="1"/>
    <col min="6595" max="6595" width="11" style="116" bestFit="1" customWidth="1"/>
    <col min="6596" max="6596" width="0.75" style="116" customWidth="1"/>
    <col min="6597" max="6597" width="12" style="116" bestFit="1" customWidth="1"/>
    <col min="6598" max="6600" width="18.625" style="116" customWidth="1"/>
    <col min="6601" max="6601" width="9.875" style="116" customWidth="1"/>
    <col min="6602" max="6810" width="18.625" style="116" customWidth="1"/>
    <col min="6811" max="6811" width="1.375" style="116" customWidth="1"/>
    <col min="6812" max="6812" width="40.875" style="116" customWidth="1"/>
    <col min="6813" max="6813" width="5.125" style="116" customWidth="1"/>
    <col min="6814" max="6826" width="0.875" style="116"/>
    <col min="6827" max="6827" width="1.375" style="116" customWidth="1"/>
    <col min="6828" max="6828" width="41.375" style="116" customWidth="1"/>
    <col min="6829" max="6829" width="12.625" style="116" bestFit="1" customWidth="1"/>
    <col min="6830" max="6830" width="0.75" style="116" customWidth="1"/>
    <col min="6831" max="6831" width="12" style="116" bestFit="1" customWidth="1"/>
    <col min="6832" max="6832" width="0.75" style="116" customWidth="1"/>
    <col min="6833" max="6833" width="14.75" style="116" customWidth="1"/>
    <col min="6834" max="6834" width="0.75" style="116" customWidth="1"/>
    <col min="6835" max="6835" width="14" style="116" bestFit="1" customWidth="1"/>
    <col min="6836" max="6836" width="0.75" style="116" customWidth="1"/>
    <col min="6837" max="6837" width="10" style="116" bestFit="1" customWidth="1"/>
    <col min="6838" max="6838" width="0.75" style="116" customWidth="1"/>
    <col min="6839" max="6839" width="13.625" style="116" bestFit="1" customWidth="1"/>
    <col min="6840" max="6840" width="0.75" style="116" customWidth="1"/>
    <col min="6841" max="6841" width="8.75" style="116" customWidth="1"/>
    <col min="6842" max="6842" width="0.75" style="116" customWidth="1"/>
    <col min="6843" max="6843" width="11" style="116" bestFit="1" customWidth="1"/>
    <col min="6844" max="6844" width="0.75" style="116" customWidth="1"/>
    <col min="6845" max="6845" width="16.125" style="116" bestFit="1" customWidth="1"/>
    <col min="6846" max="6846" width="0.75" style="116" customWidth="1"/>
    <col min="6847" max="6847" width="11" style="116" bestFit="1" customWidth="1"/>
    <col min="6848" max="6848" width="0.75" style="116" customWidth="1"/>
    <col min="6849" max="6849" width="12" style="116" bestFit="1" customWidth="1"/>
    <col min="6850" max="6850" width="0.75" style="116" customWidth="1"/>
    <col min="6851" max="6851" width="11" style="116" bestFit="1" customWidth="1"/>
    <col min="6852" max="6852" width="0.75" style="116" customWidth="1"/>
    <col min="6853" max="6853" width="12" style="116" bestFit="1" customWidth="1"/>
    <col min="6854" max="6856" width="18.625" style="116" customWidth="1"/>
    <col min="6857" max="6857" width="9.875" style="116" customWidth="1"/>
    <col min="6858" max="7066" width="18.625" style="116" customWidth="1"/>
    <col min="7067" max="7067" width="1.375" style="116" customWidth="1"/>
    <col min="7068" max="7068" width="40.875" style="116" customWidth="1"/>
    <col min="7069" max="7069" width="5.125" style="116" customWidth="1"/>
    <col min="7070" max="7082" width="0.875" style="116"/>
    <col min="7083" max="7083" width="1.375" style="116" customWidth="1"/>
    <col min="7084" max="7084" width="41.375" style="116" customWidth="1"/>
    <col min="7085" max="7085" width="12.625" style="116" bestFit="1" customWidth="1"/>
    <col min="7086" max="7086" width="0.75" style="116" customWidth="1"/>
    <col min="7087" max="7087" width="12" style="116" bestFit="1" customWidth="1"/>
    <col min="7088" max="7088" width="0.75" style="116" customWidth="1"/>
    <col min="7089" max="7089" width="14.75" style="116" customWidth="1"/>
    <col min="7090" max="7090" width="0.75" style="116" customWidth="1"/>
    <col min="7091" max="7091" width="14" style="116" bestFit="1" customWidth="1"/>
    <col min="7092" max="7092" width="0.75" style="116" customWidth="1"/>
    <col min="7093" max="7093" width="10" style="116" bestFit="1" customWidth="1"/>
    <col min="7094" max="7094" width="0.75" style="116" customWidth="1"/>
    <col min="7095" max="7095" width="13.625" style="116" bestFit="1" customWidth="1"/>
    <col min="7096" max="7096" width="0.75" style="116" customWidth="1"/>
    <col min="7097" max="7097" width="8.75" style="116" customWidth="1"/>
    <col min="7098" max="7098" width="0.75" style="116" customWidth="1"/>
    <col min="7099" max="7099" width="11" style="116" bestFit="1" customWidth="1"/>
    <col min="7100" max="7100" width="0.75" style="116" customWidth="1"/>
    <col min="7101" max="7101" width="16.125" style="116" bestFit="1" customWidth="1"/>
    <col min="7102" max="7102" width="0.75" style="116" customWidth="1"/>
    <col min="7103" max="7103" width="11" style="116" bestFit="1" customWidth="1"/>
    <col min="7104" max="7104" width="0.75" style="116" customWidth="1"/>
    <col min="7105" max="7105" width="12" style="116" bestFit="1" customWidth="1"/>
    <col min="7106" max="7106" width="0.75" style="116" customWidth="1"/>
    <col min="7107" max="7107" width="11" style="116" bestFit="1" customWidth="1"/>
    <col min="7108" max="7108" width="0.75" style="116" customWidth="1"/>
    <col min="7109" max="7109" width="12" style="116" bestFit="1" customWidth="1"/>
    <col min="7110" max="7112" width="18.625" style="116" customWidth="1"/>
    <col min="7113" max="7113" width="9.875" style="116" customWidth="1"/>
    <col min="7114" max="7322" width="18.625" style="116" customWidth="1"/>
    <col min="7323" max="7323" width="1.375" style="116" customWidth="1"/>
    <col min="7324" max="7324" width="40.875" style="116" customWidth="1"/>
    <col min="7325" max="7325" width="5.125" style="116" customWidth="1"/>
    <col min="7326" max="7338" width="0.875" style="116"/>
    <col min="7339" max="7339" width="1.375" style="116" customWidth="1"/>
    <col min="7340" max="7340" width="41.375" style="116" customWidth="1"/>
    <col min="7341" max="7341" width="12.625" style="116" bestFit="1" customWidth="1"/>
    <col min="7342" max="7342" width="0.75" style="116" customWidth="1"/>
    <col min="7343" max="7343" width="12" style="116" bestFit="1" customWidth="1"/>
    <col min="7344" max="7344" width="0.75" style="116" customWidth="1"/>
    <col min="7345" max="7345" width="14.75" style="116" customWidth="1"/>
    <col min="7346" max="7346" width="0.75" style="116" customWidth="1"/>
    <col min="7347" max="7347" width="14" style="116" bestFit="1" customWidth="1"/>
    <col min="7348" max="7348" width="0.75" style="116" customWidth="1"/>
    <col min="7349" max="7349" width="10" style="116" bestFit="1" customWidth="1"/>
    <col min="7350" max="7350" width="0.75" style="116" customWidth="1"/>
    <col min="7351" max="7351" width="13.625" style="116" bestFit="1" customWidth="1"/>
    <col min="7352" max="7352" width="0.75" style="116" customWidth="1"/>
    <col min="7353" max="7353" width="8.75" style="116" customWidth="1"/>
    <col min="7354" max="7354" width="0.75" style="116" customWidth="1"/>
    <col min="7355" max="7355" width="11" style="116" bestFit="1" customWidth="1"/>
    <col min="7356" max="7356" width="0.75" style="116" customWidth="1"/>
    <col min="7357" max="7357" width="16.125" style="116" bestFit="1" customWidth="1"/>
    <col min="7358" max="7358" width="0.75" style="116" customWidth="1"/>
    <col min="7359" max="7359" width="11" style="116" bestFit="1" customWidth="1"/>
    <col min="7360" max="7360" width="0.75" style="116" customWidth="1"/>
    <col min="7361" max="7361" width="12" style="116" bestFit="1" customWidth="1"/>
    <col min="7362" max="7362" width="0.75" style="116" customWidth="1"/>
    <col min="7363" max="7363" width="11" style="116" bestFit="1" customWidth="1"/>
    <col min="7364" max="7364" width="0.75" style="116" customWidth="1"/>
    <col min="7365" max="7365" width="12" style="116" bestFit="1" customWidth="1"/>
    <col min="7366" max="7368" width="18.625" style="116" customWidth="1"/>
    <col min="7369" max="7369" width="9.875" style="116" customWidth="1"/>
    <col min="7370" max="7578" width="18.625" style="116" customWidth="1"/>
    <col min="7579" max="7579" width="1.375" style="116" customWidth="1"/>
    <col min="7580" max="7580" width="40.875" style="116" customWidth="1"/>
    <col min="7581" max="7581" width="5.125" style="116" customWidth="1"/>
    <col min="7582" max="7594" width="0.875" style="116"/>
    <col min="7595" max="7595" width="1.375" style="116" customWidth="1"/>
    <col min="7596" max="7596" width="41.375" style="116" customWidth="1"/>
    <col min="7597" max="7597" width="12.625" style="116" bestFit="1" customWidth="1"/>
    <col min="7598" max="7598" width="0.75" style="116" customWidth="1"/>
    <col min="7599" max="7599" width="12" style="116" bestFit="1" customWidth="1"/>
    <col min="7600" max="7600" width="0.75" style="116" customWidth="1"/>
    <col min="7601" max="7601" width="14.75" style="116" customWidth="1"/>
    <col min="7602" max="7602" width="0.75" style="116" customWidth="1"/>
    <col min="7603" max="7603" width="14" style="116" bestFit="1" customWidth="1"/>
    <col min="7604" max="7604" width="0.75" style="116" customWidth="1"/>
    <col min="7605" max="7605" width="10" style="116" bestFit="1" customWidth="1"/>
    <col min="7606" max="7606" width="0.75" style="116" customWidth="1"/>
    <col min="7607" max="7607" width="13.625" style="116" bestFit="1" customWidth="1"/>
    <col min="7608" max="7608" width="0.75" style="116" customWidth="1"/>
    <col min="7609" max="7609" width="8.75" style="116" customWidth="1"/>
    <col min="7610" max="7610" width="0.75" style="116" customWidth="1"/>
    <col min="7611" max="7611" width="11" style="116" bestFit="1" customWidth="1"/>
    <col min="7612" max="7612" width="0.75" style="116" customWidth="1"/>
    <col min="7613" max="7613" width="16.125" style="116" bestFit="1" customWidth="1"/>
    <col min="7614" max="7614" width="0.75" style="116" customWidth="1"/>
    <col min="7615" max="7615" width="11" style="116" bestFit="1" customWidth="1"/>
    <col min="7616" max="7616" width="0.75" style="116" customWidth="1"/>
    <col min="7617" max="7617" width="12" style="116" bestFit="1" customWidth="1"/>
    <col min="7618" max="7618" width="0.75" style="116" customWidth="1"/>
    <col min="7619" max="7619" width="11" style="116" bestFit="1" customWidth="1"/>
    <col min="7620" max="7620" width="0.75" style="116" customWidth="1"/>
    <col min="7621" max="7621" width="12" style="116" bestFit="1" customWidth="1"/>
    <col min="7622" max="7624" width="18.625" style="116" customWidth="1"/>
    <col min="7625" max="7625" width="9.875" style="116" customWidth="1"/>
    <col min="7626" max="7834" width="18.625" style="116" customWidth="1"/>
    <col min="7835" max="7835" width="1.375" style="116" customWidth="1"/>
    <col min="7836" max="7836" width="40.875" style="116" customWidth="1"/>
    <col min="7837" max="7837" width="5.125" style="116" customWidth="1"/>
    <col min="7838" max="7850" width="0.875" style="116"/>
    <col min="7851" max="7851" width="1.375" style="116" customWidth="1"/>
    <col min="7852" max="7852" width="41.375" style="116" customWidth="1"/>
    <col min="7853" max="7853" width="12.625" style="116" bestFit="1" customWidth="1"/>
    <col min="7854" max="7854" width="0.75" style="116" customWidth="1"/>
    <col min="7855" max="7855" width="12" style="116" bestFit="1" customWidth="1"/>
    <col min="7856" max="7856" width="0.75" style="116" customWidth="1"/>
    <col min="7857" max="7857" width="14.75" style="116" customWidth="1"/>
    <col min="7858" max="7858" width="0.75" style="116" customWidth="1"/>
    <col min="7859" max="7859" width="14" style="116" bestFit="1" customWidth="1"/>
    <col min="7860" max="7860" width="0.75" style="116" customWidth="1"/>
    <col min="7861" max="7861" width="10" style="116" bestFit="1" customWidth="1"/>
    <col min="7862" max="7862" width="0.75" style="116" customWidth="1"/>
    <col min="7863" max="7863" width="13.625" style="116" bestFit="1" customWidth="1"/>
    <col min="7864" max="7864" width="0.75" style="116" customWidth="1"/>
    <col min="7865" max="7865" width="8.75" style="116" customWidth="1"/>
    <col min="7866" max="7866" width="0.75" style="116" customWidth="1"/>
    <col min="7867" max="7867" width="11" style="116" bestFit="1" customWidth="1"/>
    <col min="7868" max="7868" width="0.75" style="116" customWidth="1"/>
    <col min="7869" max="7869" width="16.125" style="116" bestFit="1" customWidth="1"/>
    <col min="7870" max="7870" width="0.75" style="116" customWidth="1"/>
    <col min="7871" max="7871" width="11" style="116" bestFit="1" customWidth="1"/>
    <col min="7872" max="7872" width="0.75" style="116" customWidth="1"/>
    <col min="7873" max="7873" width="12" style="116" bestFit="1" customWidth="1"/>
    <col min="7874" max="7874" width="0.75" style="116" customWidth="1"/>
    <col min="7875" max="7875" width="11" style="116" bestFit="1" customWidth="1"/>
    <col min="7876" max="7876" width="0.75" style="116" customWidth="1"/>
    <col min="7877" max="7877" width="12" style="116" bestFit="1" customWidth="1"/>
    <col min="7878" max="7880" width="18.625" style="116" customWidth="1"/>
    <col min="7881" max="7881" width="9.875" style="116" customWidth="1"/>
    <col min="7882" max="8090" width="18.625" style="116" customWidth="1"/>
    <col min="8091" max="8091" width="1.375" style="116" customWidth="1"/>
    <col min="8092" max="8092" width="40.875" style="116" customWidth="1"/>
    <col min="8093" max="8093" width="5.125" style="116" customWidth="1"/>
    <col min="8094" max="8106" width="0.875" style="116"/>
    <col min="8107" max="8107" width="1.375" style="116" customWidth="1"/>
    <col min="8108" max="8108" width="41.375" style="116" customWidth="1"/>
    <col min="8109" max="8109" width="12.625" style="116" bestFit="1" customWidth="1"/>
    <col min="8110" max="8110" width="0.75" style="116" customWidth="1"/>
    <col min="8111" max="8111" width="12" style="116" bestFit="1" customWidth="1"/>
    <col min="8112" max="8112" width="0.75" style="116" customWidth="1"/>
    <col min="8113" max="8113" width="14.75" style="116" customWidth="1"/>
    <col min="8114" max="8114" width="0.75" style="116" customWidth="1"/>
    <col min="8115" max="8115" width="14" style="116" bestFit="1" customWidth="1"/>
    <col min="8116" max="8116" width="0.75" style="116" customWidth="1"/>
    <col min="8117" max="8117" width="10" style="116" bestFit="1" customWidth="1"/>
    <col min="8118" max="8118" width="0.75" style="116" customWidth="1"/>
    <col min="8119" max="8119" width="13.625" style="116" bestFit="1" customWidth="1"/>
    <col min="8120" max="8120" width="0.75" style="116" customWidth="1"/>
    <col min="8121" max="8121" width="8.75" style="116" customWidth="1"/>
    <col min="8122" max="8122" width="0.75" style="116" customWidth="1"/>
    <col min="8123" max="8123" width="11" style="116" bestFit="1" customWidth="1"/>
    <col min="8124" max="8124" width="0.75" style="116" customWidth="1"/>
    <col min="8125" max="8125" width="16.125" style="116" bestFit="1" customWidth="1"/>
    <col min="8126" max="8126" width="0.75" style="116" customWidth="1"/>
    <col min="8127" max="8127" width="11" style="116" bestFit="1" customWidth="1"/>
    <col min="8128" max="8128" width="0.75" style="116" customWidth="1"/>
    <col min="8129" max="8129" width="12" style="116" bestFit="1" customWidth="1"/>
    <col min="8130" max="8130" width="0.75" style="116" customWidth="1"/>
    <col min="8131" max="8131" width="11" style="116" bestFit="1" customWidth="1"/>
    <col min="8132" max="8132" width="0.75" style="116" customWidth="1"/>
    <col min="8133" max="8133" width="12" style="116" bestFit="1" customWidth="1"/>
    <col min="8134" max="8136" width="18.625" style="116" customWidth="1"/>
    <col min="8137" max="8137" width="9.875" style="116" customWidth="1"/>
    <col min="8138" max="8346" width="18.625" style="116" customWidth="1"/>
    <col min="8347" max="8347" width="1.375" style="116" customWidth="1"/>
    <col min="8348" max="8348" width="40.875" style="116" customWidth="1"/>
    <col min="8349" max="8349" width="5.125" style="116" customWidth="1"/>
    <col min="8350" max="8362" width="0.875" style="116"/>
    <col min="8363" max="8363" width="1.375" style="116" customWidth="1"/>
    <col min="8364" max="8364" width="41.375" style="116" customWidth="1"/>
    <col min="8365" max="8365" width="12.625" style="116" bestFit="1" customWidth="1"/>
    <col min="8366" max="8366" width="0.75" style="116" customWidth="1"/>
    <col min="8367" max="8367" width="12" style="116" bestFit="1" customWidth="1"/>
    <col min="8368" max="8368" width="0.75" style="116" customWidth="1"/>
    <col min="8369" max="8369" width="14.75" style="116" customWidth="1"/>
    <col min="8370" max="8370" width="0.75" style="116" customWidth="1"/>
    <col min="8371" max="8371" width="14" style="116" bestFit="1" customWidth="1"/>
    <col min="8372" max="8372" width="0.75" style="116" customWidth="1"/>
    <col min="8373" max="8373" width="10" style="116" bestFit="1" customWidth="1"/>
    <col min="8374" max="8374" width="0.75" style="116" customWidth="1"/>
    <col min="8375" max="8375" width="13.625" style="116" bestFit="1" customWidth="1"/>
    <col min="8376" max="8376" width="0.75" style="116" customWidth="1"/>
    <col min="8377" max="8377" width="8.75" style="116" customWidth="1"/>
    <col min="8378" max="8378" width="0.75" style="116" customWidth="1"/>
    <col min="8379" max="8379" width="11" style="116" bestFit="1" customWidth="1"/>
    <col min="8380" max="8380" width="0.75" style="116" customWidth="1"/>
    <col min="8381" max="8381" width="16.125" style="116" bestFit="1" customWidth="1"/>
    <col min="8382" max="8382" width="0.75" style="116" customWidth="1"/>
    <col min="8383" max="8383" width="11" style="116" bestFit="1" customWidth="1"/>
    <col min="8384" max="8384" width="0.75" style="116" customWidth="1"/>
    <col min="8385" max="8385" width="12" style="116" bestFit="1" customWidth="1"/>
    <col min="8386" max="8386" width="0.75" style="116" customWidth="1"/>
    <col min="8387" max="8387" width="11" style="116" bestFit="1" customWidth="1"/>
    <col min="8388" max="8388" width="0.75" style="116" customWidth="1"/>
    <col min="8389" max="8389" width="12" style="116" bestFit="1" customWidth="1"/>
    <col min="8390" max="8392" width="18.625" style="116" customWidth="1"/>
    <col min="8393" max="8393" width="9.875" style="116" customWidth="1"/>
    <col min="8394" max="8602" width="18.625" style="116" customWidth="1"/>
    <col min="8603" max="8603" width="1.375" style="116" customWidth="1"/>
    <col min="8604" max="8604" width="40.875" style="116" customWidth="1"/>
    <col min="8605" max="8605" width="5.125" style="116" customWidth="1"/>
    <col min="8606" max="8618" width="0.875" style="116"/>
    <col min="8619" max="8619" width="1.375" style="116" customWidth="1"/>
    <col min="8620" max="8620" width="41.375" style="116" customWidth="1"/>
    <col min="8621" max="8621" width="12.625" style="116" bestFit="1" customWidth="1"/>
    <col min="8622" max="8622" width="0.75" style="116" customWidth="1"/>
    <col min="8623" max="8623" width="12" style="116" bestFit="1" customWidth="1"/>
    <col min="8624" max="8624" width="0.75" style="116" customWidth="1"/>
    <col min="8625" max="8625" width="14.75" style="116" customWidth="1"/>
    <col min="8626" max="8626" width="0.75" style="116" customWidth="1"/>
    <col min="8627" max="8627" width="14" style="116" bestFit="1" customWidth="1"/>
    <col min="8628" max="8628" width="0.75" style="116" customWidth="1"/>
    <col min="8629" max="8629" width="10" style="116" bestFit="1" customWidth="1"/>
    <col min="8630" max="8630" width="0.75" style="116" customWidth="1"/>
    <col min="8631" max="8631" width="13.625" style="116" bestFit="1" customWidth="1"/>
    <col min="8632" max="8632" width="0.75" style="116" customWidth="1"/>
    <col min="8633" max="8633" width="8.75" style="116" customWidth="1"/>
    <col min="8634" max="8634" width="0.75" style="116" customWidth="1"/>
    <col min="8635" max="8635" width="11" style="116" bestFit="1" customWidth="1"/>
    <col min="8636" max="8636" width="0.75" style="116" customWidth="1"/>
    <col min="8637" max="8637" width="16.125" style="116" bestFit="1" customWidth="1"/>
    <col min="8638" max="8638" width="0.75" style="116" customWidth="1"/>
    <col min="8639" max="8639" width="11" style="116" bestFit="1" customWidth="1"/>
    <col min="8640" max="8640" width="0.75" style="116" customWidth="1"/>
    <col min="8641" max="8641" width="12" style="116" bestFit="1" customWidth="1"/>
    <col min="8642" max="8642" width="0.75" style="116" customWidth="1"/>
    <col min="8643" max="8643" width="11" style="116" bestFit="1" customWidth="1"/>
    <col min="8644" max="8644" width="0.75" style="116" customWidth="1"/>
    <col min="8645" max="8645" width="12" style="116" bestFit="1" customWidth="1"/>
    <col min="8646" max="8648" width="18.625" style="116" customWidth="1"/>
    <col min="8649" max="8649" width="9.875" style="116" customWidth="1"/>
    <col min="8650" max="8858" width="18.625" style="116" customWidth="1"/>
    <col min="8859" max="8859" width="1.375" style="116" customWidth="1"/>
    <col min="8860" max="8860" width="40.875" style="116" customWidth="1"/>
    <col min="8861" max="8861" width="5.125" style="116" customWidth="1"/>
    <col min="8862" max="8874" width="0.875" style="116"/>
    <col min="8875" max="8875" width="1.375" style="116" customWidth="1"/>
    <col min="8876" max="8876" width="41.375" style="116" customWidth="1"/>
    <col min="8877" max="8877" width="12.625" style="116" bestFit="1" customWidth="1"/>
    <col min="8878" max="8878" width="0.75" style="116" customWidth="1"/>
    <col min="8879" max="8879" width="12" style="116" bestFit="1" customWidth="1"/>
    <col min="8880" max="8880" width="0.75" style="116" customWidth="1"/>
    <col min="8881" max="8881" width="14.75" style="116" customWidth="1"/>
    <col min="8882" max="8882" width="0.75" style="116" customWidth="1"/>
    <col min="8883" max="8883" width="14" style="116" bestFit="1" customWidth="1"/>
    <col min="8884" max="8884" width="0.75" style="116" customWidth="1"/>
    <col min="8885" max="8885" width="10" style="116" bestFit="1" customWidth="1"/>
    <col min="8886" max="8886" width="0.75" style="116" customWidth="1"/>
    <col min="8887" max="8887" width="13.625" style="116" bestFit="1" customWidth="1"/>
    <col min="8888" max="8888" width="0.75" style="116" customWidth="1"/>
    <col min="8889" max="8889" width="8.75" style="116" customWidth="1"/>
    <col min="8890" max="8890" width="0.75" style="116" customWidth="1"/>
    <col min="8891" max="8891" width="11" style="116" bestFit="1" customWidth="1"/>
    <col min="8892" max="8892" width="0.75" style="116" customWidth="1"/>
    <col min="8893" max="8893" width="16.125" style="116" bestFit="1" customWidth="1"/>
    <col min="8894" max="8894" width="0.75" style="116" customWidth="1"/>
    <col min="8895" max="8895" width="11" style="116" bestFit="1" customWidth="1"/>
    <col min="8896" max="8896" width="0.75" style="116" customWidth="1"/>
    <col min="8897" max="8897" width="12" style="116" bestFit="1" customWidth="1"/>
    <col min="8898" max="8898" width="0.75" style="116" customWidth="1"/>
    <col min="8899" max="8899" width="11" style="116" bestFit="1" customWidth="1"/>
    <col min="8900" max="8900" width="0.75" style="116" customWidth="1"/>
    <col min="8901" max="8901" width="12" style="116" bestFit="1" customWidth="1"/>
    <col min="8902" max="8904" width="18.625" style="116" customWidth="1"/>
    <col min="8905" max="8905" width="9.875" style="116" customWidth="1"/>
    <col min="8906" max="9114" width="18.625" style="116" customWidth="1"/>
    <col min="9115" max="9115" width="1.375" style="116" customWidth="1"/>
    <col min="9116" max="9116" width="40.875" style="116" customWidth="1"/>
    <col min="9117" max="9117" width="5.125" style="116" customWidth="1"/>
    <col min="9118" max="9130" width="0.875" style="116"/>
    <col min="9131" max="9131" width="1.375" style="116" customWidth="1"/>
    <col min="9132" max="9132" width="41.375" style="116" customWidth="1"/>
    <col min="9133" max="9133" width="12.625" style="116" bestFit="1" customWidth="1"/>
    <col min="9134" max="9134" width="0.75" style="116" customWidth="1"/>
    <col min="9135" max="9135" width="12" style="116" bestFit="1" customWidth="1"/>
    <col min="9136" max="9136" width="0.75" style="116" customWidth="1"/>
    <col min="9137" max="9137" width="14.75" style="116" customWidth="1"/>
    <col min="9138" max="9138" width="0.75" style="116" customWidth="1"/>
    <col min="9139" max="9139" width="14" style="116" bestFit="1" customWidth="1"/>
    <col min="9140" max="9140" width="0.75" style="116" customWidth="1"/>
    <col min="9141" max="9141" width="10" style="116" bestFit="1" customWidth="1"/>
    <col min="9142" max="9142" width="0.75" style="116" customWidth="1"/>
    <col min="9143" max="9143" width="13.625" style="116" bestFit="1" customWidth="1"/>
    <col min="9144" max="9144" width="0.75" style="116" customWidth="1"/>
    <col min="9145" max="9145" width="8.75" style="116" customWidth="1"/>
    <col min="9146" max="9146" width="0.75" style="116" customWidth="1"/>
    <col min="9147" max="9147" width="11" style="116" bestFit="1" customWidth="1"/>
    <col min="9148" max="9148" width="0.75" style="116" customWidth="1"/>
    <col min="9149" max="9149" width="16.125" style="116" bestFit="1" customWidth="1"/>
    <col min="9150" max="9150" width="0.75" style="116" customWidth="1"/>
    <col min="9151" max="9151" width="11" style="116" bestFit="1" customWidth="1"/>
    <col min="9152" max="9152" width="0.75" style="116" customWidth="1"/>
    <col min="9153" max="9153" width="12" style="116" bestFit="1" customWidth="1"/>
    <col min="9154" max="9154" width="0.75" style="116" customWidth="1"/>
    <col min="9155" max="9155" width="11" style="116" bestFit="1" customWidth="1"/>
    <col min="9156" max="9156" width="0.75" style="116" customWidth="1"/>
    <col min="9157" max="9157" width="12" style="116" bestFit="1" customWidth="1"/>
    <col min="9158" max="9160" width="18.625" style="116" customWidth="1"/>
    <col min="9161" max="9161" width="9.875" style="116" customWidth="1"/>
    <col min="9162" max="9370" width="18.625" style="116" customWidth="1"/>
    <col min="9371" max="9371" width="1.375" style="116" customWidth="1"/>
    <col min="9372" max="9372" width="40.875" style="116" customWidth="1"/>
    <col min="9373" max="9373" width="5.125" style="116" customWidth="1"/>
    <col min="9374" max="9386" width="0.875" style="116"/>
    <col min="9387" max="9387" width="1.375" style="116" customWidth="1"/>
    <col min="9388" max="9388" width="41.375" style="116" customWidth="1"/>
    <col min="9389" max="9389" width="12.625" style="116" bestFit="1" customWidth="1"/>
    <col min="9390" max="9390" width="0.75" style="116" customWidth="1"/>
    <col min="9391" max="9391" width="12" style="116" bestFit="1" customWidth="1"/>
    <col min="9392" max="9392" width="0.75" style="116" customWidth="1"/>
    <col min="9393" max="9393" width="14.75" style="116" customWidth="1"/>
    <col min="9394" max="9394" width="0.75" style="116" customWidth="1"/>
    <col min="9395" max="9395" width="14" style="116" bestFit="1" customWidth="1"/>
    <col min="9396" max="9396" width="0.75" style="116" customWidth="1"/>
    <col min="9397" max="9397" width="10" style="116" bestFit="1" customWidth="1"/>
    <col min="9398" max="9398" width="0.75" style="116" customWidth="1"/>
    <col min="9399" max="9399" width="13.625" style="116" bestFit="1" customWidth="1"/>
    <col min="9400" max="9400" width="0.75" style="116" customWidth="1"/>
    <col min="9401" max="9401" width="8.75" style="116" customWidth="1"/>
    <col min="9402" max="9402" width="0.75" style="116" customWidth="1"/>
    <col min="9403" max="9403" width="11" style="116" bestFit="1" customWidth="1"/>
    <col min="9404" max="9404" width="0.75" style="116" customWidth="1"/>
    <col min="9405" max="9405" width="16.125" style="116" bestFit="1" customWidth="1"/>
    <col min="9406" max="9406" width="0.75" style="116" customWidth="1"/>
    <col min="9407" max="9407" width="11" style="116" bestFit="1" customWidth="1"/>
    <col min="9408" max="9408" width="0.75" style="116" customWidth="1"/>
    <col min="9409" max="9409" width="12" style="116" bestFit="1" customWidth="1"/>
    <col min="9410" max="9410" width="0.75" style="116" customWidth="1"/>
    <col min="9411" max="9411" width="11" style="116" bestFit="1" customWidth="1"/>
    <col min="9412" max="9412" width="0.75" style="116" customWidth="1"/>
    <col min="9413" max="9413" width="12" style="116" bestFit="1" customWidth="1"/>
    <col min="9414" max="9416" width="18.625" style="116" customWidth="1"/>
    <col min="9417" max="9417" width="9.875" style="116" customWidth="1"/>
    <col min="9418" max="9626" width="18.625" style="116" customWidth="1"/>
    <col min="9627" max="9627" width="1.375" style="116" customWidth="1"/>
    <col min="9628" max="9628" width="40.875" style="116" customWidth="1"/>
    <col min="9629" max="9629" width="5.125" style="116" customWidth="1"/>
    <col min="9630" max="9642" width="0.875" style="116"/>
    <col min="9643" max="9643" width="1.375" style="116" customWidth="1"/>
    <col min="9644" max="9644" width="41.375" style="116" customWidth="1"/>
    <col min="9645" max="9645" width="12.625" style="116" bestFit="1" customWidth="1"/>
    <col min="9646" max="9646" width="0.75" style="116" customWidth="1"/>
    <col min="9647" max="9647" width="12" style="116" bestFit="1" customWidth="1"/>
    <col min="9648" max="9648" width="0.75" style="116" customWidth="1"/>
    <col min="9649" max="9649" width="14.75" style="116" customWidth="1"/>
    <col min="9650" max="9650" width="0.75" style="116" customWidth="1"/>
    <col min="9651" max="9651" width="14" style="116" bestFit="1" customWidth="1"/>
    <col min="9652" max="9652" width="0.75" style="116" customWidth="1"/>
    <col min="9653" max="9653" width="10" style="116" bestFit="1" customWidth="1"/>
    <col min="9654" max="9654" width="0.75" style="116" customWidth="1"/>
    <col min="9655" max="9655" width="13.625" style="116" bestFit="1" customWidth="1"/>
    <col min="9656" max="9656" width="0.75" style="116" customWidth="1"/>
    <col min="9657" max="9657" width="8.75" style="116" customWidth="1"/>
    <col min="9658" max="9658" width="0.75" style="116" customWidth="1"/>
    <col min="9659" max="9659" width="11" style="116" bestFit="1" customWidth="1"/>
    <col min="9660" max="9660" width="0.75" style="116" customWidth="1"/>
    <col min="9661" max="9661" width="16.125" style="116" bestFit="1" customWidth="1"/>
    <col min="9662" max="9662" width="0.75" style="116" customWidth="1"/>
    <col min="9663" max="9663" width="11" style="116" bestFit="1" customWidth="1"/>
    <col min="9664" max="9664" width="0.75" style="116" customWidth="1"/>
    <col min="9665" max="9665" width="12" style="116" bestFit="1" customWidth="1"/>
    <col min="9666" max="9666" width="0.75" style="116" customWidth="1"/>
    <col min="9667" max="9667" width="11" style="116" bestFit="1" customWidth="1"/>
    <col min="9668" max="9668" width="0.75" style="116" customWidth="1"/>
    <col min="9669" max="9669" width="12" style="116" bestFit="1" customWidth="1"/>
    <col min="9670" max="9672" width="18.625" style="116" customWidth="1"/>
    <col min="9673" max="9673" width="9.875" style="116" customWidth="1"/>
    <col min="9674" max="9882" width="18.625" style="116" customWidth="1"/>
    <col min="9883" max="9883" width="1.375" style="116" customWidth="1"/>
    <col min="9884" max="9884" width="40.875" style="116" customWidth="1"/>
    <col min="9885" max="9885" width="5.125" style="116" customWidth="1"/>
    <col min="9886" max="9898" width="0.875" style="116"/>
    <col min="9899" max="9899" width="1.375" style="116" customWidth="1"/>
    <col min="9900" max="9900" width="41.375" style="116" customWidth="1"/>
    <col min="9901" max="9901" width="12.625" style="116" bestFit="1" customWidth="1"/>
    <col min="9902" max="9902" width="0.75" style="116" customWidth="1"/>
    <col min="9903" max="9903" width="12" style="116" bestFit="1" customWidth="1"/>
    <col min="9904" max="9904" width="0.75" style="116" customWidth="1"/>
    <col min="9905" max="9905" width="14.75" style="116" customWidth="1"/>
    <col min="9906" max="9906" width="0.75" style="116" customWidth="1"/>
    <col min="9907" max="9907" width="14" style="116" bestFit="1" customWidth="1"/>
    <col min="9908" max="9908" width="0.75" style="116" customWidth="1"/>
    <col min="9909" max="9909" width="10" style="116" bestFit="1" customWidth="1"/>
    <col min="9910" max="9910" width="0.75" style="116" customWidth="1"/>
    <col min="9911" max="9911" width="13.625" style="116" bestFit="1" customWidth="1"/>
    <col min="9912" max="9912" width="0.75" style="116" customWidth="1"/>
    <col min="9913" max="9913" width="8.75" style="116" customWidth="1"/>
    <col min="9914" max="9914" width="0.75" style="116" customWidth="1"/>
    <col min="9915" max="9915" width="11" style="116" bestFit="1" customWidth="1"/>
    <col min="9916" max="9916" width="0.75" style="116" customWidth="1"/>
    <col min="9917" max="9917" width="16.125" style="116" bestFit="1" customWidth="1"/>
    <col min="9918" max="9918" width="0.75" style="116" customWidth="1"/>
    <col min="9919" max="9919" width="11" style="116" bestFit="1" customWidth="1"/>
    <col min="9920" max="9920" width="0.75" style="116" customWidth="1"/>
    <col min="9921" max="9921" width="12" style="116" bestFit="1" customWidth="1"/>
    <col min="9922" max="9922" width="0.75" style="116" customWidth="1"/>
    <col min="9923" max="9923" width="11" style="116" bestFit="1" customWidth="1"/>
    <col min="9924" max="9924" width="0.75" style="116" customWidth="1"/>
    <col min="9925" max="9925" width="12" style="116" bestFit="1" customWidth="1"/>
    <col min="9926" max="9928" width="18.625" style="116" customWidth="1"/>
    <col min="9929" max="9929" width="9.875" style="116" customWidth="1"/>
    <col min="9930" max="10138" width="18.625" style="116" customWidth="1"/>
    <col min="10139" max="10139" width="1.375" style="116" customWidth="1"/>
    <col min="10140" max="10140" width="40.875" style="116" customWidth="1"/>
    <col min="10141" max="10141" width="5.125" style="116" customWidth="1"/>
    <col min="10142" max="10154" width="0.875" style="116"/>
    <col min="10155" max="10155" width="1.375" style="116" customWidth="1"/>
    <col min="10156" max="10156" width="41.375" style="116" customWidth="1"/>
    <col min="10157" max="10157" width="12.625" style="116" bestFit="1" customWidth="1"/>
    <col min="10158" max="10158" width="0.75" style="116" customWidth="1"/>
    <col min="10159" max="10159" width="12" style="116" bestFit="1" customWidth="1"/>
    <col min="10160" max="10160" width="0.75" style="116" customWidth="1"/>
    <col min="10161" max="10161" width="14.75" style="116" customWidth="1"/>
    <col min="10162" max="10162" width="0.75" style="116" customWidth="1"/>
    <col min="10163" max="10163" width="14" style="116" bestFit="1" customWidth="1"/>
    <col min="10164" max="10164" width="0.75" style="116" customWidth="1"/>
    <col min="10165" max="10165" width="10" style="116" bestFit="1" customWidth="1"/>
    <col min="10166" max="10166" width="0.75" style="116" customWidth="1"/>
    <col min="10167" max="10167" width="13.625" style="116" bestFit="1" customWidth="1"/>
    <col min="10168" max="10168" width="0.75" style="116" customWidth="1"/>
    <col min="10169" max="10169" width="8.75" style="116" customWidth="1"/>
    <col min="10170" max="10170" width="0.75" style="116" customWidth="1"/>
    <col min="10171" max="10171" width="11" style="116" bestFit="1" customWidth="1"/>
    <col min="10172" max="10172" width="0.75" style="116" customWidth="1"/>
    <col min="10173" max="10173" width="16.125" style="116" bestFit="1" customWidth="1"/>
    <col min="10174" max="10174" width="0.75" style="116" customWidth="1"/>
    <col min="10175" max="10175" width="11" style="116" bestFit="1" customWidth="1"/>
    <col min="10176" max="10176" width="0.75" style="116" customWidth="1"/>
    <col min="10177" max="10177" width="12" style="116" bestFit="1" customWidth="1"/>
    <col min="10178" max="10178" width="0.75" style="116" customWidth="1"/>
    <col min="10179" max="10179" width="11" style="116" bestFit="1" customWidth="1"/>
    <col min="10180" max="10180" width="0.75" style="116" customWidth="1"/>
    <col min="10181" max="10181" width="12" style="116" bestFit="1" customWidth="1"/>
    <col min="10182" max="10184" width="18.625" style="116" customWidth="1"/>
    <col min="10185" max="10185" width="9.875" style="116" customWidth="1"/>
    <col min="10186" max="10394" width="18.625" style="116" customWidth="1"/>
    <col min="10395" max="10395" width="1.375" style="116" customWidth="1"/>
    <col min="10396" max="10396" width="40.875" style="116" customWidth="1"/>
    <col min="10397" max="10397" width="5.125" style="116" customWidth="1"/>
    <col min="10398" max="10410" width="0.875" style="116"/>
    <col min="10411" max="10411" width="1.375" style="116" customWidth="1"/>
    <col min="10412" max="10412" width="41.375" style="116" customWidth="1"/>
    <col min="10413" max="10413" width="12.625" style="116" bestFit="1" customWidth="1"/>
    <col min="10414" max="10414" width="0.75" style="116" customWidth="1"/>
    <col min="10415" max="10415" width="12" style="116" bestFit="1" customWidth="1"/>
    <col min="10416" max="10416" width="0.75" style="116" customWidth="1"/>
    <col min="10417" max="10417" width="14.75" style="116" customWidth="1"/>
    <col min="10418" max="10418" width="0.75" style="116" customWidth="1"/>
    <col min="10419" max="10419" width="14" style="116" bestFit="1" customWidth="1"/>
    <col min="10420" max="10420" width="0.75" style="116" customWidth="1"/>
    <col min="10421" max="10421" width="10" style="116" bestFit="1" customWidth="1"/>
    <col min="10422" max="10422" width="0.75" style="116" customWidth="1"/>
    <col min="10423" max="10423" width="13.625" style="116" bestFit="1" customWidth="1"/>
    <col min="10424" max="10424" width="0.75" style="116" customWidth="1"/>
    <col min="10425" max="10425" width="8.75" style="116" customWidth="1"/>
    <col min="10426" max="10426" width="0.75" style="116" customWidth="1"/>
    <col min="10427" max="10427" width="11" style="116" bestFit="1" customWidth="1"/>
    <col min="10428" max="10428" width="0.75" style="116" customWidth="1"/>
    <col min="10429" max="10429" width="16.125" style="116" bestFit="1" customWidth="1"/>
    <col min="10430" max="10430" width="0.75" style="116" customWidth="1"/>
    <col min="10431" max="10431" width="11" style="116" bestFit="1" customWidth="1"/>
    <col min="10432" max="10432" width="0.75" style="116" customWidth="1"/>
    <col min="10433" max="10433" width="12" style="116" bestFit="1" customWidth="1"/>
    <col min="10434" max="10434" width="0.75" style="116" customWidth="1"/>
    <col min="10435" max="10435" width="11" style="116" bestFit="1" customWidth="1"/>
    <col min="10436" max="10436" width="0.75" style="116" customWidth="1"/>
    <col min="10437" max="10437" width="12" style="116" bestFit="1" customWidth="1"/>
    <col min="10438" max="10440" width="18.625" style="116" customWidth="1"/>
    <col min="10441" max="10441" width="9.875" style="116" customWidth="1"/>
    <col min="10442" max="10650" width="18.625" style="116" customWidth="1"/>
    <col min="10651" max="10651" width="1.375" style="116" customWidth="1"/>
    <col min="10652" max="10652" width="40.875" style="116" customWidth="1"/>
    <col min="10653" max="10653" width="5.125" style="116" customWidth="1"/>
    <col min="10654" max="10666" width="0.875" style="116"/>
    <col min="10667" max="10667" width="1.375" style="116" customWidth="1"/>
    <col min="10668" max="10668" width="41.375" style="116" customWidth="1"/>
    <col min="10669" max="10669" width="12.625" style="116" bestFit="1" customWidth="1"/>
    <col min="10670" max="10670" width="0.75" style="116" customWidth="1"/>
    <col min="10671" max="10671" width="12" style="116" bestFit="1" customWidth="1"/>
    <col min="10672" max="10672" width="0.75" style="116" customWidth="1"/>
    <col min="10673" max="10673" width="14.75" style="116" customWidth="1"/>
    <col min="10674" max="10674" width="0.75" style="116" customWidth="1"/>
    <col min="10675" max="10675" width="14" style="116" bestFit="1" customWidth="1"/>
    <col min="10676" max="10676" width="0.75" style="116" customWidth="1"/>
    <col min="10677" max="10677" width="10" style="116" bestFit="1" customWidth="1"/>
    <col min="10678" max="10678" width="0.75" style="116" customWidth="1"/>
    <col min="10679" max="10679" width="13.625" style="116" bestFit="1" customWidth="1"/>
    <col min="10680" max="10680" width="0.75" style="116" customWidth="1"/>
    <col min="10681" max="10681" width="8.75" style="116" customWidth="1"/>
    <col min="10682" max="10682" width="0.75" style="116" customWidth="1"/>
    <col min="10683" max="10683" width="11" style="116" bestFit="1" customWidth="1"/>
    <col min="10684" max="10684" width="0.75" style="116" customWidth="1"/>
    <col min="10685" max="10685" width="16.125" style="116" bestFit="1" customWidth="1"/>
    <col min="10686" max="10686" width="0.75" style="116" customWidth="1"/>
    <col min="10687" max="10687" width="11" style="116" bestFit="1" customWidth="1"/>
    <col min="10688" max="10688" width="0.75" style="116" customWidth="1"/>
    <col min="10689" max="10689" width="12" style="116" bestFit="1" customWidth="1"/>
    <col min="10690" max="10690" width="0.75" style="116" customWidth="1"/>
    <col min="10691" max="10691" width="11" style="116" bestFit="1" customWidth="1"/>
    <col min="10692" max="10692" width="0.75" style="116" customWidth="1"/>
    <col min="10693" max="10693" width="12" style="116" bestFit="1" customWidth="1"/>
    <col min="10694" max="10696" width="18.625" style="116" customWidth="1"/>
    <col min="10697" max="10697" width="9.875" style="116" customWidth="1"/>
    <col min="10698" max="10906" width="18.625" style="116" customWidth="1"/>
    <col min="10907" max="10907" width="1.375" style="116" customWidth="1"/>
    <col min="10908" max="10908" width="40.875" style="116" customWidth="1"/>
    <col min="10909" max="10909" width="5.125" style="116" customWidth="1"/>
    <col min="10910" max="10922" width="0.875" style="116"/>
    <col min="10923" max="10923" width="1.375" style="116" customWidth="1"/>
    <col min="10924" max="10924" width="41.375" style="116" customWidth="1"/>
    <col min="10925" max="10925" width="12.625" style="116" bestFit="1" customWidth="1"/>
    <col min="10926" max="10926" width="0.75" style="116" customWidth="1"/>
    <col min="10927" max="10927" width="12" style="116" bestFit="1" customWidth="1"/>
    <col min="10928" max="10928" width="0.75" style="116" customWidth="1"/>
    <col min="10929" max="10929" width="14.75" style="116" customWidth="1"/>
    <col min="10930" max="10930" width="0.75" style="116" customWidth="1"/>
    <col min="10931" max="10931" width="14" style="116" bestFit="1" customWidth="1"/>
    <col min="10932" max="10932" width="0.75" style="116" customWidth="1"/>
    <col min="10933" max="10933" width="10" style="116" bestFit="1" customWidth="1"/>
    <col min="10934" max="10934" width="0.75" style="116" customWidth="1"/>
    <col min="10935" max="10935" width="13.625" style="116" bestFit="1" customWidth="1"/>
    <col min="10936" max="10936" width="0.75" style="116" customWidth="1"/>
    <col min="10937" max="10937" width="8.75" style="116" customWidth="1"/>
    <col min="10938" max="10938" width="0.75" style="116" customWidth="1"/>
    <col min="10939" max="10939" width="11" style="116" bestFit="1" customWidth="1"/>
    <col min="10940" max="10940" width="0.75" style="116" customWidth="1"/>
    <col min="10941" max="10941" width="16.125" style="116" bestFit="1" customWidth="1"/>
    <col min="10942" max="10942" width="0.75" style="116" customWidth="1"/>
    <col min="10943" max="10943" width="11" style="116" bestFit="1" customWidth="1"/>
    <col min="10944" max="10944" width="0.75" style="116" customWidth="1"/>
    <col min="10945" max="10945" width="12" style="116" bestFit="1" customWidth="1"/>
    <col min="10946" max="10946" width="0.75" style="116" customWidth="1"/>
    <col min="10947" max="10947" width="11" style="116" bestFit="1" customWidth="1"/>
    <col min="10948" max="10948" width="0.75" style="116" customWidth="1"/>
    <col min="10949" max="10949" width="12" style="116" bestFit="1" customWidth="1"/>
    <col min="10950" max="10952" width="18.625" style="116" customWidth="1"/>
    <col min="10953" max="10953" width="9.875" style="116" customWidth="1"/>
    <col min="10954" max="11162" width="18.625" style="116" customWidth="1"/>
    <col min="11163" max="11163" width="1.375" style="116" customWidth="1"/>
    <col min="11164" max="11164" width="40.875" style="116" customWidth="1"/>
    <col min="11165" max="11165" width="5.125" style="116" customWidth="1"/>
    <col min="11166" max="11178" width="0.875" style="116"/>
    <col min="11179" max="11179" width="1.375" style="116" customWidth="1"/>
    <col min="11180" max="11180" width="41.375" style="116" customWidth="1"/>
    <col min="11181" max="11181" width="12.625" style="116" bestFit="1" customWidth="1"/>
    <col min="11182" max="11182" width="0.75" style="116" customWidth="1"/>
    <col min="11183" max="11183" width="12" style="116" bestFit="1" customWidth="1"/>
    <col min="11184" max="11184" width="0.75" style="116" customWidth="1"/>
    <col min="11185" max="11185" width="14.75" style="116" customWidth="1"/>
    <col min="11186" max="11186" width="0.75" style="116" customWidth="1"/>
    <col min="11187" max="11187" width="14" style="116" bestFit="1" customWidth="1"/>
    <col min="11188" max="11188" width="0.75" style="116" customWidth="1"/>
    <col min="11189" max="11189" width="10" style="116" bestFit="1" customWidth="1"/>
    <col min="11190" max="11190" width="0.75" style="116" customWidth="1"/>
    <col min="11191" max="11191" width="13.625" style="116" bestFit="1" customWidth="1"/>
    <col min="11192" max="11192" width="0.75" style="116" customWidth="1"/>
    <col min="11193" max="11193" width="8.75" style="116" customWidth="1"/>
    <col min="11194" max="11194" width="0.75" style="116" customWidth="1"/>
    <col min="11195" max="11195" width="11" style="116" bestFit="1" customWidth="1"/>
    <col min="11196" max="11196" width="0.75" style="116" customWidth="1"/>
    <col min="11197" max="11197" width="16.125" style="116" bestFit="1" customWidth="1"/>
    <col min="11198" max="11198" width="0.75" style="116" customWidth="1"/>
    <col min="11199" max="11199" width="11" style="116" bestFit="1" customWidth="1"/>
    <col min="11200" max="11200" width="0.75" style="116" customWidth="1"/>
    <col min="11201" max="11201" width="12" style="116" bestFit="1" customWidth="1"/>
    <col min="11202" max="11202" width="0.75" style="116" customWidth="1"/>
    <col min="11203" max="11203" width="11" style="116" bestFit="1" customWidth="1"/>
    <col min="11204" max="11204" width="0.75" style="116" customWidth="1"/>
    <col min="11205" max="11205" width="12" style="116" bestFit="1" customWidth="1"/>
    <col min="11206" max="11208" width="18.625" style="116" customWidth="1"/>
    <col min="11209" max="11209" width="9.875" style="116" customWidth="1"/>
    <col min="11210" max="11418" width="18.625" style="116" customWidth="1"/>
    <col min="11419" max="11419" width="1.375" style="116" customWidth="1"/>
    <col min="11420" max="11420" width="40.875" style="116" customWidth="1"/>
    <col min="11421" max="11421" width="5.125" style="116" customWidth="1"/>
    <col min="11422" max="11434" width="0.875" style="116"/>
    <col min="11435" max="11435" width="1.375" style="116" customWidth="1"/>
    <col min="11436" max="11436" width="41.375" style="116" customWidth="1"/>
    <col min="11437" max="11437" width="12.625" style="116" bestFit="1" customWidth="1"/>
    <col min="11438" max="11438" width="0.75" style="116" customWidth="1"/>
    <col min="11439" max="11439" width="12" style="116" bestFit="1" customWidth="1"/>
    <col min="11440" max="11440" width="0.75" style="116" customWidth="1"/>
    <col min="11441" max="11441" width="14.75" style="116" customWidth="1"/>
    <col min="11442" max="11442" width="0.75" style="116" customWidth="1"/>
    <col min="11443" max="11443" width="14" style="116" bestFit="1" customWidth="1"/>
    <col min="11444" max="11444" width="0.75" style="116" customWidth="1"/>
    <col min="11445" max="11445" width="10" style="116" bestFit="1" customWidth="1"/>
    <col min="11446" max="11446" width="0.75" style="116" customWidth="1"/>
    <col min="11447" max="11447" width="13.625" style="116" bestFit="1" customWidth="1"/>
    <col min="11448" max="11448" width="0.75" style="116" customWidth="1"/>
    <col min="11449" max="11449" width="8.75" style="116" customWidth="1"/>
    <col min="11450" max="11450" width="0.75" style="116" customWidth="1"/>
    <col min="11451" max="11451" width="11" style="116" bestFit="1" customWidth="1"/>
    <col min="11452" max="11452" width="0.75" style="116" customWidth="1"/>
    <col min="11453" max="11453" width="16.125" style="116" bestFit="1" customWidth="1"/>
    <col min="11454" max="11454" width="0.75" style="116" customWidth="1"/>
    <col min="11455" max="11455" width="11" style="116" bestFit="1" customWidth="1"/>
    <col min="11456" max="11456" width="0.75" style="116" customWidth="1"/>
    <col min="11457" max="11457" width="12" style="116" bestFit="1" customWidth="1"/>
    <col min="11458" max="11458" width="0.75" style="116" customWidth="1"/>
    <col min="11459" max="11459" width="11" style="116" bestFit="1" customWidth="1"/>
    <col min="11460" max="11460" width="0.75" style="116" customWidth="1"/>
    <col min="11461" max="11461" width="12" style="116" bestFit="1" customWidth="1"/>
    <col min="11462" max="11464" width="18.625" style="116" customWidth="1"/>
    <col min="11465" max="11465" width="9.875" style="116" customWidth="1"/>
    <col min="11466" max="11674" width="18.625" style="116" customWidth="1"/>
    <col min="11675" max="11675" width="1.375" style="116" customWidth="1"/>
    <col min="11676" max="11676" width="40.875" style="116" customWidth="1"/>
    <col min="11677" max="11677" width="5.125" style="116" customWidth="1"/>
    <col min="11678" max="11690" width="0.875" style="116"/>
    <col min="11691" max="11691" width="1.375" style="116" customWidth="1"/>
    <col min="11692" max="11692" width="41.375" style="116" customWidth="1"/>
    <col min="11693" max="11693" width="12.625" style="116" bestFit="1" customWidth="1"/>
    <col min="11694" max="11694" width="0.75" style="116" customWidth="1"/>
    <col min="11695" max="11695" width="12" style="116" bestFit="1" customWidth="1"/>
    <col min="11696" max="11696" width="0.75" style="116" customWidth="1"/>
    <col min="11697" max="11697" width="14.75" style="116" customWidth="1"/>
    <col min="11698" max="11698" width="0.75" style="116" customWidth="1"/>
    <col min="11699" max="11699" width="14" style="116" bestFit="1" customWidth="1"/>
    <col min="11700" max="11700" width="0.75" style="116" customWidth="1"/>
    <col min="11701" max="11701" width="10" style="116" bestFit="1" customWidth="1"/>
    <col min="11702" max="11702" width="0.75" style="116" customWidth="1"/>
    <col min="11703" max="11703" width="13.625" style="116" bestFit="1" customWidth="1"/>
    <col min="11704" max="11704" width="0.75" style="116" customWidth="1"/>
    <col min="11705" max="11705" width="8.75" style="116" customWidth="1"/>
    <col min="11706" max="11706" width="0.75" style="116" customWidth="1"/>
    <col min="11707" max="11707" width="11" style="116" bestFit="1" customWidth="1"/>
    <col min="11708" max="11708" width="0.75" style="116" customWidth="1"/>
    <col min="11709" max="11709" width="16.125" style="116" bestFit="1" customWidth="1"/>
    <col min="11710" max="11710" width="0.75" style="116" customWidth="1"/>
    <col min="11711" max="11711" width="11" style="116" bestFit="1" customWidth="1"/>
    <col min="11712" max="11712" width="0.75" style="116" customWidth="1"/>
    <col min="11713" max="11713" width="12" style="116" bestFit="1" customWidth="1"/>
    <col min="11714" max="11714" width="0.75" style="116" customWidth="1"/>
    <col min="11715" max="11715" width="11" style="116" bestFit="1" customWidth="1"/>
    <col min="11716" max="11716" width="0.75" style="116" customWidth="1"/>
    <col min="11717" max="11717" width="12" style="116" bestFit="1" customWidth="1"/>
    <col min="11718" max="11720" width="18.625" style="116" customWidth="1"/>
    <col min="11721" max="11721" width="9.875" style="116" customWidth="1"/>
    <col min="11722" max="11930" width="18.625" style="116" customWidth="1"/>
    <col min="11931" max="11931" width="1.375" style="116" customWidth="1"/>
    <col min="11932" max="11932" width="40.875" style="116" customWidth="1"/>
    <col min="11933" max="11933" width="5.125" style="116" customWidth="1"/>
    <col min="11934" max="11946" width="0.875" style="116"/>
    <col min="11947" max="11947" width="1.375" style="116" customWidth="1"/>
    <col min="11948" max="11948" width="41.375" style="116" customWidth="1"/>
    <col min="11949" max="11949" width="12.625" style="116" bestFit="1" customWidth="1"/>
    <col min="11950" max="11950" width="0.75" style="116" customWidth="1"/>
    <col min="11951" max="11951" width="12" style="116" bestFit="1" customWidth="1"/>
    <col min="11952" max="11952" width="0.75" style="116" customWidth="1"/>
    <col min="11953" max="11953" width="14.75" style="116" customWidth="1"/>
    <col min="11954" max="11954" width="0.75" style="116" customWidth="1"/>
    <col min="11955" max="11955" width="14" style="116" bestFit="1" customWidth="1"/>
    <col min="11956" max="11956" width="0.75" style="116" customWidth="1"/>
    <col min="11957" max="11957" width="10" style="116" bestFit="1" customWidth="1"/>
    <col min="11958" max="11958" width="0.75" style="116" customWidth="1"/>
    <col min="11959" max="11959" width="13.625" style="116" bestFit="1" customWidth="1"/>
    <col min="11960" max="11960" width="0.75" style="116" customWidth="1"/>
    <col min="11961" max="11961" width="8.75" style="116" customWidth="1"/>
    <col min="11962" max="11962" width="0.75" style="116" customWidth="1"/>
    <col min="11963" max="11963" width="11" style="116" bestFit="1" customWidth="1"/>
    <col min="11964" max="11964" width="0.75" style="116" customWidth="1"/>
    <col min="11965" max="11965" width="16.125" style="116" bestFit="1" customWidth="1"/>
    <col min="11966" max="11966" width="0.75" style="116" customWidth="1"/>
    <col min="11967" max="11967" width="11" style="116" bestFit="1" customWidth="1"/>
    <col min="11968" max="11968" width="0.75" style="116" customWidth="1"/>
    <col min="11969" max="11969" width="12" style="116" bestFit="1" customWidth="1"/>
    <col min="11970" max="11970" width="0.75" style="116" customWidth="1"/>
    <col min="11971" max="11971" width="11" style="116" bestFit="1" customWidth="1"/>
    <col min="11972" max="11972" width="0.75" style="116" customWidth="1"/>
    <col min="11973" max="11973" width="12" style="116" bestFit="1" customWidth="1"/>
    <col min="11974" max="11976" width="18.625" style="116" customWidth="1"/>
    <col min="11977" max="11977" width="9.875" style="116" customWidth="1"/>
    <col min="11978" max="12186" width="18.625" style="116" customWidth="1"/>
    <col min="12187" max="12187" width="1.375" style="116" customWidth="1"/>
    <col min="12188" max="12188" width="40.875" style="116" customWidth="1"/>
    <col min="12189" max="12189" width="5.125" style="116" customWidth="1"/>
    <col min="12190" max="12202" width="0.875" style="116"/>
    <col min="12203" max="12203" width="1.375" style="116" customWidth="1"/>
    <col min="12204" max="12204" width="41.375" style="116" customWidth="1"/>
    <col min="12205" max="12205" width="12.625" style="116" bestFit="1" customWidth="1"/>
    <col min="12206" max="12206" width="0.75" style="116" customWidth="1"/>
    <col min="12207" max="12207" width="12" style="116" bestFit="1" customWidth="1"/>
    <col min="12208" max="12208" width="0.75" style="116" customWidth="1"/>
    <col min="12209" max="12209" width="14.75" style="116" customWidth="1"/>
    <col min="12210" max="12210" width="0.75" style="116" customWidth="1"/>
    <col min="12211" max="12211" width="14" style="116" bestFit="1" customWidth="1"/>
    <col min="12212" max="12212" width="0.75" style="116" customWidth="1"/>
    <col min="12213" max="12213" width="10" style="116" bestFit="1" customWidth="1"/>
    <col min="12214" max="12214" width="0.75" style="116" customWidth="1"/>
    <col min="12215" max="12215" width="13.625" style="116" bestFit="1" customWidth="1"/>
    <col min="12216" max="12216" width="0.75" style="116" customWidth="1"/>
    <col min="12217" max="12217" width="8.75" style="116" customWidth="1"/>
    <col min="12218" max="12218" width="0.75" style="116" customWidth="1"/>
    <col min="12219" max="12219" width="11" style="116" bestFit="1" customWidth="1"/>
    <col min="12220" max="12220" width="0.75" style="116" customWidth="1"/>
    <col min="12221" max="12221" width="16.125" style="116" bestFit="1" customWidth="1"/>
    <col min="12222" max="12222" width="0.75" style="116" customWidth="1"/>
    <col min="12223" max="12223" width="11" style="116" bestFit="1" customWidth="1"/>
    <col min="12224" max="12224" width="0.75" style="116" customWidth="1"/>
    <col min="12225" max="12225" width="12" style="116" bestFit="1" customWidth="1"/>
    <col min="12226" max="12226" width="0.75" style="116" customWidth="1"/>
    <col min="12227" max="12227" width="11" style="116" bestFit="1" customWidth="1"/>
    <col min="12228" max="12228" width="0.75" style="116" customWidth="1"/>
    <col min="12229" max="12229" width="12" style="116" bestFit="1" customWidth="1"/>
    <col min="12230" max="12232" width="18.625" style="116" customWidth="1"/>
    <col min="12233" max="12233" width="9.875" style="116" customWidth="1"/>
    <col min="12234" max="12442" width="18.625" style="116" customWidth="1"/>
    <col min="12443" max="12443" width="1.375" style="116" customWidth="1"/>
    <col min="12444" max="12444" width="40.875" style="116" customWidth="1"/>
    <col min="12445" max="12445" width="5.125" style="116" customWidth="1"/>
    <col min="12446" max="12458" width="0.875" style="116"/>
    <col min="12459" max="12459" width="1.375" style="116" customWidth="1"/>
    <col min="12460" max="12460" width="41.375" style="116" customWidth="1"/>
    <col min="12461" max="12461" width="12.625" style="116" bestFit="1" customWidth="1"/>
    <col min="12462" max="12462" width="0.75" style="116" customWidth="1"/>
    <col min="12463" max="12463" width="12" style="116" bestFit="1" customWidth="1"/>
    <col min="12464" max="12464" width="0.75" style="116" customWidth="1"/>
    <col min="12465" max="12465" width="14.75" style="116" customWidth="1"/>
    <col min="12466" max="12466" width="0.75" style="116" customWidth="1"/>
    <col min="12467" max="12467" width="14" style="116" bestFit="1" customWidth="1"/>
    <col min="12468" max="12468" width="0.75" style="116" customWidth="1"/>
    <col min="12469" max="12469" width="10" style="116" bestFit="1" customWidth="1"/>
    <col min="12470" max="12470" width="0.75" style="116" customWidth="1"/>
    <col min="12471" max="12471" width="13.625" style="116" bestFit="1" customWidth="1"/>
    <col min="12472" max="12472" width="0.75" style="116" customWidth="1"/>
    <col min="12473" max="12473" width="8.75" style="116" customWidth="1"/>
    <col min="12474" max="12474" width="0.75" style="116" customWidth="1"/>
    <col min="12475" max="12475" width="11" style="116" bestFit="1" customWidth="1"/>
    <col min="12476" max="12476" width="0.75" style="116" customWidth="1"/>
    <col min="12477" max="12477" width="16.125" style="116" bestFit="1" customWidth="1"/>
    <col min="12478" max="12478" width="0.75" style="116" customWidth="1"/>
    <col min="12479" max="12479" width="11" style="116" bestFit="1" customWidth="1"/>
    <col min="12480" max="12480" width="0.75" style="116" customWidth="1"/>
    <col min="12481" max="12481" width="12" style="116" bestFit="1" customWidth="1"/>
    <col min="12482" max="12482" width="0.75" style="116" customWidth="1"/>
    <col min="12483" max="12483" width="11" style="116" bestFit="1" customWidth="1"/>
    <col min="12484" max="12484" width="0.75" style="116" customWidth="1"/>
    <col min="12485" max="12485" width="12" style="116" bestFit="1" customWidth="1"/>
    <col min="12486" max="12488" width="18.625" style="116" customWidth="1"/>
    <col min="12489" max="12489" width="9.875" style="116" customWidth="1"/>
    <col min="12490" max="12698" width="18.625" style="116" customWidth="1"/>
    <col min="12699" max="12699" width="1.375" style="116" customWidth="1"/>
    <col min="12700" max="12700" width="40.875" style="116" customWidth="1"/>
    <col min="12701" max="12701" width="5.125" style="116" customWidth="1"/>
    <col min="12702" max="12714" width="0.875" style="116"/>
    <col min="12715" max="12715" width="1.375" style="116" customWidth="1"/>
    <col min="12716" max="12716" width="41.375" style="116" customWidth="1"/>
    <col min="12717" max="12717" width="12.625" style="116" bestFit="1" customWidth="1"/>
    <col min="12718" max="12718" width="0.75" style="116" customWidth="1"/>
    <col min="12719" max="12719" width="12" style="116" bestFit="1" customWidth="1"/>
    <col min="12720" max="12720" width="0.75" style="116" customWidth="1"/>
    <col min="12721" max="12721" width="14.75" style="116" customWidth="1"/>
    <col min="12722" max="12722" width="0.75" style="116" customWidth="1"/>
    <col min="12723" max="12723" width="14" style="116" bestFit="1" customWidth="1"/>
    <col min="12724" max="12724" width="0.75" style="116" customWidth="1"/>
    <col min="12725" max="12725" width="10" style="116" bestFit="1" customWidth="1"/>
    <col min="12726" max="12726" width="0.75" style="116" customWidth="1"/>
    <col min="12727" max="12727" width="13.625" style="116" bestFit="1" customWidth="1"/>
    <col min="12728" max="12728" width="0.75" style="116" customWidth="1"/>
    <col min="12729" max="12729" width="8.75" style="116" customWidth="1"/>
    <col min="12730" max="12730" width="0.75" style="116" customWidth="1"/>
    <col min="12731" max="12731" width="11" style="116" bestFit="1" customWidth="1"/>
    <col min="12732" max="12732" width="0.75" style="116" customWidth="1"/>
    <col min="12733" max="12733" width="16.125" style="116" bestFit="1" customWidth="1"/>
    <col min="12734" max="12734" width="0.75" style="116" customWidth="1"/>
    <col min="12735" max="12735" width="11" style="116" bestFit="1" customWidth="1"/>
    <col min="12736" max="12736" width="0.75" style="116" customWidth="1"/>
    <col min="12737" max="12737" width="12" style="116" bestFit="1" customWidth="1"/>
    <col min="12738" max="12738" width="0.75" style="116" customWidth="1"/>
    <col min="12739" max="12739" width="11" style="116" bestFit="1" customWidth="1"/>
    <col min="12740" max="12740" width="0.75" style="116" customWidth="1"/>
    <col min="12741" max="12741" width="12" style="116" bestFit="1" customWidth="1"/>
    <col min="12742" max="12744" width="18.625" style="116" customWidth="1"/>
    <col min="12745" max="12745" width="9.875" style="116" customWidth="1"/>
    <col min="12746" max="12954" width="18.625" style="116" customWidth="1"/>
    <col min="12955" max="12955" width="1.375" style="116" customWidth="1"/>
    <col min="12956" max="12956" width="40.875" style="116" customWidth="1"/>
    <col min="12957" max="12957" width="5.125" style="116" customWidth="1"/>
    <col min="12958" max="12970" width="0.875" style="116"/>
    <col min="12971" max="12971" width="1.375" style="116" customWidth="1"/>
    <col min="12972" max="12972" width="41.375" style="116" customWidth="1"/>
    <col min="12973" max="12973" width="12.625" style="116" bestFit="1" customWidth="1"/>
    <col min="12974" max="12974" width="0.75" style="116" customWidth="1"/>
    <col min="12975" max="12975" width="12" style="116" bestFit="1" customWidth="1"/>
    <col min="12976" max="12976" width="0.75" style="116" customWidth="1"/>
    <col min="12977" max="12977" width="14.75" style="116" customWidth="1"/>
    <col min="12978" max="12978" width="0.75" style="116" customWidth="1"/>
    <col min="12979" max="12979" width="14" style="116" bestFit="1" customWidth="1"/>
    <col min="12980" max="12980" width="0.75" style="116" customWidth="1"/>
    <col min="12981" max="12981" width="10" style="116" bestFit="1" customWidth="1"/>
    <col min="12982" max="12982" width="0.75" style="116" customWidth="1"/>
    <col min="12983" max="12983" width="13.625" style="116" bestFit="1" customWidth="1"/>
    <col min="12984" max="12984" width="0.75" style="116" customWidth="1"/>
    <col min="12985" max="12985" width="8.75" style="116" customWidth="1"/>
    <col min="12986" max="12986" width="0.75" style="116" customWidth="1"/>
    <col min="12987" max="12987" width="11" style="116" bestFit="1" customWidth="1"/>
    <col min="12988" max="12988" width="0.75" style="116" customWidth="1"/>
    <col min="12989" max="12989" width="16.125" style="116" bestFit="1" customWidth="1"/>
    <col min="12990" max="12990" width="0.75" style="116" customWidth="1"/>
    <col min="12991" max="12991" width="11" style="116" bestFit="1" customWidth="1"/>
    <col min="12992" max="12992" width="0.75" style="116" customWidth="1"/>
    <col min="12993" max="12993" width="12" style="116" bestFit="1" customWidth="1"/>
    <col min="12994" max="12994" width="0.75" style="116" customWidth="1"/>
    <col min="12995" max="12995" width="11" style="116" bestFit="1" customWidth="1"/>
    <col min="12996" max="12996" width="0.75" style="116" customWidth="1"/>
    <col min="12997" max="12997" width="12" style="116" bestFit="1" customWidth="1"/>
    <col min="12998" max="13000" width="18.625" style="116" customWidth="1"/>
    <col min="13001" max="13001" width="9.875" style="116" customWidth="1"/>
    <col min="13002" max="13210" width="18.625" style="116" customWidth="1"/>
    <col min="13211" max="13211" width="1.375" style="116" customWidth="1"/>
    <col min="13212" max="13212" width="40.875" style="116" customWidth="1"/>
    <col min="13213" max="13213" width="5.125" style="116" customWidth="1"/>
    <col min="13214" max="13226" width="0.875" style="116"/>
    <col min="13227" max="13227" width="1.375" style="116" customWidth="1"/>
    <col min="13228" max="13228" width="41.375" style="116" customWidth="1"/>
    <col min="13229" max="13229" width="12.625" style="116" bestFit="1" customWidth="1"/>
    <col min="13230" max="13230" width="0.75" style="116" customWidth="1"/>
    <col min="13231" max="13231" width="12" style="116" bestFit="1" customWidth="1"/>
    <col min="13232" max="13232" width="0.75" style="116" customWidth="1"/>
    <col min="13233" max="13233" width="14.75" style="116" customWidth="1"/>
    <col min="13234" max="13234" width="0.75" style="116" customWidth="1"/>
    <col min="13235" max="13235" width="14" style="116" bestFit="1" customWidth="1"/>
    <col min="13236" max="13236" width="0.75" style="116" customWidth="1"/>
    <col min="13237" max="13237" width="10" style="116" bestFit="1" customWidth="1"/>
    <col min="13238" max="13238" width="0.75" style="116" customWidth="1"/>
    <col min="13239" max="13239" width="13.625" style="116" bestFit="1" customWidth="1"/>
    <col min="13240" max="13240" width="0.75" style="116" customWidth="1"/>
    <col min="13241" max="13241" width="8.75" style="116" customWidth="1"/>
    <col min="13242" max="13242" width="0.75" style="116" customWidth="1"/>
    <col min="13243" max="13243" width="11" style="116" bestFit="1" customWidth="1"/>
    <col min="13244" max="13244" width="0.75" style="116" customWidth="1"/>
    <col min="13245" max="13245" width="16.125" style="116" bestFit="1" customWidth="1"/>
    <col min="13246" max="13246" width="0.75" style="116" customWidth="1"/>
    <col min="13247" max="13247" width="11" style="116" bestFit="1" customWidth="1"/>
    <col min="13248" max="13248" width="0.75" style="116" customWidth="1"/>
    <col min="13249" max="13249" width="12" style="116" bestFit="1" customWidth="1"/>
    <col min="13250" max="13250" width="0.75" style="116" customWidth="1"/>
    <col min="13251" max="13251" width="11" style="116" bestFit="1" customWidth="1"/>
    <col min="13252" max="13252" width="0.75" style="116" customWidth="1"/>
    <col min="13253" max="13253" width="12" style="116" bestFit="1" customWidth="1"/>
    <col min="13254" max="13256" width="18.625" style="116" customWidth="1"/>
    <col min="13257" max="13257" width="9.875" style="116" customWidth="1"/>
    <col min="13258" max="13466" width="18.625" style="116" customWidth="1"/>
    <col min="13467" max="13467" width="1.375" style="116" customWidth="1"/>
    <col min="13468" max="13468" width="40.875" style="116" customWidth="1"/>
    <col min="13469" max="13469" width="5.125" style="116" customWidth="1"/>
    <col min="13470" max="13482" width="0.875" style="116"/>
    <col min="13483" max="13483" width="1.375" style="116" customWidth="1"/>
    <col min="13484" max="13484" width="41.375" style="116" customWidth="1"/>
    <col min="13485" max="13485" width="12.625" style="116" bestFit="1" customWidth="1"/>
    <col min="13486" max="13486" width="0.75" style="116" customWidth="1"/>
    <col min="13487" max="13487" width="12" style="116" bestFit="1" customWidth="1"/>
    <col min="13488" max="13488" width="0.75" style="116" customWidth="1"/>
    <col min="13489" max="13489" width="14.75" style="116" customWidth="1"/>
    <col min="13490" max="13490" width="0.75" style="116" customWidth="1"/>
    <col min="13491" max="13491" width="14" style="116" bestFit="1" customWidth="1"/>
    <col min="13492" max="13492" width="0.75" style="116" customWidth="1"/>
    <col min="13493" max="13493" width="10" style="116" bestFit="1" customWidth="1"/>
    <col min="13494" max="13494" width="0.75" style="116" customWidth="1"/>
    <col min="13495" max="13495" width="13.625" style="116" bestFit="1" customWidth="1"/>
    <col min="13496" max="13496" width="0.75" style="116" customWidth="1"/>
    <col min="13497" max="13497" width="8.75" style="116" customWidth="1"/>
    <col min="13498" max="13498" width="0.75" style="116" customWidth="1"/>
    <col min="13499" max="13499" width="11" style="116" bestFit="1" customWidth="1"/>
    <col min="13500" max="13500" width="0.75" style="116" customWidth="1"/>
    <col min="13501" max="13501" width="16.125" style="116" bestFit="1" customWidth="1"/>
    <col min="13502" max="13502" width="0.75" style="116" customWidth="1"/>
    <col min="13503" max="13503" width="11" style="116" bestFit="1" customWidth="1"/>
    <col min="13504" max="13504" width="0.75" style="116" customWidth="1"/>
    <col min="13505" max="13505" width="12" style="116" bestFit="1" customWidth="1"/>
    <col min="13506" max="13506" width="0.75" style="116" customWidth="1"/>
    <col min="13507" max="13507" width="11" style="116" bestFit="1" customWidth="1"/>
    <col min="13508" max="13508" width="0.75" style="116" customWidth="1"/>
    <col min="13509" max="13509" width="12" style="116" bestFit="1" customWidth="1"/>
    <col min="13510" max="13512" width="18.625" style="116" customWidth="1"/>
    <col min="13513" max="13513" width="9.875" style="116" customWidth="1"/>
    <col min="13514" max="13722" width="18.625" style="116" customWidth="1"/>
    <col min="13723" max="13723" width="1.375" style="116" customWidth="1"/>
    <col min="13724" max="13724" width="40.875" style="116" customWidth="1"/>
    <col min="13725" max="13725" width="5.125" style="116" customWidth="1"/>
    <col min="13726" max="13738" width="0.875" style="116"/>
    <col min="13739" max="13739" width="1.375" style="116" customWidth="1"/>
    <col min="13740" max="13740" width="41.375" style="116" customWidth="1"/>
    <col min="13741" max="13741" width="12.625" style="116" bestFit="1" customWidth="1"/>
    <col min="13742" max="13742" width="0.75" style="116" customWidth="1"/>
    <col min="13743" max="13743" width="12" style="116" bestFit="1" customWidth="1"/>
    <col min="13744" max="13744" width="0.75" style="116" customWidth="1"/>
    <col min="13745" max="13745" width="14.75" style="116" customWidth="1"/>
    <col min="13746" max="13746" width="0.75" style="116" customWidth="1"/>
    <col min="13747" max="13747" width="14" style="116" bestFit="1" customWidth="1"/>
    <col min="13748" max="13748" width="0.75" style="116" customWidth="1"/>
    <col min="13749" max="13749" width="10" style="116" bestFit="1" customWidth="1"/>
    <col min="13750" max="13750" width="0.75" style="116" customWidth="1"/>
    <col min="13751" max="13751" width="13.625" style="116" bestFit="1" customWidth="1"/>
    <col min="13752" max="13752" width="0.75" style="116" customWidth="1"/>
    <col min="13753" max="13753" width="8.75" style="116" customWidth="1"/>
    <col min="13754" max="13754" width="0.75" style="116" customWidth="1"/>
    <col min="13755" max="13755" width="11" style="116" bestFit="1" customWidth="1"/>
    <col min="13756" max="13756" width="0.75" style="116" customWidth="1"/>
    <col min="13757" max="13757" width="16.125" style="116" bestFit="1" customWidth="1"/>
    <col min="13758" max="13758" width="0.75" style="116" customWidth="1"/>
    <col min="13759" max="13759" width="11" style="116" bestFit="1" customWidth="1"/>
    <col min="13760" max="13760" width="0.75" style="116" customWidth="1"/>
    <col min="13761" max="13761" width="12" style="116" bestFit="1" customWidth="1"/>
    <col min="13762" max="13762" width="0.75" style="116" customWidth="1"/>
    <col min="13763" max="13763" width="11" style="116" bestFit="1" customWidth="1"/>
    <col min="13764" max="13764" width="0.75" style="116" customWidth="1"/>
    <col min="13765" max="13765" width="12" style="116" bestFit="1" customWidth="1"/>
    <col min="13766" max="13768" width="18.625" style="116" customWidth="1"/>
    <col min="13769" max="13769" width="9.875" style="116" customWidth="1"/>
    <col min="13770" max="13978" width="18.625" style="116" customWidth="1"/>
    <col min="13979" max="13979" width="1.375" style="116" customWidth="1"/>
    <col min="13980" max="13980" width="40.875" style="116" customWidth="1"/>
    <col min="13981" max="13981" width="5.125" style="116" customWidth="1"/>
    <col min="13982" max="13994" width="0.875" style="116"/>
    <col min="13995" max="13995" width="1.375" style="116" customWidth="1"/>
    <col min="13996" max="13996" width="41.375" style="116" customWidth="1"/>
    <col min="13997" max="13997" width="12.625" style="116" bestFit="1" customWidth="1"/>
    <col min="13998" max="13998" width="0.75" style="116" customWidth="1"/>
    <col min="13999" max="13999" width="12" style="116" bestFit="1" customWidth="1"/>
    <col min="14000" max="14000" width="0.75" style="116" customWidth="1"/>
    <col min="14001" max="14001" width="14.75" style="116" customWidth="1"/>
    <col min="14002" max="14002" width="0.75" style="116" customWidth="1"/>
    <col min="14003" max="14003" width="14" style="116" bestFit="1" customWidth="1"/>
    <col min="14004" max="14004" width="0.75" style="116" customWidth="1"/>
    <col min="14005" max="14005" width="10" style="116" bestFit="1" customWidth="1"/>
    <col min="14006" max="14006" width="0.75" style="116" customWidth="1"/>
    <col min="14007" max="14007" width="13.625" style="116" bestFit="1" customWidth="1"/>
    <col min="14008" max="14008" width="0.75" style="116" customWidth="1"/>
    <col min="14009" max="14009" width="8.75" style="116" customWidth="1"/>
    <col min="14010" max="14010" width="0.75" style="116" customWidth="1"/>
    <col min="14011" max="14011" width="11" style="116" bestFit="1" customWidth="1"/>
    <col min="14012" max="14012" width="0.75" style="116" customWidth="1"/>
    <col min="14013" max="14013" width="16.125" style="116" bestFit="1" customWidth="1"/>
    <col min="14014" max="14014" width="0.75" style="116" customWidth="1"/>
    <col min="14015" max="14015" width="11" style="116" bestFit="1" customWidth="1"/>
    <col min="14016" max="14016" width="0.75" style="116" customWidth="1"/>
    <col min="14017" max="14017" width="12" style="116" bestFit="1" customWidth="1"/>
    <col min="14018" max="14018" width="0.75" style="116" customWidth="1"/>
    <col min="14019" max="14019" width="11" style="116" bestFit="1" customWidth="1"/>
    <col min="14020" max="14020" width="0.75" style="116" customWidth="1"/>
    <col min="14021" max="14021" width="12" style="116" bestFit="1" customWidth="1"/>
    <col min="14022" max="14024" width="18.625" style="116" customWidth="1"/>
    <col min="14025" max="14025" width="9.875" style="116" customWidth="1"/>
    <col min="14026" max="14234" width="18.625" style="116" customWidth="1"/>
    <col min="14235" max="14235" width="1.375" style="116" customWidth="1"/>
    <col min="14236" max="14236" width="40.875" style="116" customWidth="1"/>
    <col min="14237" max="14237" width="5.125" style="116" customWidth="1"/>
    <col min="14238" max="14250" width="0.875" style="116"/>
    <col min="14251" max="14251" width="1.375" style="116" customWidth="1"/>
    <col min="14252" max="14252" width="41.375" style="116" customWidth="1"/>
    <col min="14253" max="14253" width="12.625" style="116" bestFit="1" customWidth="1"/>
    <col min="14254" max="14254" width="0.75" style="116" customWidth="1"/>
    <col min="14255" max="14255" width="12" style="116" bestFit="1" customWidth="1"/>
    <col min="14256" max="14256" width="0.75" style="116" customWidth="1"/>
    <col min="14257" max="14257" width="14.75" style="116" customWidth="1"/>
    <col min="14258" max="14258" width="0.75" style="116" customWidth="1"/>
    <col min="14259" max="14259" width="14" style="116" bestFit="1" customWidth="1"/>
    <col min="14260" max="14260" width="0.75" style="116" customWidth="1"/>
    <col min="14261" max="14261" width="10" style="116" bestFit="1" customWidth="1"/>
    <col min="14262" max="14262" width="0.75" style="116" customWidth="1"/>
    <col min="14263" max="14263" width="13.625" style="116" bestFit="1" customWidth="1"/>
    <col min="14264" max="14264" width="0.75" style="116" customWidth="1"/>
    <col min="14265" max="14265" width="8.75" style="116" customWidth="1"/>
    <col min="14266" max="14266" width="0.75" style="116" customWidth="1"/>
    <col min="14267" max="14267" width="11" style="116" bestFit="1" customWidth="1"/>
    <col min="14268" max="14268" width="0.75" style="116" customWidth="1"/>
    <col min="14269" max="14269" width="16.125" style="116" bestFit="1" customWidth="1"/>
    <col min="14270" max="14270" width="0.75" style="116" customWidth="1"/>
    <col min="14271" max="14271" width="11" style="116" bestFit="1" customWidth="1"/>
    <col min="14272" max="14272" width="0.75" style="116" customWidth="1"/>
    <col min="14273" max="14273" width="12" style="116" bestFit="1" customWidth="1"/>
    <col min="14274" max="14274" width="0.75" style="116" customWidth="1"/>
    <col min="14275" max="14275" width="11" style="116" bestFit="1" customWidth="1"/>
    <col min="14276" max="14276" width="0.75" style="116" customWidth="1"/>
    <col min="14277" max="14277" width="12" style="116" bestFit="1" customWidth="1"/>
    <col min="14278" max="14280" width="18.625" style="116" customWidth="1"/>
    <col min="14281" max="14281" width="9.875" style="116" customWidth="1"/>
    <col min="14282" max="14490" width="18.625" style="116" customWidth="1"/>
    <col min="14491" max="14491" width="1.375" style="116" customWidth="1"/>
    <col min="14492" max="14492" width="40.875" style="116" customWidth="1"/>
    <col min="14493" max="14493" width="5.125" style="116" customWidth="1"/>
    <col min="14494" max="14506" width="0.875" style="116"/>
    <col min="14507" max="14507" width="1.375" style="116" customWidth="1"/>
    <col min="14508" max="14508" width="41.375" style="116" customWidth="1"/>
    <col min="14509" max="14509" width="12.625" style="116" bestFit="1" customWidth="1"/>
    <col min="14510" max="14510" width="0.75" style="116" customWidth="1"/>
    <col min="14511" max="14511" width="12" style="116" bestFit="1" customWidth="1"/>
    <col min="14512" max="14512" width="0.75" style="116" customWidth="1"/>
    <col min="14513" max="14513" width="14.75" style="116" customWidth="1"/>
    <col min="14514" max="14514" width="0.75" style="116" customWidth="1"/>
    <col min="14515" max="14515" width="14" style="116" bestFit="1" customWidth="1"/>
    <col min="14516" max="14516" width="0.75" style="116" customWidth="1"/>
    <col min="14517" max="14517" width="10" style="116" bestFit="1" customWidth="1"/>
    <col min="14518" max="14518" width="0.75" style="116" customWidth="1"/>
    <col min="14519" max="14519" width="13.625" style="116" bestFit="1" customWidth="1"/>
    <col min="14520" max="14520" width="0.75" style="116" customWidth="1"/>
    <col min="14521" max="14521" width="8.75" style="116" customWidth="1"/>
    <col min="14522" max="14522" width="0.75" style="116" customWidth="1"/>
    <col min="14523" max="14523" width="11" style="116" bestFit="1" customWidth="1"/>
    <col min="14524" max="14524" width="0.75" style="116" customWidth="1"/>
    <col min="14525" max="14525" width="16.125" style="116" bestFit="1" customWidth="1"/>
    <col min="14526" max="14526" width="0.75" style="116" customWidth="1"/>
    <col min="14527" max="14527" width="11" style="116" bestFit="1" customWidth="1"/>
    <col min="14528" max="14528" width="0.75" style="116" customWidth="1"/>
    <col min="14529" max="14529" width="12" style="116" bestFit="1" customWidth="1"/>
    <col min="14530" max="14530" width="0.75" style="116" customWidth="1"/>
    <col min="14531" max="14531" width="11" style="116" bestFit="1" customWidth="1"/>
    <col min="14532" max="14532" width="0.75" style="116" customWidth="1"/>
    <col min="14533" max="14533" width="12" style="116" bestFit="1" customWidth="1"/>
    <col min="14534" max="14536" width="18.625" style="116" customWidth="1"/>
    <col min="14537" max="14537" width="9.875" style="116" customWidth="1"/>
    <col min="14538" max="14746" width="18.625" style="116" customWidth="1"/>
    <col min="14747" max="14747" width="1.375" style="116" customWidth="1"/>
    <col min="14748" max="14748" width="40.875" style="116" customWidth="1"/>
    <col min="14749" max="14749" width="5.125" style="116" customWidth="1"/>
    <col min="14750" max="14762" width="0.875" style="116"/>
    <col min="14763" max="14763" width="1.375" style="116" customWidth="1"/>
    <col min="14764" max="14764" width="41.375" style="116" customWidth="1"/>
    <col min="14765" max="14765" width="12.625" style="116" bestFit="1" customWidth="1"/>
    <col min="14766" max="14766" width="0.75" style="116" customWidth="1"/>
    <col min="14767" max="14767" width="12" style="116" bestFit="1" customWidth="1"/>
    <col min="14768" max="14768" width="0.75" style="116" customWidth="1"/>
    <col min="14769" max="14769" width="14.75" style="116" customWidth="1"/>
    <col min="14770" max="14770" width="0.75" style="116" customWidth="1"/>
    <col min="14771" max="14771" width="14" style="116" bestFit="1" customWidth="1"/>
    <col min="14772" max="14772" width="0.75" style="116" customWidth="1"/>
    <col min="14773" max="14773" width="10" style="116" bestFit="1" customWidth="1"/>
    <col min="14774" max="14774" width="0.75" style="116" customWidth="1"/>
    <col min="14775" max="14775" width="13.625" style="116" bestFit="1" customWidth="1"/>
    <col min="14776" max="14776" width="0.75" style="116" customWidth="1"/>
    <col min="14777" max="14777" width="8.75" style="116" customWidth="1"/>
    <col min="14778" max="14778" width="0.75" style="116" customWidth="1"/>
    <col min="14779" max="14779" width="11" style="116" bestFit="1" customWidth="1"/>
    <col min="14780" max="14780" width="0.75" style="116" customWidth="1"/>
    <col min="14781" max="14781" width="16.125" style="116" bestFit="1" customWidth="1"/>
    <col min="14782" max="14782" width="0.75" style="116" customWidth="1"/>
    <col min="14783" max="14783" width="11" style="116" bestFit="1" customWidth="1"/>
    <col min="14784" max="14784" width="0.75" style="116" customWidth="1"/>
    <col min="14785" max="14785" width="12" style="116" bestFit="1" customWidth="1"/>
    <col min="14786" max="14786" width="0.75" style="116" customWidth="1"/>
    <col min="14787" max="14787" width="11" style="116" bestFit="1" customWidth="1"/>
    <col min="14788" max="14788" width="0.75" style="116" customWidth="1"/>
    <col min="14789" max="14789" width="12" style="116" bestFit="1" customWidth="1"/>
    <col min="14790" max="14792" width="18.625" style="116" customWidth="1"/>
    <col min="14793" max="14793" width="9.875" style="116" customWidth="1"/>
    <col min="14794" max="15002" width="18.625" style="116" customWidth="1"/>
    <col min="15003" max="15003" width="1.375" style="116" customWidth="1"/>
    <col min="15004" max="15004" width="40.875" style="116" customWidth="1"/>
    <col min="15005" max="15005" width="5.125" style="116" customWidth="1"/>
    <col min="15006" max="15018" width="0.875" style="116"/>
    <col min="15019" max="15019" width="1.375" style="116" customWidth="1"/>
    <col min="15020" max="15020" width="41.375" style="116" customWidth="1"/>
    <col min="15021" max="15021" width="12.625" style="116" bestFit="1" customWidth="1"/>
    <col min="15022" max="15022" width="0.75" style="116" customWidth="1"/>
    <col min="15023" max="15023" width="12" style="116" bestFit="1" customWidth="1"/>
    <col min="15024" max="15024" width="0.75" style="116" customWidth="1"/>
    <col min="15025" max="15025" width="14.75" style="116" customWidth="1"/>
    <col min="15026" max="15026" width="0.75" style="116" customWidth="1"/>
    <col min="15027" max="15027" width="14" style="116" bestFit="1" customWidth="1"/>
    <col min="15028" max="15028" width="0.75" style="116" customWidth="1"/>
    <col min="15029" max="15029" width="10" style="116" bestFit="1" customWidth="1"/>
    <col min="15030" max="15030" width="0.75" style="116" customWidth="1"/>
    <col min="15031" max="15031" width="13.625" style="116" bestFit="1" customWidth="1"/>
    <col min="15032" max="15032" width="0.75" style="116" customWidth="1"/>
    <col min="15033" max="15033" width="8.75" style="116" customWidth="1"/>
    <col min="15034" max="15034" width="0.75" style="116" customWidth="1"/>
    <col min="15035" max="15035" width="11" style="116" bestFit="1" customWidth="1"/>
    <col min="15036" max="15036" width="0.75" style="116" customWidth="1"/>
    <col min="15037" max="15037" width="16.125" style="116" bestFit="1" customWidth="1"/>
    <col min="15038" max="15038" width="0.75" style="116" customWidth="1"/>
    <col min="15039" max="15039" width="11" style="116" bestFit="1" customWidth="1"/>
    <col min="15040" max="15040" width="0.75" style="116" customWidth="1"/>
    <col min="15041" max="15041" width="12" style="116" bestFit="1" customWidth="1"/>
    <col min="15042" max="15042" width="0.75" style="116" customWidth="1"/>
    <col min="15043" max="15043" width="11" style="116" bestFit="1" customWidth="1"/>
    <col min="15044" max="15044" width="0.75" style="116" customWidth="1"/>
    <col min="15045" max="15045" width="12" style="116" bestFit="1" customWidth="1"/>
    <col min="15046" max="15048" width="18.625" style="116" customWidth="1"/>
    <col min="15049" max="15049" width="9.875" style="116" customWidth="1"/>
    <col min="15050" max="15258" width="18.625" style="116" customWidth="1"/>
    <col min="15259" max="15259" width="1.375" style="116" customWidth="1"/>
    <col min="15260" max="15260" width="40.875" style="116" customWidth="1"/>
    <col min="15261" max="15261" width="5.125" style="116" customWidth="1"/>
    <col min="15262" max="15274" width="0.875" style="116"/>
    <col min="15275" max="15275" width="1.375" style="116" customWidth="1"/>
    <col min="15276" max="15276" width="41.375" style="116" customWidth="1"/>
    <col min="15277" max="15277" width="12.625" style="116" bestFit="1" customWidth="1"/>
    <col min="15278" max="15278" width="0.75" style="116" customWidth="1"/>
    <col min="15279" max="15279" width="12" style="116" bestFit="1" customWidth="1"/>
    <col min="15280" max="15280" width="0.75" style="116" customWidth="1"/>
    <col min="15281" max="15281" width="14.75" style="116" customWidth="1"/>
    <col min="15282" max="15282" width="0.75" style="116" customWidth="1"/>
    <col min="15283" max="15283" width="14" style="116" bestFit="1" customWidth="1"/>
    <col min="15284" max="15284" width="0.75" style="116" customWidth="1"/>
    <col min="15285" max="15285" width="10" style="116" bestFit="1" customWidth="1"/>
    <col min="15286" max="15286" width="0.75" style="116" customWidth="1"/>
    <col min="15287" max="15287" width="13.625" style="116" bestFit="1" customWidth="1"/>
    <col min="15288" max="15288" width="0.75" style="116" customWidth="1"/>
    <col min="15289" max="15289" width="8.75" style="116" customWidth="1"/>
    <col min="15290" max="15290" width="0.75" style="116" customWidth="1"/>
    <col min="15291" max="15291" width="11" style="116" bestFit="1" customWidth="1"/>
    <col min="15292" max="15292" width="0.75" style="116" customWidth="1"/>
    <col min="15293" max="15293" width="16.125" style="116" bestFit="1" customWidth="1"/>
    <col min="15294" max="15294" width="0.75" style="116" customWidth="1"/>
    <col min="15295" max="15295" width="11" style="116" bestFit="1" customWidth="1"/>
    <col min="15296" max="15296" width="0.75" style="116" customWidth="1"/>
    <col min="15297" max="15297" width="12" style="116" bestFit="1" customWidth="1"/>
    <col min="15298" max="15298" width="0.75" style="116" customWidth="1"/>
    <col min="15299" max="15299" width="11" style="116" bestFit="1" customWidth="1"/>
    <col min="15300" max="15300" width="0.75" style="116" customWidth="1"/>
    <col min="15301" max="15301" width="12" style="116" bestFit="1" customWidth="1"/>
    <col min="15302" max="15304" width="18.625" style="116" customWidth="1"/>
    <col min="15305" max="15305" width="9.875" style="116" customWidth="1"/>
    <col min="15306" max="15514" width="18.625" style="116" customWidth="1"/>
    <col min="15515" max="15515" width="1.375" style="116" customWidth="1"/>
    <col min="15516" max="15516" width="40.875" style="116" customWidth="1"/>
    <col min="15517" max="15517" width="5.125" style="116" customWidth="1"/>
    <col min="15518" max="15530" width="0.875" style="116"/>
    <col min="15531" max="15531" width="1.375" style="116" customWidth="1"/>
    <col min="15532" max="15532" width="41.375" style="116" customWidth="1"/>
    <col min="15533" max="15533" width="12.625" style="116" bestFit="1" customWidth="1"/>
    <col min="15534" max="15534" width="0.75" style="116" customWidth="1"/>
    <col min="15535" max="15535" width="12" style="116" bestFit="1" customWidth="1"/>
    <col min="15536" max="15536" width="0.75" style="116" customWidth="1"/>
    <col min="15537" max="15537" width="14.75" style="116" customWidth="1"/>
    <col min="15538" max="15538" width="0.75" style="116" customWidth="1"/>
    <col min="15539" max="15539" width="14" style="116" bestFit="1" customWidth="1"/>
    <col min="15540" max="15540" width="0.75" style="116" customWidth="1"/>
    <col min="15541" max="15541" width="10" style="116" bestFit="1" customWidth="1"/>
    <col min="15542" max="15542" width="0.75" style="116" customWidth="1"/>
    <col min="15543" max="15543" width="13.625" style="116" bestFit="1" customWidth="1"/>
    <col min="15544" max="15544" width="0.75" style="116" customWidth="1"/>
    <col min="15545" max="15545" width="8.75" style="116" customWidth="1"/>
    <col min="15546" max="15546" width="0.75" style="116" customWidth="1"/>
    <col min="15547" max="15547" width="11" style="116" bestFit="1" customWidth="1"/>
    <col min="15548" max="15548" width="0.75" style="116" customWidth="1"/>
    <col min="15549" max="15549" width="16.125" style="116" bestFit="1" customWidth="1"/>
    <col min="15550" max="15550" width="0.75" style="116" customWidth="1"/>
    <col min="15551" max="15551" width="11" style="116" bestFit="1" customWidth="1"/>
    <col min="15552" max="15552" width="0.75" style="116" customWidth="1"/>
    <col min="15553" max="15553" width="12" style="116" bestFit="1" customWidth="1"/>
    <col min="15554" max="15554" width="0.75" style="116" customWidth="1"/>
    <col min="15555" max="15555" width="11" style="116" bestFit="1" customWidth="1"/>
    <col min="15556" max="15556" width="0.75" style="116" customWidth="1"/>
    <col min="15557" max="15557" width="12" style="116" bestFit="1" customWidth="1"/>
    <col min="15558" max="15560" width="18.625" style="116" customWidth="1"/>
    <col min="15561" max="15561" width="9.875" style="116" customWidth="1"/>
    <col min="15562" max="15770" width="18.625" style="116" customWidth="1"/>
    <col min="15771" max="15771" width="1.375" style="116" customWidth="1"/>
    <col min="15772" max="15772" width="40.875" style="116" customWidth="1"/>
    <col min="15773" max="15773" width="5.125" style="116" customWidth="1"/>
    <col min="15774" max="15786" width="0.875" style="116"/>
    <col min="15787" max="15787" width="1.375" style="116" customWidth="1"/>
    <col min="15788" max="15788" width="41.375" style="116" customWidth="1"/>
    <col min="15789" max="15789" width="12.625" style="116" bestFit="1" customWidth="1"/>
    <col min="15790" max="15790" width="0.75" style="116" customWidth="1"/>
    <col min="15791" max="15791" width="12" style="116" bestFit="1" customWidth="1"/>
    <col min="15792" max="15792" width="0.75" style="116" customWidth="1"/>
    <col min="15793" max="15793" width="14.75" style="116" customWidth="1"/>
    <col min="15794" max="15794" width="0.75" style="116" customWidth="1"/>
    <col min="15795" max="15795" width="14" style="116" bestFit="1" customWidth="1"/>
    <col min="15796" max="15796" width="0.75" style="116" customWidth="1"/>
    <col min="15797" max="15797" width="10" style="116" bestFit="1" customWidth="1"/>
    <col min="15798" max="15798" width="0.75" style="116" customWidth="1"/>
    <col min="15799" max="15799" width="13.625" style="116" bestFit="1" customWidth="1"/>
    <col min="15800" max="15800" width="0.75" style="116" customWidth="1"/>
    <col min="15801" max="15801" width="8.75" style="116" customWidth="1"/>
    <col min="15802" max="15802" width="0.75" style="116" customWidth="1"/>
    <col min="15803" max="15803" width="11" style="116" bestFit="1" customWidth="1"/>
    <col min="15804" max="15804" width="0.75" style="116" customWidth="1"/>
    <col min="15805" max="15805" width="16.125" style="116" bestFit="1" customWidth="1"/>
    <col min="15806" max="15806" width="0.75" style="116" customWidth="1"/>
    <col min="15807" max="15807" width="11" style="116" bestFit="1" customWidth="1"/>
    <col min="15808" max="15808" width="0.75" style="116" customWidth="1"/>
    <col min="15809" max="15809" width="12" style="116" bestFit="1" customWidth="1"/>
    <col min="15810" max="15810" width="0.75" style="116" customWidth="1"/>
    <col min="15811" max="15811" width="11" style="116" bestFit="1" customWidth="1"/>
    <col min="15812" max="15812" width="0.75" style="116" customWidth="1"/>
    <col min="15813" max="15813" width="12" style="116" bestFit="1" customWidth="1"/>
    <col min="15814" max="15816" width="18.625" style="116" customWidth="1"/>
    <col min="15817" max="15817" width="9.875" style="116" customWidth="1"/>
    <col min="15818" max="16026" width="18.625" style="116" customWidth="1"/>
    <col min="16027" max="16027" width="1.375" style="116" customWidth="1"/>
    <col min="16028" max="16028" width="40.875" style="116" customWidth="1"/>
    <col min="16029" max="16029" width="5.125" style="116" customWidth="1"/>
    <col min="16030" max="16042" width="0.875" style="116"/>
    <col min="16043" max="16043" width="1.375" style="116" customWidth="1"/>
    <col min="16044" max="16044" width="41.375" style="116" customWidth="1"/>
    <col min="16045" max="16045" width="12.625" style="116" bestFit="1" customWidth="1"/>
    <col min="16046" max="16046" width="0.75" style="116" customWidth="1"/>
    <col min="16047" max="16047" width="12" style="116" bestFit="1" customWidth="1"/>
    <col min="16048" max="16048" width="0.75" style="116" customWidth="1"/>
    <col min="16049" max="16049" width="14.75" style="116" customWidth="1"/>
    <col min="16050" max="16050" width="0.75" style="116" customWidth="1"/>
    <col min="16051" max="16051" width="14" style="116" bestFit="1" customWidth="1"/>
    <col min="16052" max="16052" width="0.75" style="116" customWidth="1"/>
    <col min="16053" max="16053" width="10" style="116" bestFit="1" customWidth="1"/>
    <col min="16054" max="16054" width="0.75" style="116" customWidth="1"/>
    <col min="16055" max="16055" width="13.625" style="116" bestFit="1" customWidth="1"/>
    <col min="16056" max="16056" width="0.75" style="116" customWidth="1"/>
    <col min="16057" max="16057" width="8.75" style="116" customWidth="1"/>
    <col min="16058" max="16058" width="0.75" style="116" customWidth="1"/>
    <col min="16059" max="16059" width="11" style="116" bestFit="1" customWidth="1"/>
    <col min="16060" max="16060" width="0.75" style="116" customWidth="1"/>
    <col min="16061" max="16061" width="16.125" style="116" bestFit="1" customWidth="1"/>
    <col min="16062" max="16062" width="0.75" style="116" customWidth="1"/>
    <col min="16063" max="16063" width="11" style="116" bestFit="1" customWidth="1"/>
    <col min="16064" max="16064" width="0.75" style="116" customWidth="1"/>
    <col min="16065" max="16065" width="12" style="116" bestFit="1" customWidth="1"/>
    <col min="16066" max="16066" width="0.75" style="116" customWidth="1"/>
    <col min="16067" max="16067" width="11" style="116" bestFit="1" customWidth="1"/>
    <col min="16068" max="16068" width="0.75" style="116" customWidth="1"/>
    <col min="16069" max="16069" width="12" style="116" bestFit="1" customWidth="1"/>
    <col min="16070" max="16072" width="18.625" style="116" customWidth="1"/>
    <col min="16073" max="16073" width="9.875" style="116" customWidth="1"/>
    <col min="16074" max="16282" width="18.625" style="116" customWidth="1"/>
    <col min="16283" max="16283" width="1.375" style="116" customWidth="1"/>
    <col min="16284" max="16284" width="40.875" style="116" customWidth="1"/>
    <col min="16285" max="16285" width="5.125" style="116" customWidth="1"/>
    <col min="16286" max="16384" width="0.875" style="116"/>
  </cols>
  <sheetData>
    <row r="1" spans="1:29" ht="16.5" customHeight="1">
      <c r="A1" s="30" t="s">
        <v>32</v>
      </c>
    </row>
    <row r="2" spans="1:29" ht="16.5" customHeight="1">
      <c r="A2" s="48" t="s">
        <v>102</v>
      </c>
      <c r="B2" s="48"/>
      <c r="C2" s="48"/>
      <c r="D2" s="48"/>
      <c r="E2" s="119"/>
      <c r="F2" s="119"/>
      <c r="G2" s="119"/>
      <c r="H2" s="120"/>
      <c r="J2" s="120"/>
      <c r="L2" s="120"/>
      <c r="N2" s="120"/>
      <c r="P2" s="120"/>
      <c r="R2" s="120"/>
      <c r="S2" s="120"/>
      <c r="T2" s="120"/>
      <c r="U2" s="120"/>
      <c r="V2" s="120"/>
      <c r="W2" s="120"/>
      <c r="X2" s="120"/>
      <c r="Z2" s="120"/>
    </row>
    <row r="3" spans="1:29" ht="16.5" customHeight="1">
      <c r="A3" s="121" t="s">
        <v>210</v>
      </c>
      <c r="B3" s="121"/>
      <c r="C3" s="121"/>
      <c r="D3" s="121"/>
      <c r="E3" s="122"/>
      <c r="F3" s="122"/>
      <c r="G3" s="122"/>
      <c r="H3" s="122"/>
      <c r="I3" s="123"/>
      <c r="J3" s="122"/>
      <c r="K3" s="123"/>
      <c r="L3" s="122"/>
      <c r="M3" s="123"/>
      <c r="N3" s="122"/>
      <c r="O3" s="123"/>
      <c r="P3" s="122"/>
      <c r="Q3" s="123"/>
      <c r="R3" s="122"/>
      <c r="S3" s="122"/>
      <c r="T3" s="122"/>
      <c r="U3" s="122"/>
      <c r="V3" s="122"/>
      <c r="W3" s="122"/>
      <c r="X3" s="122"/>
      <c r="Y3" s="123"/>
      <c r="Z3" s="122"/>
      <c r="AA3" s="123"/>
      <c r="AB3" s="123"/>
      <c r="AC3" s="123"/>
    </row>
    <row r="4" spans="1:29" ht="16.5" customHeight="1">
      <c r="A4" s="48"/>
      <c r="B4" s="48"/>
      <c r="C4" s="48"/>
      <c r="D4" s="48"/>
      <c r="E4" s="119"/>
      <c r="F4" s="119"/>
      <c r="G4" s="119"/>
      <c r="H4" s="119"/>
      <c r="J4" s="119"/>
      <c r="L4" s="119"/>
      <c r="N4" s="119"/>
      <c r="P4" s="119"/>
      <c r="R4" s="119"/>
      <c r="S4" s="119"/>
      <c r="T4" s="119"/>
      <c r="U4" s="119"/>
      <c r="V4" s="119"/>
      <c r="W4" s="119"/>
      <c r="X4" s="119"/>
      <c r="Z4" s="119"/>
    </row>
    <row r="5" spans="1:29" ht="16.5" customHeight="1">
      <c r="A5" s="48"/>
      <c r="B5" s="48"/>
      <c r="C5" s="48"/>
      <c r="D5" s="48"/>
      <c r="E5" s="119"/>
      <c r="F5" s="119"/>
      <c r="G5" s="119"/>
      <c r="H5" s="119"/>
      <c r="J5" s="119"/>
      <c r="L5" s="119"/>
      <c r="N5" s="119"/>
      <c r="P5" s="119"/>
      <c r="R5" s="119"/>
      <c r="S5" s="119"/>
      <c r="T5" s="119"/>
      <c r="U5" s="119"/>
      <c r="V5" s="119"/>
      <c r="W5" s="119"/>
      <c r="X5" s="119"/>
      <c r="Z5" s="119"/>
    </row>
    <row r="6" spans="1:29" ht="16.5" customHeight="1">
      <c r="A6" s="48"/>
      <c r="B6" s="48"/>
      <c r="C6" s="48"/>
      <c r="D6" s="48"/>
      <c r="E6" s="122"/>
      <c r="F6" s="122"/>
      <c r="G6" s="122"/>
      <c r="H6" s="122"/>
      <c r="I6" s="123"/>
      <c r="J6" s="122"/>
      <c r="K6" s="123"/>
      <c r="L6" s="122"/>
      <c r="M6" s="123"/>
      <c r="N6" s="122"/>
      <c r="O6" s="123"/>
      <c r="P6" s="122"/>
      <c r="Q6" s="123"/>
      <c r="R6" s="122"/>
      <c r="S6" s="122"/>
      <c r="T6" s="122"/>
      <c r="U6" s="122"/>
      <c r="V6" s="122"/>
      <c r="W6" s="122"/>
      <c r="X6" s="122"/>
      <c r="Y6" s="123"/>
      <c r="Z6" s="122"/>
      <c r="AA6" s="123"/>
      <c r="AB6" s="123"/>
      <c r="AC6" s="124" t="s">
        <v>148</v>
      </c>
    </row>
    <row r="7" spans="1:29" ht="16.5" customHeight="1">
      <c r="A7" s="28"/>
      <c r="B7" s="28"/>
      <c r="C7" s="28"/>
      <c r="D7" s="28"/>
      <c r="E7" s="331" t="s">
        <v>106</v>
      </c>
      <c r="F7" s="331"/>
      <c r="G7" s="331"/>
      <c r="H7" s="331"/>
      <c r="I7" s="331"/>
      <c r="J7" s="331"/>
      <c r="K7" s="331"/>
      <c r="L7" s="331"/>
      <c r="M7" s="331"/>
      <c r="N7" s="331"/>
      <c r="O7" s="331"/>
      <c r="P7" s="331"/>
      <c r="Q7" s="331"/>
      <c r="R7" s="331"/>
      <c r="S7" s="331"/>
      <c r="T7" s="331"/>
      <c r="U7" s="331"/>
      <c r="V7" s="331"/>
      <c r="W7" s="331"/>
      <c r="X7" s="331"/>
      <c r="Y7" s="331"/>
      <c r="Z7" s="331"/>
      <c r="AA7" s="331"/>
      <c r="AB7" s="331"/>
      <c r="AC7" s="331"/>
    </row>
    <row r="8" spans="1:29" ht="16.5" customHeight="1">
      <c r="A8" s="28"/>
      <c r="B8" s="28"/>
      <c r="C8" s="28"/>
      <c r="D8" s="28"/>
      <c r="E8" s="332" t="s">
        <v>149</v>
      </c>
      <c r="F8" s="332"/>
      <c r="G8" s="332"/>
      <c r="H8" s="332"/>
      <c r="I8" s="332"/>
      <c r="J8" s="332"/>
      <c r="K8" s="332"/>
      <c r="L8" s="332"/>
      <c r="M8" s="332"/>
      <c r="N8" s="332"/>
      <c r="O8" s="332"/>
      <c r="P8" s="332"/>
      <c r="Q8" s="332"/>
      <c r="R8" s="332"/>
      <c r="S8" s="332"/>
      <c r="T8" s="332"/>
      <c r="U8" s="332"/>
      <c r="V8" s="332"/>
      <c r="W8" s="332"/>
      <c r="X8" s="332"/>
      <c r="Y8" s="332"/>
      <c r="Z8" s="125"/>
      <c r="AA8" s="125"/>
      <c r="AB8" s="125"/>
      <c r="AC8" s="125"/>
    </row>
    <row r="9" spans="1:29" ht="16.5" customHeight="1">
      <c r="A9" s="28"/>
      <c r="B9" s="28"/>
      <c r="C9" s="28"/>
      <c r="D9" s="28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331" t="s">
        <v>76</v>
      </c>
      <c r="R9" s="331"/>
      <c r="S9" s="331"/>
      <c r="T9" s="331"/>
      <c r="U9" s="331"/>
      <c r="V9" s="331"/>
      <c r="W9" s="331"/>
      <c r="X9" s="126"/>
      <c r="Y9" s="126"/>
      <c r="Z9" s="125"/>
      <c r="AA9" s="125"/>
      <c r="AB9" s="125"/>
      <c r="AC9" s="125"/>
    </row>
    <row r="10" spans="1:29" ht="16.5" customHeight="1">
      <c r="A10" s="28"/>
      <c r="B10" s="28"/>
      <c r="C10" s="28"/>
      <c r="D10" s="28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7" t="s">
        <v>129</v>
      </c>
      <c r="T10" s="126"/>
      <c r="U10" s="120" t="s">
        <v>131</v>
      </c>
      <c r="V10" s="126"/>
      <c r="W10" s="126"/>
      <c r="X10" s="126"/>
      <c r="Y10" s="126"/>
      <c r="Z10" s="125"/>
      <c r="AA10" s="125"/>
      <c r="AB10" s="125"/>
      <c r="AC10" s="125"/>
    </row>
    <row r="11" spans="1:29" ht="16.5" customHeight="1">
      <c r="A11" s="28"/>
      <c r="B11" s="28"/>
      <c r="C11" s="28"/>
      <c r="D11" s="28"/>
      <c r="E11" s="126"/>
      <c r="F11" s="126"/>
      <c r="G11" s="126"/>
      <c r="H11" s="126"/>
      <c r="I11" s="128" t="s">
        <v>83</v>
      </c>
      <c r="J11" s="126"/>
      <c r="K11" s="126"/>
      <c r="L11" s="126"/>
      <c r="M11" s="126"/>
      <c r="N11" s="126"/>
      <c r="O11" s="126"/>
      <c r="P11" s="126"/>
      <c r="Q11" s="126"/>
      <c r="R11" s="126"/>
      <c r="S11" s="127" t="s">
        <v>130</v>
      </c>
      <c r="T11" s="126"/>
      <c r="U11" s="127" t="s">
        <v>132</v>
      </c>
      <c r="V11" s="126"/>
      <c r="W11" s="127" t="s">
        <v>8</v>
      </c>
      <c r="X11" s="126"/>
      <c r="Y11" s="126"/>
      <c r="Z11" s="125"/>
      <c r="AA11" s="125"/>
      <c r="AB11" s="125"/>
      <c r="AC11" s="125"/>
    </row>
    <row r="12" spans="1:29" s="129" customFormat="1" ht="16.5" customHeight="1">
      <c r="E12" s="119" t="s">
        <v>6</v>
      </c>
      <c r="F12" s="130"/>
      <c r="G12" s="128"/>
      <c r="H12" s="128"/>
      <c r="I12" s="128" t="s">
        <v>137</v>
      </c>
      <c r="J12" s="128"/>
      <c r="K12" s="128"/>
      <c r="L12" s="128"/>
      <c r="M12" s="128"/>
      <c r="N12" s="128"/>
      <c r="O12" s="131"/>
      <c r="P12" s="119"/>
      <c r="Q12" s="128"/>
      <c r="R12" s="119"/>
      <c r="S12" s="128" t="s">
        <v>150</v>
      </c>
      <c r="T12" s="119"/>
      <c r="U12" s="127" t="s">
        <v>151</v>
      </c>
      <c r="V12" s="119"/>
      <c r="W12" s="128" t="s">
        <v>135</v>
      </c>
      <c r="X12" s="119"/>
      <c r="Y12" s="132" t="s">
        <v>152</v>
      </c>
      <c r="Z12" s="128"/>
      <c r="AA12" s="128" t="s">
        <v>62</v>
      </c>
      <c r="AB12" s="128"/>
      <c r="AC12" s="128"/>
    </row>
    <row r="13" spans="1:29" s="129" customFormat="1" ht="21" customHeight="1">
      <c r="E13" s="119" t="s">
        <v>68</v>
      </c>
      <c r="F13" s="130"/>
      <c r="G13" s="128" t="s">
        <v>83</v>
      </c>
      <c r="H13" s="128"/>
      <c r="I13" s="128" t="s">
        <v>153</v>
      </c>
      <c r="J13" s="128"/>
      <c r="K13" s="128" t="s">
        <v>85</v>
      </c>
      <c r="L13" s="128"/>
      <c r="M13" s="128" t="s">
        <v>90</v>
      </c>
      <c r="N13" s="128"/>
      <c r="O13" s="128" t="s">
        <v>86</v>
      </c>
      <c r="P13" s="119"/>
      <c r="Q13" s="133"/>
      <c r="R13" s="119"/>
      <c r="S13" s="133" t="s">
        <v>154</v>
      </c>
      <c r="T13" s="119"/>
      <c r="U13" s="128" t="s">
        <v>133</v>
      </c>
      <c r="V13" s="119"/>
      <c r="W13" s="132" t="s">
        <v>155</v>
      </c>
      <c r="X13" s="119"/>
      <c r="Y13" s="128" t="s">
        <v>136</v>
      </c>
      <c r="Z13" s="128"/>
      <c r="AA13" s="128" t="s">
        <v>63</v>
      </c>
      <c r="AB13" s="128"/>
      <c r="AC13" s="134"/>
    </row>
    <row r="14" spans="1:29" s="129" customFormat="1" ht="16.5" customHeight="1">
      <c r="C14" s="310" t="s">
        <v>243</v>
      </c>
      <c r="E14" s="122" t="s">
        <v>7</v>
      </c>
      <c r="F14" s="130"/>
      <c r="G14" s="135" t="s">
        <v>84</v>
      </c>
      <c r="H14" s="128"/>
      <c r="I14" s="135" t="s">
        <v>138</v>
      </c>
      <c r="J14" s="128"/>
      <c r="K14" s="135" t="s">
        <v>119</v>
      </c>
      <c r="L14" s="128"/>
      <c r="M14" s="135" t="s">
        <v>156</v>
      </c>
      <c r="N14" s="128"/>
      <c r="O14" s="135" t="s">
        <v>87</v>
      </c>
      <c r="P14" s="119"/>
      <c r="Q14" s="135" t="s">
        <v>128</v>
      </c>
      <c r="R14" s="119"/>
      <c r="S14" s="135" t="s">
        <v>157</v>
      </c>
      <c r="T14" s="119"/>
      <c r="U14" s="136" t="s">
        <v>134</v>
      </c>
      <c r="V14" s="119"/>
      <c r="W14" s="135" t="s">
        <v>89</v>
      </c>
      <c r="X14" s="119"/>
      <c r="Y14" s="135" t="s">
        <v>67</v>
      </c>
      <c r="Z14" s="128"/>
      <c r="AA14" s="135" t="s">
        <v>10</v>
      </c>
      <c r="AB14" s="128"/>
      <c r="AC14" s="135" t="s">
        <v>99</v>
      </c>
    </row>
    <row r="15" spans="1:29" ht="16.5" customHeight="1">
      <c r="A15" s="48"/>
      <c r="B15" s="48"/>
      <c r="C15" s="48"/>
      <c r="D15" s="4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s="129" customFormat="1" ht="16.5" customHeight="1">
      <c r="A16" s="48" t="s">
        <v>127</v>
      </c>
      <c r="E16" s="1">
        <v>650060</v>
      </c>
      <c r="F16" s="1"/>
      <c r="G16" s="1">
        <v>132612</v>
      </c>
      <c r="H16" s="1"/>
      <c r="I16" s="1">
        <v>-20106</v>
      </c>
      <c r="J16" s="1"/>
      <c r="K16" s="1">
        <v>387835</v>
      </c>
      <c r="L16" s="1"/>
      <c r="M16" s="1">
        <v>0</v>
      </c>
      <c r="N16" s="1"/>
      <c r="O16" s="1">
        <v>-609205</v>
      </c>
      <c r="P16" s="1"/>
      <c r="Q16" s="1">
        <v>4538</v>
      </c>
      <c r="R16" s="1"/>
      <c r="S16" s="1">
        <v>-27341</v>
      </c>
      <c r="T16" s="1"/>
      <c r="U16" s="1">
        <v>-471</v>
      </c>
      <c r="V16" s="1">
        <v>0</v>
      </c>
      <c r="W16" s="1">
        <f>SUM(Q16:U16)</f>
        <v>-23274</v>
      </c>
      <c r="X16" s="1"/>
      <c r="Y16" s="1">
        <f>SUM(W16,E16:O16)</f>
        <v>517922</v>
      </c>
      <c r="Z16" s="1"/>
      <c r="AA16" s="1">
        <v>0</v>
      </c>
      <c r="AB16" s="1"/>
      <c r="AC16" s="1">
        <f>SUM(Y16:AA16)</f>
        <v>517922</v>
      </c>
    </row>
    <row r="17" spans="1:29" s="129" customFormat="1" ht="8.25" customHeight="1">
      <c r="A17" s="4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s="129" customFormat="1" ht="16.5" customHeight="1">
      <c r="A18" s="48" t="s">
        <v>113</v>
      </c>
      <c r="B18" s="137"/>
      <c r="C18" s="137"/>
      <c r="D18" s="137"/>
    </row>
    <row r="19" spans="1:29" s="129" customFormat="1" ht="16.5" customHeight="1">
      <c r="A19" s="137" t="s">
        <v>212</v>
      </c>
      <c r="B19" s="137"/>
      <c r="C19" s="137"/>
      <c r="D19" s="137"/>
      <c r="E19" s="1">
        <v>0</v>
      </c>
      <c r="F19" s="1"/>
      <c r="G19" s="1">
        <v>0</v>
      </c>
      <c r="H19" s="1"/>
      <c r="I19" s="1">
        <v>0</v>
      </c>
      <c r="J19" s="1"/>
      <c r="K19" s="1">
        <v>0</v>
      </c>
      <c r="L19" s="1"/>
      <c r="M19" s="1">
        <v>0</v>
      </c>
      <c r="N19" s="1"/>
      <c r="O19" s="1">
        <v>4538</v>
      </c>
      <c r="P19" s="1"/>
      <c r="Q19" s="1">
        <v>-4538</v>
      </c>
      <c r="R19" s="1"/>
      <c r="S19" s="1">
        <v>0</v>
      </c>
      <c r="T19" s="1"/>
      <c r="U19" s="1">
        <v>0</v>
      </c>
      <c r="W19" s="1">
        <f t="shared" ref="W19:W20" si="0">SUM(Q19:U19)</f>
        <v>-4538</v>
      </c>
      <c r="X19" s="1"/>
      <c r="Y19" s="1">
        <f t="shared" ref="Y19:Y20" si="1">SUM(W19,E19:O19)</f>
        <v>0</v>
      </c>
      <c r="Z19" s="1"/>
      <c r="AA19" s="1">
        <v>0</v>
      </c>
      <c r="AB19" s="1"/>
      <c r="AC19" s="1">
        <f t="shared" ref="AC19:AC20" si="2">SUM(Y19:AA19)</f>
        <v>0</v>
      </c>
    </row>
    <row r="20" spans="1:29" s="129" customFormat="1" ht="16.5" customHeight="1">
      <c r="A20" s="137" t="s">
        <v>197</v>
      </c>
      <c r="B20" s="137"/>
      <c r="C20" s="137"/>
      <c r="D20" s="137"/>
      <c r="E20" s="2">
        <v>0</v>
      </c>
      <c r="F20" s="138"/>
      <c r="G20" s="2">
        <v>0</v>
      </c>
      <c r="H20" s="118"/>
      <c r="I20" s="2">
        <v>0</v>
      </c>
      <c r="J20" s="118"/>
      <c r="K20" s="2">
        <v>0</v>
      </c>
      <c r="L20" s="118"/>
      <c r="M20" s="2">
        <v>0</v>
      </c>
      <c r="N20" s="118"/>
      <c r="O20" s="2">
        <v>-101193</v>
      </c>
      <c r="P20" s="138"/>
      <c r="Q20" s="2">
        <v>0</v>
      </c>
      <c r="R20" s="138"/>
      <c r="S20" s="2">
        <v>0</v>
      </c>
      <c r="T20" s="138"/>
      <c r="U20" s="2">
        <v>258</v>
      </c>
      <c r="V20" s="138"/>
      <c r="W20" s="139">
        <f t="shared" si="0"/>
        <v>258</v>
      </c>
      <c r="X20" s="1"/>
      <c r="Y20" s="139">
        <f t="shared" si="1"/>
        <v>-100935</v>
      </c>
      <c r="Z20" s="1"/>
      <c r="AA20" s="139">
        <v>0</v>
      </c>
      <c r="AB20" s="1"/>
      <c r="AC20" s="139">
        <f t="shared" si="2"/>
        <v>-100935</v>
      </c>
    </row>
    <row r="21" spans="1:29" ht="16.5" customHeight="1">
      <c r="A21" s="48"/>
      <c r="B21" s="48"/>
      <c r="C21" s="48"/>
      <c r="D21" s="48"/>
      <c r="E21" s="138"/>
      <c r="F21" s="138"/>
      <c r="G21" s="138"/>
      <c r="H21" s="141"/>
      <c r="J21" s="141"/>
      <c r="L21" s="141"/>
      <c r="N21" s="141"/>
      <c r="P21" s="138"/>
      <c r="R21" s="138"/>
      <c r="S21" s="138"/>
      <c r="T21" s="138"/>
      <c r="U21" s="138"/>
      <c r="V21" s="138"/>
      <c r="W21" s="138"/>
      <c r="X21" s="138"/>
      <c r="Y21" s="138"/>
      <c r="Z21" s="138"/>
      <c r="AB21" s="138"/>
    </row>
    <row r="22" spans="1:29" ht="16.5" customHeight="1" thickBot="1">
      <c r="A22" s="48" t="s">
        <v>206</v>
      </c>
      <c r="B22" s="48"/>
      <c r="C22" s="48"/>
      <c r="D22" s="48"/>
      <c r="E22" s="3">
        <f>SUM(E16:E20)</f>
        <v>650060</v>
      </c>
      <c r="F22" s="1"/>
      <c r="G22" s="3">
        <f>SUM(G16:G20)</f>
        <v>132612</v>
      </c>
      <c r="H22" s="1"/>
      <c r="I22" s="3">
        <f>SUM(I16:I20)</f>
        <v>-20106</v>
      </c>
      <c r="J22" s="1"/>
      <c r="K22" s="3">
        <f>SUM(K16:K20)</f>
        <v>387835</v>
      </c>
      <c r="L22" s="1"/>
      <c r="M22" s="3">
        <f>SUM(M16:M20)</f>
        <v>0</v>
      </c>
      <c r="N22" s="1"/>
      <c r="O22" s="3">
        <f>SUM(O16:O20)</f>
        <v>-705860</v>
      </c>
      <c r="P22" s="1"/>
      <c r="Q22" s="3">
        <f>SUM(Q16:Q20)</f>
        <v>0</v>
      </c>
      <c r="R22" s="1"/>
      <c r="S22" s="3">
        <f>SUM(S16:S20)</f>
        <v>-27341</v>
      </c>
      <c r="T22" s="1"/>
      <c r="U22" s="3">
        <f>SUM(U16:U20)</f>
        <v>-213</v>
      </c>
      <c r="V22" s="1"/>
      <c r="W22" s="3">
        <f>SUM(W16:W20)</f>
        <v>-27554</v>
      </c>
      <c r="X22" s="1"/>
      <c r="Y22" s="3">
        <f>SUM(Y16:Y20)</f>
        <v>416987</v>
      </c>
      <c r="Z22" s="1"/>
      <c r="AA22" s="3">
        <f>SUM(AA16:AA20)</f>
        <v>0</v>
      </c>
      <c r="AB22" s="1"/>
      <c r="AC22" s="3">
        <f>SUM(AC16:AC20)</f>
        <v>416987</v>
      </c>
    </row>
    <row r="23" spans="1:29" s="144" customFormat="1" ht="16.5" customHeight="1" thickTop="1">
      <c r="A23" s="142"/>
      <c r="B23" s="142"/>
      <c r="C23" s="142"/>
      <c r="D23" s="142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  <c r="X23" s="143"/>
      <c r="Y23" s="143"/>
      <c r="Z23" s="143"/>
      <c r="AA23" s="143"/>
      <c r="AB23" s="143"/>
      <c r="AC23" s="143"/>
    </row>
    <row r="24" spans="1:29" ht="16.5" customHeight="1">
      <c r="A24" s="48"/>
      <c r="B24" s="48"/>
      <c r="C24" s="48"/>
      <c r="D24" s="48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s="129" customFormat="1" ht="16.5" customHeight="1">
      <c r="A25" s="48" t="s">
        <v>176</v>
      </c>
      <c r="E25" s="265">
        <v>650060</v>
      </c>
      <c r="F25" s="1"/>
      <c r="G25" s="265">
        <v>132612</v>
      </c>
      <c r="H25" s="1"/>
      <c r="I25" s="265">
        <v>-20106</v>
      </c>
      <c r="J25" s="1"/>
      <c r="K25" s="265">
        <v>387835</v>
      </c>
      <c r="L25" s="1"/>
      <c r="M25" s="265">
        <v>0</v>
      </c>
      <c r="N25" s="1"/>
      <c r="O25" s="265">
        <v>-669048</v>
      </c>
      <c r="P25" s="1"/>
      <c r="Q25" s="265">
        <v>0</v>
      </c>
      <c r="R25" s="1"/>
      <c r="S25" s="265">
        <v>-27341</v>
      </c>
      <c r="T25" s="1"/>
      <c r="U25" s="265">
        <v>-422</v>
      </c>
      <c r="V25" s="1"/>
      <c r="W25" s="265">
        <f>SUM(Q25:V25)</f>
        <v>-27763</v>
      </c>
      <c r="X25" s="1"/>
      <c r="Y25" s="265">
        <f>SUM(W25,E25:O25)</f>
        <v>453590</v>
      </c>
      <c r="Z25" s="1"/>
      <c r="AA25" s="265">
        <v>0</v>
      </c>
      <c r="AB25" s="1"/>
      <c r="AC25" s="265">
        <f>SUM(Y25:AA25)</f>
        <v>453590</v>
      </c>
    </row>
    <row r="26" spans="1:29" s="129" customFormat="1" ht="8.25" customHeight="1">
      <c r="A26" s="48"/>
      <c r="E26" s="265"/>
      <c r="F26" s="1"/>
      <c r="G26" s="265"/>
      <c r="H26" s="1"/>
      <c r="I26" s="265"/>
      <c r="J26" s="1"/>
      <c r="K26" s="265"/>
      <c r="L26" s="1"/>
      <c r="M26" s="265"/>
      <c r="N26" s="1"/>
      <c r="O26" s="265"/>
      <c r="P26" s="1"/>
      <c r="Q26" s="265"/>
      <c r="R26" s="1"/>
      <c r="S26" s="265"/>
      <c r="T26" s="1"/>
      <c r="U26" s="265"/>
      <c r="V26" s="1"/>
      <c r="W26" s="265"/>
      <c r="X26" s="1"/>
      <c r="Y26" s="265"/>
      <c r="Z26" s="1"/>
      <c r="AA26" s="265"/>
      <c r="AB26" s="1"/>
      <c r="AC26" s="265"/>
    </row>
    <row r="27" spans="1:29" s="129" customFormat="1" ht="16.5" customHeight="1">
      <c r="A27" s="48" t="s">
        <v>113</v>
      </c>
      <c r="B27" s="137"/>
      <c r="C27" s="137"/>
      <c r="D27" s="137"/>
      <c r="E27" s="266"/>
      <c r="G27" s="266"/>
      <c r="I27" s="266"/>
      <c r="K27" s="266"/>
      <c r="M27" s="266"/>
      <c r="O27" s="266"/>
      <c r="Q27" s="266"/>
      <c r="S27" s="266"/>
      <c r="U27" s="266"/>
      <c r="W27" s="266"/>
      <c r="Y27" s="266"/>
      <c r="AA27" s="266"/>
      <c r="AC27" s="266"/>
    </row>
    <row r="28" spans="1:29" s="129" customFormat="1" ht="16.5" customHeight="1">
      <c r="A28" s="137" t="s">
        <v>240</v>
      </c>
      <c r="B28" s="307"/>
      <c r="C28" s="311" t="s">
        <v>242</v>
      </c>
      <c r="D28" s="307"/>
      <c r="E28" s="265">
        <v>0</v>
      </c>
      <c r="F28" s="1"/>
      <c r="G28" s="265">
        <v>0</v>
      </c>
      <c r="H28" s="1"/>
      <c r="I28" s="265">
        <v>0</v>
      </c>
      <c r="J28" s="1"/>
      <c r="K28" s="265">
        <v>-387835</v>
      </c>
      <c r="L28" s="1"/>
      <c r="M28" s="265">
        <v>0</v>
      </c>
      <c r="N28" s="1"/>
      <c r="O28" s="265">
        <v>387835</v>
      </c>
      <c r="P28" s="1"/>
      <c r="Q28" s="265">
        <v>0</v>
      </c>
      <c r="R28" s="1"/>
      <c r="S28" s="265">
        <v>0</v>
      </c>
      <c r="T28" s="1"/>
      <c r="U28" s="265">
        <v>0</v>
      </c>
      <c r="W28" s="265">
        <v>0</v>
      </c>
      <c r="X28" s="1"/>
      <c r="Y28" s="265">
        <v>0</v>
      </c>
      <c r="Z28" s="1"/>
      <c r="AA28" s="265">
        <v>0</v>
      </c>
      <c r="AB28" s="1"/>
      <c r="AC28" s="265">
        <v>0</v>
      </c>
    </row>
    <row r="29" spans="1:29" s="129" customFormat="1" ht="16.5" customHeight="1">
      <c r="A29" s="137" t="s">
        <v>197</v>
      </c>
      <c r="B29" s="307"/>
      <c r="C29" s="307"/>
      <c r="D29" s="307"/>
      <c r="E29" s="308">
        <v>0</v>
      </c>
      <c r="F29" s="138"/>
      <c r="G29" s="308">
        <v>0</v>
      </c>
      <c r="H29" s="118"/>
      <c r="I29" s="308">
        <v>0</v>
      </c>
      <c r="J29" s="118"/>
      <c r="K29" s="308">
        <v>0</v>
      </c>
      <c r="L29" s="118"/>
      <c r="M29" s="308">
        <v>0</v>
      </c>
      <c r="N29" s="118"/>
      <c r="O29" s="308">
        <v>-20017</v>
      </c>
      <c r="P29" s="138"/>
      <c r="Q29" s="308">
        <v>0</v>
      </c>
      <c r="R29" s="138"/>
      <c r="S29" s="308">
        <v>0</v>
      </c>
      <c r="T29" s="138"/>
      <c r="U29" s="308">
        <v>563</v>
      </c>
      <c r="V29" s="138"/>
      <c r="W29" s="309">
        <v>563</v>
      </c>
      <c r="X29" s="1"/>
      <c r="Y29" s="309">
        <v>-19454</v>
      </c>
      <c r="Z29" s="1">
        <v>0</v>
      </c>
      <c r="AA29" s="309">
        <v>0</v>
      </c>
      <c r="AB29" s="1"/>
      <c r="AC29" s="309">
        <v>-19454</v>
      </c>
    </row>
    <row r="30" spans="1:29" ht="16.5" customHeight="1">
      <c r="A30" s="48"/>
      <c r="B30" s="48"/>
      <c r="C30" s="48"/>
      <c r="D30" s="48"/>
      <c r="E30" s="267"/>
      <c r="F30" s="138"/>
      <c r="G30" s="267"/>
      <c r="H30" s="141"/>
      <c r="I30" s="267"/>
      <c r="J30" s="141"/>
      <c r="K30" s="267"/>
      <c r="L30" s="141"/>
      <c r="M30" s="267"/>
      <c r="N30" s="141"/>
      <c r="O30" s="267"/>
      <c r="P30" s="138"/>
      <c r="Q30" s="267"/>
      <c r="R30" s="138"/>
      <c r="S30" s="267"/>
      <c r="T30" s="138"/>
      <c r="U30" s="267"/>
      <c r="V30" s="138"/>
      <c r="W30" s="267"/>
      <c r="X30" s="138"/>
      <c r="Y30" s="267"/>
      <c r="Z30" s="138"/>
      <c r="AA30" s="269"/>
      <c r="AB30" s="138"/>
      <c r="AC30" s="269"/>
    </row>
    <row r="31" spans="1:29" ht="16.5" customHeight="1" thickBot="1">
      <c r="A31" s="48" t="s">
        <v>207</v>
      </c>
      <c r="B31" s="48"/>
      <c r="C31" s="48"/>
      <c r="D31" s="48"/>
      <c r="E31" s="268">
        <f>SUM(E25:E29)</f>
        <v>650060</v>
      </c>
      <c r="F31" s="1"/>
      <c r="G31" s="268">
        <f>SUM(G25:G29)</f>
        <v>132612</v>
      </c>
      <c r="H31" s="1"/>
      <c r="I31" s="268">
        <f>SUM(I25:I29)</f>
        <v>-20106</v>
      </c>
      <c r="J31" s="1"/>
      <c r="K31" s="268">
        <f>SUM(K25:K29)</f>
        <v>0</v>
      </c>
      <c r="L31" s="1"/>
      <c r="M31" s="268">
        <f>SUM(M25:M29)</f>
        <v>0</v>
      </c>
      <c r="N31" s="1"/>
      <c r="O31" s="268">
        <f>SUM(O25:O29)</f>
        <v>-301230</v>
      </c>
      <c r="P31" s="1"/>
      <c r="Q31" s="268">
        <f>SUM(Q25:Q29)</f>
        <v>0</v>
      </c>
      <c r="R31" s="1"/>
      <c r="S31" s="268">
        <f>SUM(S25:S29)</f>
        <v>-27341</v>
      </c>
      <c r="T31" s="1"/>
      <c r="U31" s="268">
        <f>SUM(U25:U29)</f>
        <v>141</v>
      </c>
      <c r="V31" s="1"/>
      <c r="W31" s="268">
        <f>SUM(W25:W29)</f>
        <v>-27200</v>
      </c>
      <c r="X31" s="1"/>
      <c r="Y31" s="268">
        <f>SUM(Y25:Y29)</f>
        <v>434136</v>
      </c>
      <c r="Z31" s="1"/>
      <c r="AA31" s="268">
        <f>SUM(AA25:AA29)</f>
        <v>0</v>
      </c>
      <c r="AB31" s="1"/>
      <c r="AC31" s="268">
        <f>SUM(AC25:AC29)</f>
        <v>434136</v>
      </c>
    </row>
    <row r="32" spans="1:29" ht="16.5" customHeight="1" thickTop="1">
      <c r="A32" s="48"/>
      <c r="B32" s="48"/>
      <c r="C32" s="48"/>
      <c r="D32" s="48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ht="16.5" customHeight="1">
      <c r="A33" s="48"/>
      <c r="B33" s="48"/>
      <c r="C33" s="48"/>
      <c r="D33" s="48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ht="16.5" customHeight="1">
      <c r="A34" s="48"/>
      <c r="B34" s="48"/>
      <c r="C34" s="48"/>
      <c r="D34" s="48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ht="16.5" customHeight="1">
      <c r="A35" s="48"/>
      <c r="B35" s="48"/>
      <c r="C35" s="48"/>
      <c r="D35" s="48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16.5" customHeight="1">
      <c r="A36" s="48"/>
      <c r="B36" s="48"/>
      <c r="C36" s="48"/>
      <c r="D36" s="48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ht="16.5" customHeight="1">
      <c r="A37" s="48"/>
      <c r="B37" s="48"/>
      <c r="C37" s="48"/>
      <c r="D37" s="48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ht="16.5" customHeight="1">
      <c r="A38" s="48"/>
      <c r="B38" s="48"/>
      <c r="C38" s="48"/>
      <c r="D38" s="48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ht="16.5" customHeight="1">
      <c r="A39" s="48"/>
      <c r="B39" s="48"/>
      <c r="C39" s="48"/>
      <c r="D39" s="48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16.5" customHeight="1">
      <c r="A40" s="48"/>
      <c r="B40" s="48"/>
      <c r="C40" s="48"/>
      <c r="D40" s="48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ht="16.5" customHeight="1">
      <c r="A41" s="48"/>
      <c r="B41" s="48"/>
      <c r="C41" s="48"/>
      <c r="D41" s="48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ht="11.4"/>
    <row r="43" spans="1:29" ht="16.5" customHeight="1"/>
    <row r="44" spans="1:29" ht="16.5" customHeight="1"/>
    <row r="45" spans="1:29" ht="17.25" customHeight="1"/>
    <row r="46" spans="1:29" ht="21.9" customHeight="1">
      <c r="A46" s="147" t="s">
        <v>123</v>
      </c>
      <c r="B46" s="121"/>
      <c r="C46" s="121"/>
      <c r="D46" s="121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  <c r="U46" s="140"/>
      <c r="V46" s="140"/>
      <c r="W46" s="140"/>
      <c r="X46" s="140"/>
      <c r="Y46" s="140"/>
      <c r="Z46" s="140"/>
      <c r="AA46" s="140"/>
      <c r="AB46" s="140"/>
      <c r="AC46" s="140"/>
    </row>
  </sheetData>
  <mergeCells count="3">
    <mergeCell ref="E7:AC7"/>
    <mergeCell ref="E8:Y8"/>
    <mergeCell ref="Q9:W9"/>
  </mergeCells>
  <pageMargins left="0.4" right="0.4" top="0.5" bottom="0.6" header="0.49" footer="0.4"/>
  <pageSetup paperSize="9" scale="71" firstPageNumber="9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-0.499984740745262"/>
  </sheetPr>
  <dimension ref="A1:HB34"/>
  <sheetViews>
    <sheetView topLeftCell="A7" zoomScale="84" zoomScaleNormal="84" zoomScaleSheetLayoutView="90" workbookViewId="0">
      <selection activeCell="D11" sqref="D11"/>
    </sheetView>
  </sheetViews>
  <sheetFormatPr defaultColWidth="18.625" defaultRowHeight="16.5" customHeight="1"/>
  <cols>
    <col min="1" max="1" width="40.25" style="148" customWidth="1"/>
    <col min="2" max="2" width="1.875" style="148" customWidth="1"/>
    <col min="3" max="3" width="1.625" style="148" customWidth="1"/>
    <col min="4" max="4" width="6.25" style="149" bestFit="1" customWidth="1"/>
    <col min="5" max="5" width="0.75" style="149" customWidth="1"/>
    <col min="6" max="6" width="13.25" style="149" customWidth="1"/>
    <col min="7" max="7" width="0.75" style="149" customWidth="1"/>
    <col min="8" max="8" width="11.875" style="149" customWidth="1"/>
    <col min="9" max="9" width="0.75" style="149" customWidth="1"/>
    <col min="10" max="10" width="15.625" style="117" customWidth="1"/>
    <col min="11" max="11" width="0.75" style="149" customWidth="1"/>
    <col min="12" max="12" width="10.875" style="149" customWidth="1"/>
    <col min="13" max="13" width="0.75" style="149" customWidth="1"/>
    <col min="14" max="14" width="16.125" style="149" customWidth="1"/>
    <col min="15" max="15" width="0.875" style="149" customWidth="1"/>
    <col min="16" max="16" width="13.75" style="149" customWidth="1"/>
    <col min="17" max="17" width="0.875" style="149" customWidth="1"/>
    <col min="18" max="18" width="13.25" style="149" customWidth="1"/>
    <col min="19" max="16384" width="18.625" style="148"/>
  </cols>
  <sheetData>
    <row r="1" spans="1:210" s="150" customFormat="1" ht="16.5" customHeight="1">
      <c r="A1" s="29" t="s">
        <v>32</v>
      </c>
      <c r="B1" s="148"/>
      <c r="C1" s="148"/>
      <c r="D1" s="149"/>
      <c r="E1" s="149"/>
      <c r="F1" s="149"/>
      <c r="G1" s="149"/>
      <c r="H1" s="149"/>
      <c r="I1" s="149"/>
      <c r="J1" s="117"/>
      <c r="K1" s="149"/>
      <c r="L1" s="149"/>
      <c r="M1" s="149"/>
      <c r="N1" s="149"/>
      <c r="O1" s="149"/>
      <c r="P1" s="149"/>
      <c r="Q1" s="149"/>
      <c r="R1" s="149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/>
      <c r="BA1" s="148"/>
      <c r="BB1" s="148"/>
      <c r="BC1" s="148"/>
      <c r="BD1" s="148"/>
      <c r="BE1" s="148"/>
      <c r="BF1" s="148"/>
      <c r="BG1" s="148"/>
      <c r="BH1" s="148"/>
      <c r="BI1" s="148"/>
      <c r="BJ1" s="148"/>
      <c r="BK1" s="148"/>
      <c r="BL1" s="148"/>
      <c r="BM1" s="148"/>
      <c r="BN1" s="148"/>
      <c r="BO1" s="148"/>
      <c r="BP1" s="148"/>
      <c r="BQ1" s="148"/>
      <c r="BR1" s="148"/>
      <c r="BS1" s="148"/>
      <c r="BT1" s="148"/>
      <c r="BU1" s="148"/>
      <c r="BV1" s="148"/>
      <c r="BW1" s="148"/>
      <c r="BX1" s="148"/>
      <c r="BY1" s="148"/>
      <c r="BZ1" s="148"/>
      <c r="CA1" s="148"/>
      <c r="CB1" s="148"/>
      <c r="CC1" s="148"/>
      <c r="CD1" s="148"/>
      <c r="CE1" s="148"/>
      <c r="CF1" s="148"/>
      <c r="CG1" s="148"/>
      <c r="CH1" s="148"/>
      <c r="CI1" s="148"/>
      <c r="CJ1" s="148"/>
      <c r="CK1" s="148"/>
      <c r="CL1" s="148"/>
      <c r="CM1" s="148"/>
      <c r="CN1" s="148"/>
      <c r="CO1" s="148"/>
      <c r="CP1" s="148"/>
      <c r="CQ1" s="148"/>
      <c r="CR1" s="148"/>
      <c r="CS1" s="148"/>
      <c r="CT1" s="148"/>
      <c r="CU1" s="148"/>
      <c r="CV1" s="148"/>
      <c r="CW1" s="148"/>
      <c r="CX1" s="148"/>
      <c r="CY1" s="148"/>
      <c r="CZ1" s="148"/>
      <c r="DA1" s="148"/>
      <c r="DB1" s="148"/>
      <c r="DC1" s="148"/>
      <c r="DD1" s="148"/>
      <c r="DE1" s="148"/>
      <c r="DF1" s="148"/>
      <c r="DG1" s="148"/>
      <c r="DH1" s="148"/>
      <c r="DI1" s="148"/>
      <c r="DJ1" s="148"/>
      <c r="DK1" s="148"/>
      <c r="DL1" s="148"/>
      <c r="DM1" s="148"/>
      <c r="DN1" s="148"/>
      <c r="DO1" s="148"/>
      <c r="DP1" s="148"/>
      <c r="DQ1" s="148"/>
      <c r="DR1" s="148"/>
      <c r="DS1" s="148"/>
      <c r="DT1" s="148"/>
      <c r="DU1" s="148"/>
      <c r="DV1" s="148"/>
      <c r="DW1" s="148"/>
      <c r="DX1" s="148"/>
      <c r="DY1" s="148"/>
      <c r="DZ1" s="148"/>
      <c r="EA1" s="148"/>
      <c r="EB1" s="148"/>
      <c r="EC1" s="148"/>
      <c r="ED1" s="148"/>
      <c r="EE1" s="148"/>
      <c r="EF1" s="148"/>
      <c r="EG1" s="148"/>
      <c r="EH1" s="148"/>
      <c r="EI1" s="148"/>
      <c r="EJ1" s="148"/>
      <c r="EK1" s="148"/>
      <c r="EL1" s="148"/>
      <c r="EM1" s="148"/>
      <c r="EN1" s="148"/>
      <c r="EO1" s="148"/>
      <c r="EP1" s="148"/>
      <c r="EQ1" s="148"/>
      <c r="ER1" s="148"/>
      <c r="ES1" s="148"/>
      <c r="ET1" s="148"/>
      <c r="EU1" s="148"/>
      <c r="EV1" s="148"/>
      <c r="EW1" s="148"/>
      <c r="EX1" s="148"/>
      <c r="EY1" s="148"/>
      <c r="EZ1" s="148"/>
      <c r="FA1" s="148"/>
      <c r="FB1" s="148"/>
      <c r="FC1" s="148"/>
      <c r="FD1" s="148"/>
      <c r="FE1" s="148"/>
      <c r="FF1" s="148"/>
      <c r="FG1" s="148"/>
      <c r="FH1" s="148"/>
      <c r="FI1" s="148"/>
      <c r="FJ1" s="148"/>
      <c r="FK1" s="148"/>
      <c r="FL1" s="148"/>
      <c r="FM1" s="148"/>
      <c r="FN1" s="148"/>
      <c r="FO1" s="148"/>
      <c r="FP1" s="148"/>
      <c r="FQ1" s="148"/>
      <c r="FR1" s="148"/>
      <c r="FS1" s="148"/>
      <c r="FT1" s="148"/>
      <c r="FU1" s="148"/>
      <c r="FV1" s="148"/>
      <c r="FW1" s="148"/>
      <c r="FX1" s="148"/>
      <c r="FY1" s="148"/>
      <c r="FZ1" s="148"/>
      <c r="GA1" s="148"/>
      <c r="GB1" s="148"/>
      <c r="GC1" s="148"/>
      <c r="GD1" s="148"/>
      <c r="GE1" s="148"/>
      <c r="GF1" s="148"/>
      <c r="GG1" s="148"/>
      <c r="GH1" s="148"/>
      <c r="GI1" s="148"/>
      <c r="GJ1" s="148"/>
      <c r="GK1" s="148"/>
      <c r="GL1" s="148"/>
      <c r="GM1" s="148"/>
      <c r="GN1" s="148"/>
      <c r="GO1" s="148"/>
      <c r="GP1" s="148"/>
      <c r="GQ1" s="148"/>
      <c r="GR1" s="148"/>
      <c r="GS1" s="148"/>
      <c r="GT1" s="148"/>
      <c r="GU1" s="148"/>
      <c r="GV1" s="148"/>
      <c r="GW1" s="148"/>
      <c r="GX1" s="148"/>
      <c r="GY1" s="148"/>
      <c r="GZ1" s="148"/>
      <c r="HA1" s="148"/>
      <c r="HB1" s="148"/>
    </row>
    <row r="2" spans="1:210" s="150" customFormat="1" ht="16.5" customHeight="1">
      <c r="A2" s="151" t="s">
        <v>158</v>
      </c>
      <c r="B2" s="152"/>
      <c r="C2" s="152"/>
      <c r="D2" s="153"/>
      <c r="E2" s="153"/>
      <c r="F2" s="153"/>
      <c r="G2" s="153"/>
      <c r="H2" s="153"/>
      <c r="I2" s="154"/>
      <c r="J2" s="120"/>
      <c r="K2" s="154"/>
      <c r="L2" s="154"/>
      <c r="M2" s="154"/>
      <c r="N2" s="154"/>
      <c r="O2" s="154"/>
      <c r="P2" s="154"/>
      <c r="Q2" s="154"/>
      <c r="R2" s="154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48"/>
      <c r="BM2" s="148"/>
      <c r="BN2" s="148"/>
      <c r="BO2" s="148"/>
      <c r="BP2" s="148"/>
      <c r="BQ2" s="148"/>
      <c r="BR2" s="148"/>
      <c r="BS2" s="148"/>
      <c r="BT2" s="148"/>
      <c r="BU2" s="148"/>
      <c r="BV2" s="148"/>
      <c r="BW2" s="148"/>
      <c r="BX2" s="148"/>
      <c r="BY2" s="148"/>
      <c r="BZ2" s="148"/>
      <c r="CA2" s="148"/>
      <c r="CB2" s="148"/>
      <c r="CC2" s="148"/>
      <c r="CD2" s="148"/>
      <c r="CE2" s="148"/>
      <c r="CF2" s="148"/>
      <c r="CG2" s="148"/>
      <c r="CH2" s="148"/>
      <c r="CI2" s="148"/>
      <c r="CJ2" s="148"/>
      <c r="CK2" s="148"/>
      <c r="CL2" s="148"/>
      <c r="CM2" s="148"/>
      <c r="CN2" s="148"/>
      <c r="CO2" s="148"/>
      <c r="CP2" s="148"/>
      <c r="CQ2" s="148"/>
      <c r="CR2" s="148"/>
      <c r="CS2" s="148"/>
      <c r="CT2" s="148"/>
      <c r="CU2" s="148"/>
      <c r="CV2" s="148"/>
      <c r="CW2" s="148"/>
      <c r="CX2" s="148"/>
      <c r="CY2" s="148"/>
      <c r="CZ2" s="148"/>
      <c r="DA2" s="148"/>
      <c r="DB2" s="148"/>
      <c r="DC2" s="148"/>
      <c r="DD2" s="148"/>
      <c r="DE2" s="148"/>
      <c r="DF2" s="148"/>
      <c r="DG2" s="148"/>
      <c r="DH2" s="148"/>
      <c r="DI2" s="148"/>
      <c r="DJ2" s="148"/>
      <c r="DK2" s="148"/>
      <c r="DL2" s="148"/>
      <c r="DM2" s="148"/>
      <c r="DN2" s="148"/>
      <c r="DO2" s="148"/>
      <c r="DP2" s="148"/>
      <c r="DQ2" s="148"/>
      <c r="DR2" s="148"/>
      <c r="DS2" s="148"/>
      <c r="DT2" s="148"/>
      <c r="DU2" s="148"/>
      <c r="DV2" s="148"/>
      <c r="DW2" s="148"/>
      <c r="DX2" s="148"/>
      <c r="DY2" s="148"/>
      <c r="DZ2" s="148"/>
      <c r="EA2" s="148"/>
      <c r="EB2" s="148"/>
      <c r="EC2" s="148"/>
      <c r="ED2" s="148"/>
      <c r="EE2" s="148"/>
      <c r="EF2" s="148"/>
      <c r="EG2" s="148"/>
      <c r="EH2" s="148"/>
      <c r="EI2" s="148"/>
      <c r="EJ2" s="148"/>
      <c r="EK2" s="148"/>
      <c r="EL2" s="148"/>
      <c r="EM2" s="148"/>
      <c r="EN2" s="148"/>
      <c r="EO2" s="148"/>
      <c r="EP2" s="148"/>
      <c r="EQ2" s="148"/>
      <c r="ER2" s="148"/>
      <c r="ES2" s="148"/>
      <c r="ET2" s="148"/>
      <c r="EU2" s="148"/>
      <c r="EV2" s="148"/>
      <c r="EW2" s="148"/>
      <c r="EX2" s="148"/>
      <c r="EY2" s="148"/>
      <c r="EZ2" s="148"/>
      <c r="FA2" s="148"/>
      <c r="FB2" s="148"/>
      <c r="FC2" s="148"/>
      <c r="FD2" s="148"/>
      <c r="FE2" s="148"/>
      <c r="FF2" s="148"/>
      <c r="FG2" s="148"/>
      <c r="FH2" s="148"/>
      <c r="FI2" s="148"/>
      <c r="FJ2" s="148"/>
      <c r="FK2" s="148"/>
      <c r="FL2" s="148"/>
      <c r="FM2" s="148"/>
      <c r="FN2" s="148"/>
      <c r="FO2" s="148"/>
      <c r="FP2" s="148"/>
      <c r="FQ2" s="148"/>
      <c r="FR2" s="148"/>
      <c r="FS2" s="148"/>
      <c r="FT2" s="148"/>
      <c r="FU2" s="148"/>
      <c r="FV2" s="148"/>
      <c r="FW2" s="148"/>
      <c r="FX2" s="148"/>
      <c r="FY2" s="148"/>
      <c r="FZ2" s="148"/>
      <c r="GA2" s="148"/>
      <c r="GB2" s="148"/>
      <c r="GC2" s="148"/>
      <c r="GD2" s="148"/>
      <c r="GE2" s="148"/>
      <c r="GF2" s="148"/>
      <c r="GG2" s="148"/>
      <c r="GH2" s="148"/>
      <c r="GI2" s="148"/>
      <c r="GJ2" s="148"/>
      <c r="GK2" s="148"/>
      <c r="GL2" s="148"/>
      <c r="GM2" s="148"/>
      <c r="GN2" s="148"/>
      <c r="GO2" s="148"/>
      <c r="GP2" s="148"/>
      <c r="GQ2" s="148"/>
      <c r="GR2" s="148"/>
      <c r="GS2" s="148"/>
      <c r="GT2" s="148"/>
      <c r="GU2" s="148"/>
      <c r="GV2" s="148"/>
      <c r="GW2" s="148"/>
      <c r="GX2" s="148"/>
      <c r="GY2" s="148"/>
      <c r="GZ2" s="148"/>
      <c r="HA2" s="148"/>
      <c r="HB2" s="148"/>
    </row>
    <row r="3" spans="1:210" s="150" customFormat="1" ht="16.5" customHeight="1">
      <c r="A3" s="155" t="s">
        <v>210</v>
      </c>
      <c r="B3" s="152"/>
      <c r="C3" s="152"/>
      <c r="D3" s="156"/>
      <c r="E3" s="156"/>
      <c r="F3" s="156"/>
      <c r="G3" s="156"/>
      <c r="H3" s="156"/>
      <c r="I3" s="156"/>
      <c r="J3" s="122"/>
      <c r="K3" s="156"/>
      <c r="L3" s="156"/>
      <c r="M3" s="156"/>
      <c r="N3" s="156"/>
      <c r="O3" s="156"/>
      <c r="P3" s="156"/>
      <c r="Q3" s="156"/>
      <c r="R3" s="156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/>
      <c r="BA3" s="148"/>
      <c r="BB3" s="148"/>
      <c r="BC3" s="148"/>
      <c r="BD3" s="148"/>
      <c r="BE3" s="148"/>
      <c r="BF3" s="148"/>
      <c r="BG3" s="148"/>
      <c r="BH3" s="148"/>
      <c r="BI3" s="148"/>
      <c r="BJ3" s="148"/>
      <c r="BK3" s="148"/>
      <c r="BL3" s="148"/>
      <c r="BM3" s="148"/>
      <c r="BN3" s="148"/>
      <c r="BO3" s="148"/>
      <c r="BP3" s="148"/>
      <c r="BQ3" s="148"/>
      <c r="BR3" s="148"/>
      <c r="BS3" s="148"/>
      <c r="BT3" s="148"/>
      <c r="BU3" s="148"/>
      <c r="BV3" s="148"/>
      <c r="BW3" s="148"/>
      <c r="BX3" s="148"/>
      <c r="BY3" s="148"/>
      <c r="BZ3" s="148"/>
      <c r="CA3" s="148"/>
      <c r="CB3" s="148"/>
      <c r="CC3" s="148"/>
      <c r="CD3" s="148"/>
      <c r="CE3" s="148"/>
      <c r="CF3" s="148"/>
      <c r="CG3" s="148"/>
      <c r="CH3" s="148"/>
      <c r="CI3" s="148"/>
      <c r="CJ3" s="148"/>
      <c r="CK3" s="148"/>
      <c r="CL3" s="148"/>
      <c r="CM3" s="148"/>
      <c r="CN3" s="148"/>
      <c r="CO3" s="148"/>
      <c r="CP3" s="148"/>
      <c r="CQ3" s="148"/>
      <c r="CR3" s="148"/>
      <c r="CS3" s="148"/>
      <c r="CT3" s="148"/>
      <c r="CU3" s="148"/>
      <c r="CV3" s="148"/>
      <c r="CW3" s="148"/>
      <c r="CX3" s="148"/>
      <c r="CY3" s="148"/>
      <c r="CZ3" s="148"/>
      <c r="DA3" s="148"/>
      <c r="DB3" s="148"/>
      <c r="DC3" s="148"/>
      <c r="DD3" s="148"/>
      <c r="DE3" s="148"/>
      <c r="DF3" s="148"/>
      <c r="DG3" s="148"/>
      <c r="DH3" s="148"/>
      <c r="DI3" s="148"/>
      <c r="DJ3" s="148"/>
      <c r="DK3" s="148"/>
      <c r="DL3" s="148"/>
      <c r="DM3" s="148"/>
      <c r="DN3" s="148"/>
      <c r="DO3" s="148"/>
      <c r="DP3" s="148"/>
      <c r="DQ3" s="148"/>
      <c r="DR3" s="148"/>
      <c r="DS3" s="148"/>
      <c r="DT3" s="148"/>
      <c r="DU3" s="148"/>
      <c r="DV3" s="148"/>
      <c r="DW3" s="148"/>
      <c r="DX3" s="148"/>
      <c r="DY3" s="148"/>
      <c r="DZ3" s="148"/>
      <c r="EA3" s="148"/>
      <c r="EB3" s="148"/>
      <c r="EC3" s="148"/>
      <c r="ED3" s="148"/>
      <c r="EE3" s="148"/>
      <c r="EF3" s="148"/>
      <c r="EG3" s="148"/>
      <c r="EH3" s="148"/>
      <c r="EI3" s="148"/>
      <c r="EJ3" s="148"/>
      <c r="EK3" s="148"/>
      <c r="EL3" s="148"/>
      <c r="EM3" s="148"/>
      <c r="EN3" s="148"/>
      <c r="EO3" s="148"/>
      <c r="EP3" s="148"/>
      <c r="EQ3" s="148"/>
      <c r="ER3" s="148"/>
      <c r="ES3" s="148"/>
      <c r="ET3" s="148"/>
      <c r="EU3" s="148"/>
      <c r="EV3" s="148"/>
      <c r="EW3" s="148"/>
      <c r="EX3" s="148"/>
      <c r="EY3" s="148"/>
      <c r="EZ3" s="148"/>
      <c r="FA3" s="148"/>
      <c r="FB3" s="148"/>
      <c r="FC3" s="148"/>
      <c r="FD3" s="148"/>
      <c r="FE3" s="148"/>
      <c r="FF3" s="148"/>
      <c r="FG3" s="148"/>
      <c r="FH3" s="148"/>
      <c r="FI3" s="148"/>
      <c r="FJ3" s="148"/>
      <c r="FK3" s="148"/>
      <c r="FL3" s="148"/>
      <c r="FM3" s="148"/>
      <c r="FN3" s="148"/>
      <c r="FO3" s="148"/>
      <c r="FP3" s="148"/>
      <c r="FQ3" s="148"/>
      <c r="FR3" s="148"/>
      <c r="FS3" s="148"/>
      <c r="FT3" s="148"/>
      <c r="FU3" s="148"/>
      <c r="FV3" s="148"/>
      <c r="FW3" s="148"/>
      <c r="FX3" s="148"/>
      <c r="FY3" s="148"/>
      <c r="FZ3" s="148"/>
      <c r="GA3" s="148"/>
      <c r="GB3" s="148"/>
      <c r="GC3" s="148"/>
      <c r="GD3" s="148"/>
      <c r="GE3" s="148"/>
      <c r="GF3" s="148"/>
      <c r="GG3" s="148"/>
      <c r="GH3" s="148"/>
      <c r="GI3" s="148"/>
      <c r="GJ3" s="148"/>
      <c r="GK3" s="148"/>
      <c r="GL3" s="148"/>
      <c r="GM3" s="148"/>
      <c r="GN3" s="148"/>
      <c r="GO3" s="148"/>
      <c r="GP3" s="148"/>
      <c r="GQ3" s="148"/>
      <c r="GR3" s="148"/>
      <c r="GS3" s="148"/>
      <c r="GT3" s="148"/>
      <c r="GU3" s="148"/>
      <c r="GV3" s="148"/>
      <c r="GW3" s="148"/>
      <c r="GX3" s="148"/>
      <c r="GY3" s="148"/>
      <c r="GZ3" s="148"/>
      <c r="HA3" s="148"/>
      <c r="HB3" s="148"/>
    </row>
    <row r="4" spans="1:210" s="150" customFormat="1" ht="16.5" customHeight="1">
      <c r="A4" s="157"/>
      <c r="B4" s="158"/>
      <c r="C4" s="158"/>
      <c r="D4" s="159"/>
      <c r="E4" s="159"/>
      <c r="F4" s="159"/>
      <c r="G4" s="159"/>
      <c r="H4" s="159"/>
      <c r="I4" s="159"/>
      <c r="J4" s="146"/>
      <c r="K4" s="159"/>
      <c r="L4" s="159"/>
      <c r="M4" s="159"/>
      <c r="N4" s="159"/>
      <c r="O4" s="159"/>
      <c r="P4" s="159"/>
      <c r="Q4" s="159"/>
      <c r="R4" s="159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  <c r="BA4" s="148"/>
      <c r="BB4" s="148"/>
      <c r="BC4" s="148"/>
      <c r="BD4" s="148"/>
      <c r="BE4" s="148"/>
      <c r="BF4" s="148"/>
      <c r="BG4" s="148"/>
      <c r="BH4" s="148"/>
      <c r="BI4" s="148"/>
      <c r="BJ4" s="148"/>
      <c r="BK4" s="148"/>
      <c r="BL4" s="148"/>
      <c r="BM4" s="148"/>
      <c r="BN4" s="148"/>
      <c r="BO4" s="148"/>
      <c r="BP4" s="148"/>
      <c r="BQ4" s="148"/>
      <c r="BR4" s="148"/>
      <c r="BS4" s="148"/>
      <c r="BT4" s="148"/>
      <c r="BU4" s="148"/>
      <c r="BV4" s="148"/>
      <c r="BW4" s="148"/>
      <c r="BX4" s="148"/>
      <c r="BY4" s="148"/>
      <c r="BZ4" s="148"/>
      <c r="CA4" s="148"/>
      <c r="CB4" s="148"/>
      <c r="CC4" s="148"/>
      <c r="CD4" s="148"/>
      <c r="CE4" s="148"/>
      <c r="CF4" s="148"/>
      <c r="CG4" s="148"/>
      <c r="CH4" s="148"/>
      <c r="CI4" s="148"/>
      <c r="CJ4" s="148"/>
      <c r="CK4" s="148"/>
      <c r="CL4" s="148"/>
      <c r="CM4" s="148"/>
      <c r="CN4" s="148"/>
      <c r="CO4" s="148"/>
      <c r="CP4" s="148"/>
      <c r="CQ4" s="148"/>
      <c r="CR4" s="148"/>
      <c r="CS4" s="148"/>
      <c r="CT4" s="148"/>
      <c r="CU4" s="148"/>
      <c r="CV4" s="148"/>
      <c r="CW4" s="148"/>
      <c r="CX4" s="148"/>
      <c r="CY4" s="148"/>
      <c r="CZ4" s="148"/>
      <c r="DA4" s="148"/>
      <c r="DB4" s="148"/>
      <c r="DC4" s="148"/>
      <c r="DD4" s="148"/>
      <c r="DE4" s="148"/>
      <c r="DF4" s="148"/>
      <c r="DG4" s="148"/>
      <c r="DH4" s="148"/>
      <c r="DI4" s="148"/>
      <c r="DJ4" s="148"/>
      <c r="DK4" s="148"/>
      <c r="DL4" s="148"/>
      <c r="DM4" s="148"/>
      <c r="DN4" s="148"/>
      <c r="DO4" s="148"/>
      <c r="DP4" s="148"/>
      <c r="DQ4" s="148"/>
      <c r="DR4" s="148"/>
      <c r="DS4" s="148"/>
      <c r="DT4" s="148"/>
      <c r="DU4" s="148"/>
      <c r="DV4" s="148"/>
      <c r="DW4" s="148"/>
      <c r="DX4" s="148"/>
      <c r="DY4" s="148"/>
      <c r="DZ4" s="148"/>
      <c r="EA4" s="148"/>
      <c r="EB4" s="148"/>
      <c r="EC4" s="148"/>
      <c r="ED4" s="148"/>
      <c r="EE4" s="148"/>
      <c r="EF4" s="148"/>
      <c r="EG4" s="148"/>
      <c r="EH4" s="148"/>
      <c r="EI4" s="148"/>
      <c r="EJ4" s="148"/>
      <c r="EK4" s="148"/>
      <c r="EL4" s="148"/>
      <c r="EM4" s="148"/>
      <c r="EN4" s="148"/>
      <c r="EO4" s="148"/>
      <c r="EP4" s="148"/>
      <c r="EQ4" s="148"/>
      <c r="ER4" s="148"/>
      <c r="ES4" s="148"/>
      <c r="ET4" s="148"/>
      <c r="EU4" s="148"/>
      <c r="EV4" s="148"/>
      <c r="EW4" s="148"/>
      <c r="EX4" s="148"/>
      <c r="EY4" s="148"/>
      <c r="EZ4" s="148"/>
      <c r="FA4" s="148"/>
      <c r="FB4" s="148"/>
      <c r="FC4" s="148"/>
      <c r="FD4" s="148"/>
      <c r="FE4" s="148"/>
      <c r="FF4" s="148"/>
      <c r="FG4" s="148"/>
      <c r="FH4" s="148"/>
      <c r="FI4" s="148"/>
      <c r="FJ4" s="148"/>
      <c r="FK4" s="148"/>
      <c r="FL4" s="148"/>
      <c r="FM4" s="148"/>
      <c r="FN4" s="148"/>
      <c r="FO4" s="148"/>
      <c r="FP4" s="148"/>
      <c r="FQ4" s="148"/>
      <c r="FR4" s="148"/>
      <c r="FS4" s="148"/>
      <c r="FT4" s="148"/>
      <c r="FU4" s="148"/>
      <c r="FV4" s="148"/>
      <c r="FW4" s="148"/>
      <c r="FX4" s="148"/>
      <c r="FY4" s="148"/>
      <c r="FZ4" s="148"/>
      <c r="GA4" s="148"/>
      <c r="GB4" s="148"/>
      <c r="GC4" s="148"/>
      <c r="GD4" s="148"/>
      <c r="GE4" s="148"/>
      <c r="GF4" s="148"/>
      <c r="GG4" s="148"/>
      <c r="GH4" s="148"/>
      <c r="GI4" s="148"/>
      <c r="GJ4" s="148"/>
      <c r="GK4" s="148"/>
      <c r="GL4" s="148"/>
      <c r="GM4" s="148"/>
      <c r="GN4" s="148"/>
      <c r="GO4" s="148"/>
      <c r="GP4" s="148"/>
      <c r="GQ4" s="148"/>
      <c r="GR4" s="148"/>
      <c r="GS4" s="148"/>
      <c r="GT4" s="148"/>
      <c r="GU4" s="148"/>
      <c r="GV4" s="148"/>
      <c r="GW4" s="148"/>
      <c r="GX4" s="148"/>
      <c r="GY4" s="148"/>
      <c r="GZ4" s="148"/>
      <c r="HA4" s="148"/>
      <c r="HB4" s="148"/>
    </row>
    <row r="5" spans="1:210" s="150" customFormat="1" ht="16.5" customHeight="1">
      <c r="A5" s="160"/>
      <c r="B5" s="152"/>
      <c r="C5" s="152"/>
      <c r="D5" s="161"/>
      <c r="E5" s="161"/>
      <c r="F5" s="161"/>
      <c r="G5" s="161"/>
      <c r="H5" s="161"/>
      <c r="I5" s="161"/>
      <c r="J5" s="118"/>
      <c r="K5" s="161"/>
      <c r="L5" s="161"/>
      <c r="M5" s="161"/>
      <c r="N5" s="161"/>
      <c r="O5" s="161"/>
      <c r="P5" s="161"/>
      <c r="Q5" s="161"/>
      <c r="R5" s="161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48"/>
      <c r="AW5" s="148"/>
      <c r="AX5" s="148"/>
      <c r="AY5" s="148"/>
      <c r="AZ5" s="148"/>
      <c r="BA5" s="148"/>
      <c r="BB5" s="148"/>
      <c r="BC5" s="148"/>
      <c r="BD5" s="148"/>
      <c r="BE5" s="148"/>
      <c r="BF5" s="148"/>
      <c r="BG5" s="148"/>
      <c r="BH5" s="148"/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8"/>
      <c r="BT5" s="148"/>
      <c r="BU5" s="148"/>
      <c r="BV5" s="148"/>
      <c r="BW5" s="148"/>
      <c r="BX5" s="148"/>
      <c r="BY5" s="148"/>
      <c r="BZ5" s="148"/>
      <c r="CA5" s="148"/>
      <c r="CB5" s="148"/>
      <c r="CC5" s="148"/>
      <c r="CD5" s="148"/>
      <c r="CE5" s="148"/>
      <c r="CF5" s="148"/>
      <c r="CG5" s="148"/>
      <c r="CH5" s="148"/>
      <c r="CI5" s="148"/>
      <c r="CJ5" s="148"/>
      <c r="CK5" s="148"/>
      <c r="CL5" s="148"/>
      <c r="CM5" s="148"/>
      <c r="CN5" s="148"/>
      <c r="CO5" s="148"/>
      <c r="CP5" s="148"/>
      <c r="CQ5" s="148"/>
      <c r="CR5" s="148"/>
      <c r="CS5" s="148"/>
      <c r="CT5" s="148"/>
      <c r="CU5" s="148"/>
      <c r="CV5" s="148"/>
      <c r="CW5" s="148"/>
      <c r="CX5" s="148"/>
      <c r="CY5" s="148"/>
      <c r="CZ5" s="148"/>
      <c r="DA5" s="148"/>
      <c r="DB5" s="148"/>
      <c r="DC5" s="148"/>
      <c r="DD5" s="148"/>
      <c r="DE5" s="148"/>
      <c r="DF5" s="148"/>
      <c r="DG5" s="148"/>
      <c r="DH5" s="148"/>
      <c r="DI5" s="148"/>
      <c r="DJ5" s="148"/>
      <c r="DK5" s="148"/>
      <c r="DL5" s="148"/>
      <c r="DM5" s="148"/>
      <c r="DN5" s="148"/>
      <c r="DO5" s="148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  <c r="EC5" s="148"/>
      <c r="ED5" s="148"/>
      <c r="EE5" s="148"/>
      <c r="EF5" s="148"/>
      <c r="EG5" s="148"/>
      <c r="EH5" s="148"/>
      <c r="EI5" s="148"/>
      <c r="EJ5" s="148"/>
      <c r="EK5" s="148"/>
      <c r="EL5" s="148"/>
      <c r="EM5" s="148"/>
      <c r="EN5" s="148"/>
      <c r="EO5" s="148"/>
      <c r="EP5" s="148"/>
      <c r="EQ5" s="148"/>
      <c r="ER5" s="148"/>
      <c r="ES5" s="148"/>
      <c r="ET5" s="148"/>
      <c r="EU5" s="148"/>
      <c r="EV5" s="148"/>
      <c r="EW5" s="148"/>
      <c r="EX5" s="148"/>
      <c r="EY5" s="148"/>
      <c r="EZ5" s="148"/>
      <c r="FA5" s="148"/>
      <c r="FB5" s="148"/>
      <c r="FC5" s="148"/>
      <c r="FD5" s="148"/>
      <c r="FE5" s="148"/>
      <c r="FF5" s="148"/>
      <c r="FG5" s="148"/>
      <c r="FH5" s="148"/>
      <c r="FI5" s="148"/>
      <c r="FJ5" s="148"/>
      <c r="FK5" s="148"/>
      <c r="FL5" s="148"/>
      <c r="FM5" s="148"/>
      <c r="FN5" s="148"/>
      <c r="FO5" s="148"/>
      <c r="FP5" s="148"/>
      <c r="FQ5" s="148"/>
      <c r="FR5" s="148"/>
      <c r="FS5" s="148"/>
      <c r="FT5" s="148"/>
      <c r="FU5" s="148"/>
      <c r="FV5" s="148"/>
      <c r="FW5" s="148"/>
      <c r="FX5" s="148"/>
      <c r="FY5" s="148"/>
      <c r="FZ5" s="148"/>
      <c r="GA5" s="148"/>
      <c r="GB5" s="148"/>
      <c r="GC5" s="148"/>
      <c r="GD5" s="148"/>
      <c r="GE5" s="148"/>
      <c r="GF5" s="148"/>
      <c r="GG5" s="148"/>
      <c r="GH5" s="148"/>
      <c r="GI5" s="148"/>
      <c r="GJ5" s="148"/>
      <c r="GK5" s="148"/>
      <c r="GL5" s="148"/>
      <c r="GM5" s="148"/>
      <c r="GN5" s="148"/>
      <c r="GO5" s="148"/>
      <c r="GP5" s="148"/>
      <c r="GQ5" s="148"/>
      <c r="GR5" s="148"/>
      <c r="GS5" s="148"/>
      <c r="GT5" s="148"/>
      <c r="GU5" s="148"/>
      <c r="GV5" s="148"/>
      <c r="GW5" s="148"/>
      <c r="GX5" s="148"/>
      <c r="GY5" s="148"/>
      <c r="GZ5" s="148"/>
      <c r="HA5" s="148"/>
      <c r="HB5" s="148"/>
    </row>
    <row r="6" spans="1:210" s="150" customFormat="1" ht="16.5" customHeight="1">
      <c r="A6" s="160"/>
      <c r="B6" s="152"/>
      <c r="C6" s="152"/>
      <c r="D6" s="312"/>
      <c r="E6" s="162"/>
      <c r="F6" s="162"/>
      <c r="G6" s="162"/>
      <c r="H6" s="162"/>
      <c r="I6" s="162"/>
      <c r="J6" s="123"/>
      <c r="K6" s="162"/>
      <c r="L6" s="162"/>
      <c r="M6" s="162"/>
      <c r="N6" s="162"/>
      <c r="O6" s="162"/>
      <c r="P6" s="124"/>
      <c r="Q6" s="162"/>
      <c r="R6" s="124" t="s">
        <v>148</v>
      </c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8"/>
      <c r="BB6" s="148"/>
      <c r="BC6" s="148"/>
      <c r="BD6" s="148"/>
      <c r="BE6" s="148"/>
      <c r="BF6" s="148"/>
      <c r="BG6" s="148"/>
      <c r="BH6" s="148"/>
      <c r="BI6" s="148"/>
      <c r="BJ6" s="148"/>
      <c r="BK6" s="148"/>
      <c r="BL6" s="148"/>
      <c r="BM6" s="148"/>
      <c r="BN6" s="148"/>
      <c r="BO6" s="148"/>
      <c r="BP6" s="148"/>
      <c r="BQ6" s="148"/>
      <c r="BR6" s="148"/>
      <c r="BS6" s="148"/>
      <c r="BT6" s="148"/>
      <c r="BU6" s="148"/>
      <c r="BV6" s="148"/>
      <c r="BW6" s="148"/>
      <c r="BX6" s="148"/>
      <c r="BY6" s="148"/>
      <c r="BZ6" s="148"/>
      <c r="CA6" s="148"/>
      <c r="CB6" s="148"/>
      <c r="CC6" s="148"/>
      <c r="CD6" s="148"/>
      <c r="CE6" s="148"/>
      <c r="CF6" s="148"/>
      <c r="CG6" s="148"/>
      <c r="CH6" s="148"/>
      <c r="CI6" s="148"/>
      <c r="CJ6" s="148"/>
      <c r="CK6" s="148"/>
      <c r="CL6" s="148"/>
      <c r="CM6" s="148"/>
      <c r="CN6" s="148"/>
      <c r="CO6" s="148"/>
      <c r="CP6" s="148"/>
      <c r="CQ6" s="148"/>
      <c r="CR6" s="148"/>
      <c r="CS6" s="148"/>
      <c r="CT6" s="148"/>
      <c r="CU6" s="148"/>
      <c r="CV6" s="148"/>
      <c r="CW6" s="148"/>
      <c r="CX6" s="148"/>
      <c r="CY6" s="148"/>
      <c r="CZ6" s="148"/>
      <c r="DA6" s="148"/>
      <c r="DB6" s="148"/>
      <c r="DC6" s="148"/>
      <c r="DD6" s="148"/>
      <c r="DE6" s="148"/>
      <c r="DF6" s="148"/>
      <c r="DG6" s="148"/>
      <c r="DH6" s="148"/>
      <c r="DI6" s="148"/>
      <c r="DJ6" s="148"/>
      <c r="DK6" s="148"/>
      <c r="DL6" s="148"/>
      <c r="DM6" s="148"/>
      <c r="DN6" s="148"/>
      <c r="DO6" s="148"/>
      <c r="DP6" s="148"/>
      <c r="DQ6" s="148"/>
      <c r="DR6" s="148"/>
      <c r="DS6" s="148"/>
      <c r="DT6" s="148"/>
      <c r="DU6" s="148"/>
      <c r="DV6" s="148"/>
      <c r="DW6" s="148"/>
      <c r="DX6" s="148"/>
      <c r="DY6" s="148"/>
      <c r="DZ6" s="148"/>
      <c r="EA6" s="148"/>
      <c r="EB6" s="148"/>
      <c r="EC6" s="148"/>
      <c r="ED6" s="148"/>
      <c r="EE6" s="148"/>
      <c r="EF6" s="148"/>
      <c r="EG6" s="148"/>
      <c r="EH6" s="148"/>
      <c r="EI6" s="148"/>
      <c r="EJ6" s="148"/>
      <c r="EK6" s="148"/>
      <c r="EL6" s="148"/>
      <c r="EM6" s="148"/>
      <c r="EN6" s="148"/>
      <c r="EO6" s="148"/>
      <c r="EP6" s="148"/>
      <c r="EQ6" s="148"/>
      <c r="ER6" s="148"/>
      <c r="ES6" s="148"/>
      <c r="ET6" s="148"/>
      <c r="EU6" s="148"/>
      <c r="EV6" s="148"/>
      <c r="EW6" s="148"/>
      <c r="EX6" s="148"/>
      <c r="EY6" s="148"/>
      <c r="EZ6" s="148"/>
      <c r="FA6" s="148"/>
      <c r="FB6" s="148"/>
      <c r="FC6" s="148"/>
      <c r="FD6" s="148"/>
      <c r="FE6" s="148"/>
      <c r="FF6" s="148"/>
      <c r="FG6" s="148"/>
      <c r="FH6" s="148"/>
      <c r="FI6" s="148"/>
      <c r="FJ6" s="148"/>
      <c r="FK6" s="148"/>
      <c r="FL6" s="148"/>
      <c r="FM6" s="148"/>
      <c r="FN6" s="148"/>
      <c r="FO6" s="148"/>
      <c r="FP6" s="148"/>
      <c r="FQ6" s="148"/>
      <c r="FR6" s="148"/>
      <c r="FS6" s="148"/>
      <c r="FT6" s="148"/>
      <c r="FU6" s="148"/>
      <c r="FV6" s="148"/>
      <c r="FW6" s="148"/>
      <c r="FX6" s="148"/>
      <c r="FY6" s="148"/>
      <c r="FZ6" s="148"/>
      <c r="GA6" s="148"/>
      <c r="GB6" s="148"/>
      <c r="GC6" s="148"/>
      <c r="GD6" s="148"/>
      <c r="GE6" s="148"/>
      <c r="GF6" s="148"/>
      <c r="GG6" s="148"/>
      <c r="GH6" s="148"/>
      <c r="GI6" s="148"/>
      <c r="GJ6" s="148"/>
      <c r="GK6" s="148"/>
      <c r="GL6" s="148"/>
      <c r="GM6" s="148"/>
      <c r="GN6" s="148"/>
      <c r="GO6" s="148"/>
      <c r="GP6" s="148"/>
      <c r="GQ6" s="148"/>
      <c r="GR6" s="148"/>
      <c r="GS6" s="148"/>
      <c r="GT6" s="148"/>
      <c r="GU6" s="148"/>
      <c r="GV6" s="148"/>
      <c r="GW6" s="148"/>
      <c r="GX6" s="148"/>
      <c r="GY6" s="148"/>
      <c r="GZ6" s="148"/>
      <c r="HA6" s="148"/>
      <c r="HB6" s="148"/>
    </row>
    <row r="7" spans="1:210" s="150" customFormat="1" ht="16.5" customHeight="1">
      <c r="A7" s="160"/>
      <c r="B7" s="152"/>
      <c r="C7" s="152"/>
      <c r="D7" s="313"/>
      <c r="E7" s="152"/>
      <c r="F7" s="333" t="s">
        <v>107</v>
      </c>
      <c r="G7" s="333"/>
      <c r="H7" s="333"/>
      <c r="I7" s="333"/>
      <c r="J7" s="333"/>
      <c r="K7" s="333"/>
      <c r="L7" s="333"/>
      <c r="M7" s="333"/>
      <c r="N7" s="333"/>
      <c r="O7" s="333"/>
      <c r="P7" s="333"/>
      <c r="Q7" s="333"/>
      <c r="R7" s="333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48"/>
      <c r="BF7" s="148"/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48"/>
      <c r="BR7" s="148"/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48"/>
      <c r="CD7" s="148"/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48"/>
      <c r="CP7" s="148"/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48"/>
      <c r="DB7" s="148"/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48"/>
      <c r="DN7" s="148"/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48"/>
      <c r="DZ7" s="148"/>
      <c r="EA7" s="148"/>
      <c r="EB7" s="148"/>
      <c r="EC7" s="148"/>
      <c r="ED7" s="148"/>
      <c r="EE7" s="148"/>
      <c r="EF7" s="148"/>
      <c r="EG7" s="148"/>
      <c r="EH7" s="148"/>
      <c r="EI7" s="148"/>
      <c r="EJ7" s="148"/>
      <c r="EK7" s="148"/>
      <c r="EL7" s="148"/>
      <c r="EM7" s="148"/>
      <c r="EN7" s="148"/>
      <c r="EO7" s="148"/>
      <c r="EP7" s="148"/>
      <c r="EQ7" s="148"/>
      <c r="ER7" s="148"/>
      <c r="ES7" s="148"/>
      <c r="ET7" s="148"/>
      <c r="EU7" s="148"/>
      <c r="EV7" s="148"/>
      <c r="EW7" s="148"/>
      <c r="EX7" s="148"/>
      <c r="EY7" s="148"/>
      <c r="EZ7" s="148"/>
      <c r="FA7" s="148"/>
      <c r="FB7" s="148"/>
      <c r="FC7" s="148"/>
      <c r="FD7" s="148"/>
      <c r="FE7" s="148"/>
      <c r="FF7" s="148"/>
      <c r="FG7" s="148"/>
      <c r="FH7" s="148"/>
      <c r="FI7" s="148"/>
      <c r="FJ7" s="148"/>
      <c r="FK7" s="148"/>
      <c r="FL7" s="148"/>
      <c r="FM7" s="148"/>
      <c r="FN7" s="148"/>
      <c r="FO7" s="148"/>
      <c r="FP7" s="148"/>
      <c r="FQ7" s="148"/>
      <c r="FR7" s="148"/>
      <c r="FS7" s="148"/>
      <c r="FT7" s="148"/>
      <c r="FU7" s="148"/>
      <c r="FV7" s="148"/>
      <c r="FW7" s="148"/>
      <c r="FX7" s="148"/>
      <c r="FY7" s="148"/>
      <c r="FZ7" s="148"/>
      <c r="GA7" s="148"/>
      <c r="GB7" s="148"/>
      <c r="GC7" s="148"/>
      <c r="GD7" s="148"/>
      <c r="GE7" s="148"/>
      <c r="GF7" s="148"/>
      <c r="GG7" s="148"/>
      <c r="GH7" s="148"/>
      <c r="GI7" s="148"/>
      <c r="GJ7" s="148"/>
      <c r="GK7" s="148"/>
      <c r="GL7" s="148"/>
      <c r="GM7" s="148"/>
      <c r="GN7" s="148"/>
      <c r="GO7" s="148"/>
      <c r="GP7" s="148"/>
      <c r="GQ7" s="148"/>
      <c r="GR7" s="148"/>
      <c r="GS7" s="148"/>
      <c r="GT7" s="148"/>
      <c r="GU7" s="148"/>
      <c r="GV7" s="148"/>
      <c r="GW7" s="148"/>
      <c r="GX7" s="148"/>
      <c r="GY7" s="148"/>
      <c r="GZ7" s="148"/>
      <c r="HA7" s="148"/>
      <c r="HB7" s="148"/>
    </row>
    <row r="8" spans="1:210" s="169" customFormat="1" ht="16.5" customHeight="1">
      <c r="A8" s="152"/>
      <c r="B8" s="163"/>
      <c r="C8" s="163"/>
      <c r="D8" s="314"/>
      <c r="E8" s="165"/>
      <c r="F8" s="164" t="s">
        <v>6</v>
      </c>
      <c r="G8" s="165"/>
      <c r="H8" s="164"/>
      <c r="I8" s="166"/>
      <c r="J8" s="131"/>
      <c r="K8" s="166"/>
      <c r="L8" s="166"/>
      <c r="M8" s="166"/>
      <c r="N8" s="164"/>
      <c r="O8" s="153"/>
      <c r="P8" s="167" t="s">
        <v>65</v>
      </c>
      <c r="Q8" s="168"/>
      <c r="R8" s="164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2"/>
      <c r="AG8" s="152"/>
      <c r="AH8" s="152"/>
      <c r="AI8" s="152"/>
      <c r="AJ8" s="152"/>
      <c r="AK8" s="152"/>
      <c r="AL8" s="152"/>
      <c r="AM8" s="152"/>
      <c r="AN8" s="152"/>
      <c r="AO8" s="152"/>
      <c r="AP8" s="152"/>
      <c r="AQ8" s="152"/>
      <c r="AR8" s="152"/>
      <c r="AS8" s="152"/>
      <c r="AT8" s="152"/>
      <c r="AU8" s="152"/>
      <c r="AV8" s="152"/>
      <c r="AW8" s="152"/>
      <c r="AX8" s="152"/>
      <c r="AY8" s="152"/>
      <c r="AZ8" s="152"/>
      <c r="BA8" s="152"/>
      <c r="BB8" s="152"/>
      <c r="BC8" s="152"/>
      <c r="BD8" s="152"/>
      <c r="BE8" s="152"/>
      <c r="BF8" s="152"/>
      <c r="BG8" s="152"/>
      <c r="BH8" s="152"/>
      <c r="BI8" s="152"/>
      <c r="BJ8" s="152"/>
      <c r="BK8" s="152"/>
      <c r="BL8" s="152"/>
      <c r="BM8" s="152"/>
      <c r="BN8" s="152"/>
      <c r="BO8" s="152"/>
      <c r="BP8" s="152"/>
      <c r="BQ8" s="152"/>
      <c r="BR8" s="152"/>
      <c r="BS8" s="152"/>
      <c r="BT8" s="152"/>
      <c r="BU8" s="152"/>
      <c r="BV8" s="152"/>
      <c r="BW8" s="152"/>
      <c r="BX8" s="152"/>
      <c r="BY8" s="152"/>
      <c r="BZ8" s="152"/>
      <c r="CA8" s="152"/>
      <c r="CB8" s="152"/>
      <c r="CC8" s="152"/>
      <c r="CD8" s="152"/>
      <c r="CE8" s="152"/>
      <c r="CF8" s="152"/>
      <c r="CG8" s="152"/>
      <c r="CH8" s="152"/>
      <c r="CI8" s="152"/>
      <c r="CJ8" s="152"/>
      <c r="CK8" s="152"/>
      <c r="CL8" s="152"/>
      <c r="CM8" s="152"/>
      <c r="CN8" s="152"/>
      <c r="CO8" s="152"/>
      <c r="CP8" s="152"/>
      <c r="CQ8" s="152"/>
      <c r="CR8" s="152"/>
      <c r="CS8" s="152"/>
      <c r="CT8" s="152"/>
      <c r="CU8" s="152"/>
      <c r="CV8" s="152"/>
      <c r="CW8" s="152"/>
      <c r="CX8" s="152"/>
      <c r="CY8" s="152"/>
      <c r="CZ8" s="152"/>
      <c r="DA8" s="152"/>
      <c r="DB8" s="152"/>
      <c r="DC8" s="152"/>
      <c r="DD8" s="152"/>
      <c r="DE8" s="152"/>
      <c r="DF8" s="152"/>
      <c r="DG8" s="152"/>
      <c r="DH8" s="152"/>
      <c r="DI8" s="152"/>
      <c r="DJ8" s="152"/>
      <c r="DK8" s="152"/>
      <c r="DL8" s="152"/>
      <c r="DM8" s="152"/>
      <c r="DN8" s="152"/>
      <c r="DO8" s="152"/>
      <c r="DP8" s="152"/>
      <c r="DQ8" s="152"/>
      <c r="DR8" s="152"/>
      <c r="DS8" s="152"/>
      <c r="DT8" s="152"/>
      <c r="DU8" s="152"/>
      <c r="DV8" s="152"/>
      <c r="DW8" s="152"/>
      <c r="DX8" s="152"/>
      <c r="DY8" s="152"/>
      <c r="DZ8" s="152"/>
      <c r="EA8" s="152"/>
      <c r="EB8" s="152"/>
      <c r="EC8" s="152"/>
      <c r="ED8" s="152"/>
      <c r="EE8" s="152"/>
      <c r="EF8" s="152"/>
      <c r="EG8" s="152"/>
      <c r="EH8" s="152"/>
      <c r="EI8" s="152"/>
      <c r="EJ8" s="152"/>
      <c r="EK8" s="152"/>
      <c r="EL8" s="152"/>
      <c r="EM8" s="152"/>
      <c r="EN8" s="152"/>
      <c r="EO8" s="152"/>
      <c r="EP8" s="152"/>
      <c r="EQ8" s="152"/>
      <c r="ER8" s="152"/>
      <c r="ES8" s="152"/>
      <c r="ET8" s="152"/>
      <c r="EU8" s="152"/>
      <c r="EV8" s="152"/>
      <c r="EW8" s="152"/>
      <c r="EX8" s="152"/>
      <c r="EY8" s="152"/>
      <c r="EZ8" s="152"/>
      <c r="FA8" s="152"/>
      <c r="FB8" s="152"/>
      <c r="FC8" s="152"/>
      <c r="FD8" s="152"/>
      <c r="FE8" s="152"/>
      <c r="FF8" s="152"/>
      <c r="FG8" s="152"/>
      <c r="FH8" s="152"/>
      <c r="FI8" s="152"/>
      <c r="FJ8" s="152"/>
      <c r="FK8" s="152"/>
      <c r="FL8" s="152"/>
      <c r="FM8" s="152"/>
      <c r="FN8" s="152"/>
      <c r="FO8" s="152"/>
      <c r="FP8" s="152"/>
      <c r="FQ8" s="152"/>
      <c r="FR8" s="152"/>
      <c r="FS8" s="152"/>
      <c r="FT8" s="152"/>
      <c r="FU8" s="152"/>
      <c r="FV8" s="152"/>
      <c r="FW8" s="152"/>
      <c r="FX8" s="152"/>
      <c r="FY8" s="152"/>
      <c r="FZ8" s="152"/>
      <c r="GA8" s="152"/>
      <c r="GB8" s="152"/>
      <c r="GC8" s="152"/>
      <c r="GD8" s="152"/>
      <c r="GE8" s="152"/>
      <c r="GF8" s="152"/>
      <c r="GG8" s="152"/>
      <c r="GH8" s="152"/>
      <c r="GI8" s="152"/>
      <c r="GJ8" s="152"/>
      <c r="GK8" s="152"/>
      <c r="GL8" s="152"/>
      <c r="GM8" s="152"/>
      <c r="GN8" s="152"/>
      <c r="GO8" s="152"/>
      <c r="GP8" s="152"/>
      <c r="GQ8" s="152"/>
      <c r="GR8" s="152"/>
      <c r="GS8" s="152"/>
      <c r="GT8" s="152"/>
      <c r="GU8" s="152"/>
      <c r="GV8" s="152"/>
      <c r="GW8" s="152"/>
      <c r="GX8" s="152"/>
      <c r="GY8" s="152"/>
      <c r="GZ8" s="152"/>
      <c r="HA8" s="152"/>
      <c r="HB8" s="152"/>
    </row>
    <row r="9" spans="1:210" s="169" customFormat="1" ht="16.5" customHeight="1">
      <c r="A9" s="152"/>
      <c r="B9" s="163"/>
      <c r="C9" s="163"/>
      <c r="D9" s="153"/>
      <c r="E9" s="165"/>
      <c r="F9" s="153" t="s">
        <v>159</v>
      </c>
      <c r="G9" s="165"/>
      <c r="H9" s="153" t="s">
        <v>83</v>
      </c>
      <c r="I9" s="164"/>
      <c r="J9" s="128" t="s">
        <v>85</v>
      </c>
      <c r="K9" s="164"/>
      <c r="L9" s="164" t="s">
        <v>90</v>
      </c>
      <c r="M9" s="164"/>
      <c r="N9" s="170" t="s">
        <v>86</v>
      </c>
      <c r="O9" s="153"/>
      <c r="P9" s="171" t="s">
        <v>88</v>
      </c>
      <c r="Q9" s="168"/>
      <c r="R9" s="17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  <c r="BI9" s="152"/>
      <c r="BJ9" s="152"/>
      <c r="BK9" s="152"/>
      <c r="BL9" s="152"/>
      <c r="BM9" s="152"/>
      <c r="BN9" s="152"/>
      <c r="BO9" s="152"/>
      <c r="BP9" s="152"/>
      <c r="BQ9" s="152"/>
      <c r="BR9" s="152"/>
      <c r="BS9" s="152"/>
      <c r="BT9" s="152"/>
      <c r="BU9" s="152"/>
      <c r="BV9" s="152"/>
      <c r="BW9" s="152"/>
      <c r="BX9" s="152"/>
      <c r="BY9" s="152"/>
      <c r="BZ9" s="152"/>
      <c r="CA9" s="152"/>
      <c r="CB9" s="152"/>
      <c r="CC9" s="152"/>
      <c r="CD9" s="152"/>
      <c r="CE9" s="152"/>
      <c r="CF9" s="152"/>
      <c r="CG9" s="152"/>
      <c r="CH9" s="152"/>
      <c r="CI9" s="152"/>
      <c r="CJ9" s="152"/>
      <c r="CK9" s="152"/>
      <c r="CL9" s="152"/>
      <c r="CM9" s="152"/>
      <c r="CN9" s="152"/>
      <c r="CO9" s="152"/>
      <c r="CP9" s="152"/>
      <c r="CQ9" s="152"/>
      <c r="CR9" s="152"/>
      <c r="CS9" s="152"/>
      <c r="CT9" s="152"/>
      <c r="CU9" s="152"/>
      <c r="CV9" s="152"/>
      <c r="CW9" s="152"/>
      <c r="CX9" s="152"/>
      <c r="CY9" s="152"/>
      <c r="CZ9" s="152"/>
      <c r="DA9" s="152"/>
      <c r="DB9" s="152"/>
      <c r="DC9" s="152"/>
      <c r="DD9" s="152"/>
      <c r="DE9" s="152"/>
      <c r="DF9" s="152"/>
      <c r="DG9" s="152"/>
      <c r="DH9" s="152"/>
      <c r="DI9" s="152"/>
      <c r="DJ9" s="152"/>
      <c r="DK9" s="152"/>
      <c r="DL9" s="152"/>
      <c r="DM9" s="152"/>
      <c r="DN9" s="152"/>
      <c r="DO9" s="152"/>
      <c r="DP9" s="152"/>
      <c r="DQ9" s="152"/>
      <c r="DR9" s="152"/>
      <c r="DS9" s="152"/>
      <c r="DT9" s="152"/>
      <c r="DU9" s="152"/>
      <c r="DV9" s="152"/>
      <c r="DW9" s="152"/>
      <c r="DX9" s="152"/>
      <c r="DY9" s="152"/>
      <c r="DZ9" s="152"/>
      <c r="EA9" s="152"/>
      <c r="EB9" s="152"/>
      <c r="EC9" s="152"/>
      <c r="ED9" s="152"/>
      <c r="EE9" s="152"/>
      <c r="EF9" s="152"/>
      <c r="EG9" s="152"/>
      <c r="EH9" s="152"/>
      <c r="EI9" s="152"/>
      <c r="EJ9" s="152"/>
      <c r="EK9" s="152"/>
      <c r="EL9" s="152"/>
      <c r="EM9" s="152"/>
      <c r="EN9" s="152"/>
      <c r="EO9" s="152"/>
      <c r="EP9" s="152"/>
      <c r="EQ9" s="152"/>
      <c r="ER9" s="152"/>
      <c r="ES9" s="152"/>
      <c r="ET9" s="152"/>
      <c r="EU9" s="152"/>
      <c r="EV9" s="152"/>
      <c r="EW9" s="152"/>
      <c r="EX9" s="152"/>
      <c r="EY9" s="152"/>
      <c r="EZ9" s="152"/>
      <c r="FA9" s="152"/>
      <c r="FB9" s="152"/>
      <c r="FC9" s="152"/>
      <c r="FD9" s="152"/>
      <c r="FE9" s="152"/>
      <c r="FF9" s="152"/>
      <c r="FG9" s="152"/>
      <c r="FH9" s="152"/>
      <c r="FI9" s="152"/>
      <c r="FJ9" s="152"/>
      <c r="FK9" s="152"/>
      <c r="FL9" s="152"/>
      <c r="FM9" s="152"/>
      <c r="FN9" s="152"/>
      <c r="FO9" s="152"/>
      <c r="FP9" s="152"/>
      <c r="FQ9" s="152"/>
      <c r="FR9" s="152"/>
      <c r="FS9" s="152"/>
      <c r="FT9" s="152"/>
      <c r="FU9" s="152"/>
      <c r="FV9" s="152"/>
      <c r="FW9" s="152"/>
      <c r="FX9" s="152"/>
      <c r="FY9" s="152"/>
      <c r="FZ9" s="152"/>
      <c r="GA9" s="152"/>
      <c r="GB9" s="152"/>
      <c r="GC9" s="152"/>
      <c r="GD9" s="152"/>
      <c r="GE9" s="152"/>
      <c r="GF9" s="152"/>
      <c r="GG9" s="152"/>
      <c r="GH9" s="152"/>
      <c r="GI9" s="152"/>
      <c r="GJ9" s="152"/>
      <c r="GK9" s="152"/>
      <c r="GL9" s="152"/>
      <c r="GM9" s="152"/>
      <c r="GN9" s="152"/>
      <c r="GO9" s="152"/>
      <c r="GP9" s="152"/>
      <c r="GQ9" s="152"/>
      <c r="GR9" s="152"/>
      <c r="GS9" s="152"/>
      <c r="GT9" s="152"/>
      <c r="GU9" s="152"/>
      <c r="GV9" s="152"/>
      <c r="GW9" s="152"/>
      <c r="GX9" s="152"/>
      <c r="GY9" s="152"/>
      <c r="GZ9" s="152"/>
      <c r="HA9" s="152"/>
      <c r="HB9" s="152"/>
    </row>
    <row r="10" spans="1:210" s="169" customFormat="1" ht="16.5" customHeight="1">
      <c r="A10" s="152"/>
      <c r="B10" s="224"/>
      <c r="C10" s="163"/>
      <c r="D10" s="316" t="s">
        <v>243</v>
      </c>
      <c r="E10" s="165"/>
      <c r="F10" s="156" t="s">
        <v>7</v>
      </c>
      <c r="G10" s="165"/>
      <c r="H10" s="124" t="s">
        <v>160</v>
      </c>
      <c r="I10" s="164"/>
      <c r="J10" s="135" t="s">
        <v>119</v>
      </c>
      <c r="K10" s="164"/>
      <c r="L10" s="124" t="s">
        <v>156</v>
      </c>
      <c r="M10" s="164"/>
      <c r="N10" s="173" t="s">
        <v>87</v>
      </c>
      <c r="O10" s="153"/>
      <c r="P10" s="173" t="s">
        <v>89</v>
      </c>
      <c r="Q10" s="168"/>
      <c r="R10" s="124" t="s">
        <v>8</v>
      </c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  <c r="BI10" s="152"/>
      <c r="BJ10" s="152"/>
      <c r="BK10" s="152"/>
      <c r="BL10" s="152"/>
      <c r="BM10" s="152"/>
      <c r="BN10" s="152"/>
      <c r="BO10" s="152"/>
      <c r="BP10" s="152"/>
      <c r="BQ10" s="152"/>
      <c r="BR10" s="152"/>
      <c r="BS10" s="152"/>
      <c r="BT10" s="152"/>
      <c r="BU10" s="152"/>
      <c r="BV10" s="152"/>
      <c r="BW10" s="152"/>
      <c r="BX10" s="152"/>
      <c r="BY10" s="152"/>
      <c r="BZ10" s="152"/>
      <c r="CA10" s="152"/>
      <c r="CB10" s="152"/>
      <c r="CC10" s="152"/>
      <c r="CD10" s="152"/>
      <c r="CE10" s="152"/>
      <c r="CF10" s="152"/>
      <c r="CG10" s="152"/>
      <c r="CH10" s="152"/>
      <c r="CI10" s="152"/>
      <c r="CJ10" s="152"/>
      <c r="CK10" s="152"/>
      <c r="CL10" s="152"/>
      <c r="CM10" s="152"/>
      <c r="CN10" s="152"/>
      <c r="CO10" s="152"/>
      <c r="CP10" s="152"/>
      <c r="CQ10" s="152"/>
      <c r="CR10" s="152"/>
      <c r="CS10" s="152"/>
      <c r="CT10" s="152"/>
      <c r="CU10" s="152"/>
      <c r="CV10" s="152"/>
      <c r="CW10" s="152"/>
      <c r="CX10" s="152"/>
      <c r="CY10" s="152"/>
      <c r="CZ10" s="152"/>
      <c r="DA10" s="152"/>
      <c r="DB10" s="152"/>
      <c r="DC10" s="152"/>
      <c r="DD10" s="152"/>
      <c r="DE10" s="152"/>
      <c r="DF10" s="152"/>
      <c r="DG10" s="152"/>
      <c r="DH10" s="152"/>
      <c r="DI10" s="152"/>
      <c r="DJ10" s="152"/>
      <c r="DK10" s="152"/>
      <c r="DL10" s="152"/>
      <c r="DM10" s="152"/>
      <c r="DN10" s="152"/>
      <c r="DO10" s="152"/>
      <c r="DP10" s="152"/>
      <c r="DQ10" s="152"/>
      <c r="DR10" s="152"/>
      <c r="DS10" s="152"/>
      <c r="DT10" s="152"/>
      <c r="DU10" s="152"/>
      <c r="DV10" s="152"/>
      <c r="DW10" s="152"/>
      <c r="DX10" s="152"/>
      <c r="DY10" s="152"/>
      <c r="DZ10" s="152"/>
      <c r="EA10" s="152"/>
      <c r="EB10" s="152"/>
      <c r="EC10" s="152"/>
      <c r="ED10" s="152"/>
      <c r="EE10" s="152"/>
      <c r="EF10" s="152"/>
      <c r="EG10" s="152"/>
      <c r="EH10" s="152"/>
      <c r="EI10" s="152"/>
      <c r="EJ10" s="152"/>
      <c r="EK10" s="152"/>
      <c r="EL10" s="152"/>
      <c r="EM10" s="152"/>
      <c r="EN10" s="152"/>
      <c r="EO10" s="152"/>
      <c r="EP10" s="152"/>
      <c r="EQ10" s="152"/>
      <c r="ER10" s="152"/>
      <c r="ES10" s="152"/>
      <c r="ET10" s="152"/>
      <c r="EU10" s="152"/>
      <c r="EV10" s="152"/>
      <c r="EW10" s="152"/>
      <c r="EX10" s="152"/>
      <c r="EY10" s="152"/>
      <c r="EZ10" s="152"/>
      <c r="FA10" s="152"/>
      <c r="FB10" s="152"/>
      <c r="FC10" s="152"/>
      <c r="FD10" s="152"/>
      <c r="FE10" s="152"/>
      <c r="FF10" s="152"/>
      <c r="FG10" s="152"/>
      <c r="FH10" s="152"/>
      <c r="FI10" s="152"/>
      <c r="FJ10" s="152"/>
      <c r="FK10" s="152"/>
      <c r="FL10" s="152"/>
      <c r="FM10" s="152"/>
      <c r="FN10" s="152"/>
      <c r="FO10" s="152"/>
      <c r="FP10" s="152"/>
      <c r="FQ10" s="152"/>
      <c r="FR10" s="152"/>
      <c r="FS10" s="152"/>
      <c r="FT10" s="152"/>
      <c r="FU10" s="152"/>
      <c r="FV10" s="152"/>
      <c r="FW10" s="152"/>
      <c r="FX10" s="152"/>
      <c r="FY10" s="152"/>
      <c r="FZ10" s="152"/>
      <c r="GA10" s="152"/>
      <c r="GB10" s="152"/>
      <c r="GC10" s="152"/>
      <c r="GD10" s="152"/>
      <c r="GE10" s="152"/>
      <c r="GF10" s="152"/>
      <c r="GG10" s="152"/>
      <c r="GH10" s="152"/>
      <c r="GI10" s="152"/>
      <c r="GJ10" s="152"/>
      <c r="GK10" s="152"/>
      <c r="GL10" s="152"/>
      <c r="GM10" s="152"/>
      <c r="GN10" s="152"/>
      <c r="GO10" s="152"/>
      <c r="GP10" s="152"/>
      <c r="GQ10" s="152"/>
      <c r="GR10" s="152"/>
      <c r="GS10" s="152"/>
      <c r="GT10" s="152"/>
      <c r="GU10" s="152"/>
      <c r="GV10" s="152"/>
      <c r="GW10" s="152"/>
      <c r="GX10" s="152"/>
      <c r="GY10" s="152"/>
      <c r="GZ10" s="152"/>
      <c r="HA10" s="152"/>
      <c r="HB10" s="152"/>
    </row>
    <row r="11" spans="1:210" s="169" customFormat="1" ht="16.5" customHeight="1">
      <c r="A11" s="151"/>
      <c r="B11" s="174"/>
      <c r="C11" s="174"/>
      <c r="D11" s="175"/>
      <c r="E11" s="175"/>
      <c r="F11" s="175"/>
      <c r="G11" s="175"/>
      <c r="H11" s="175"/>
      <c r="I11" s="175"/>
      <c r="J11" s="138"/>
      <c r="K11" s="175"/>
      <c r="L11" s="175"/>
      <c r="M11" s="175"/>
      <c r="N11" s="175"/>
      <c r="O11" s="175"/>
      <c r="P11" s="175"/>
      <c r="Q11" s="175"/>
      <c r="R11" s="175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48"/>
      <c r="BN11" s="148"/>
      <c r="BO11" s="148"/>
      <c r="BP11" s="148"/>
      <c r="BQ11" s="148"/>
      <c r="BR11" s="148"/>
      <c r="BS11" s="148"/>
      <c r="BT11" s="148"/>
      <c r="BU11" s="148"/>
      <c r="BV11" s="148"/>
      <c r="BW11" s="148"/>
      <c r="BX11" s="148"/>
      <c r="BY11" s="148"/>
      <c r="BZ11" s="148"/>
      <c r="CA11" s="148"/>
      <c r="CB11" s="148"/>
      <c r="CC11" s="148"/>
      <c r="CD11" s="148"/>
      <c r="CE11" s="148"/>
      <c r="CF11" s="148"/>
      <c r="CG11" s="148"/>
      <c r="CH11" s="148"/>
      <c r="CI11" s="148"/>
      <c r="CJ11" s="148"/>
      <c r="CK11" s="148"/>
      <c r="CL11" s="148"/>
      <c r="CM11" s="148"/>
      <c r="CN11" s="148"/>
      <c r="CO11" s="148"/>
      <c r="CP11" s="148"/>
      <c r="CQ11" s="148"/>
      <c r="CR11" s="148"/>
      <c r="CS11" s="148"/>
      <c r="CT11" s="148"/>
      <c r="CU11" s="148"/>
      <c r="CV11" s="148"/>
      <c r="CW11" s="148"/>
      <c r="CX11" s="148"/>
      <c r="CY11" s="148"/>
      <c r="CZ11" s="148"/>
      <c r="DA11" s="148"/>
      <c r="DB11" s="148"/>
      <c r="DC11" s="148"/>
      <c r="DD11" s="148"/>
      <c r="DE11" s="148"/>
      <c r="DF11" s="148"/>
      <c r="DG11" s="148"/>
      <c r="DH11" s="148"/>
      <c r="DI11" s="148"/>
      <c r="DJ11" s="148"/>
      <c r="DK11" s="148"/>
      <c r="DL11" s="148"/>
      <c r="DM11" s="148"/>
      <c r="DN11" s="148"/>
      <c r="DO11" s="148"/>
      <c r="DP11" s="148"/>
      <c r="DQ11" s="148"/>
      <c r="DR11" s="148"/>
      <c r="DS11" s="148"/>
      <c r="DT11" s="148"/>
      <c r="DU11" s="148"/>
      <c r="DV11" s="148"/>
      <c r="DW11" s="148"/>
      <c r="DX11" s="148"/>
      <c r="DY11" s="148"/>
      <c r="DZ11" s="148"/>
      <c r="EA11" s="148"/>
      <c r="EB11" s="148"/>
      <c r="EC11" s="148"/>
      <c r="ED11" s="148"/>
      <c r="EE11" s="148"/>
      <c r="EF11" s="148"/>
      <c r="EG11" s="148"/>
      <c r="EH11" s="148"/>
      <c r="EI11" s="148"/>
      <c r="EJ11" s="148"/>
      <c r="EK11" s="148"/>
      <c r="EL11" s="148"/>
      <c r="EM11" s="148"/>
      <c r="EN11" s="148"/>
      <c r="EO11" s="148"/>
      <c r="EP11" s="148"/>
      <c r="EQ11" s="148"/>
      <c r="ER11" s="148"/>
      <c r="ES11" s="148"/>
      <c r="ET11" s="148"/>
      <c r="EU11" s="148"/>
      <c r="EV11" s="148"/>
      <c r="EW11" s="148"/>
      <c r="EX11" s="148"/>
      <c r="EY11" s="148"/>
      <c r="EZ11" s="148"/>
      <c r="FA11" s="148"/>
      <c r="FB11" s="148"/>
      <c r="FC11" s="148"/>
      <c r="FD11" s="148"/>
      <c r="FE11" s="148"/>
      <c r="FF11" s="148"/>
      <c r="FG11" s="148"/>
      <c r="FH11" s="148"/>
      <c r="FI11" s="148"/>
      <c r="FJ11" s="148"/>
      <c r="FK11" s="148"/>
      <c r="FL11" s="148"/>
      <c r="FM11" s="148"/>
      <c r="FN11" s="148"/>
      <c r="FO11" s="148"/>
      <c r="FP11" s="148"/>
      <c r="FQ11" s="148"/>
      <c r="FR11" s="148"/>
      <c r="FS11" s="148"/>
      <c r="FT11" s="148"/>
      <c r="FU11" s="148"/>
      <c r="FV11" s="148"/>
      <c r="FW11" s="148"/>
      <c r="FX11" s="148"/>
      <c r="FY11" s="148"/>
      <c r="FZ11" s="148"/>
      <c r="GA11" s="148"/>
      <c r="GB11" s="148"/>
      <c r="GC11" s="148"/>
      <c r="GD11" s="148"/>
      <c r="GE11" s="148"/>
      <c r="GF11" s="148"/>
      <c r="GG11" s="148"/>
      <c r="GH11" s="148"/>
      <c r="GI11" s="148"/>
      <c r="GJ11" s="148"/>
      <c r="GK11" s="148"/>
      <c r="GL11" s="148"/>
      <c r="GM11" s="148"/>
      <c r="GN11" s="148"/>
      <c r="GO11" s="148"/>
      <c r="GP11" s="148"/>
      <c r="GQ11" s="148"/>
      <c r="GR11" s="148"/>
      <c r="GS11" s="148"/>
      <c r="GT11" s="148"/>
      <c r="GU11" s="148"/>
      <c r="GV11" s="148"/>
      <c r="GW11" s="148"/>
      <c r="GX11" s="148"/>
      <c r="GY11" s="148"/>
      <c r="GZ11" s="148"/>
      <c r="HA11" s="148"/>
      <c r="HB11" s="148"/>
    </row>
    <row r="12" spans="1:210" s="169" customFormat="1" ht="16.5" customHeight="1">
      <c r="A12" s="48" t="s">
        <v>208</v>
      </c>
      <c r="B12" s="174"/>
      <c r="C12" s="174"/>
      <c r="D12" s="175"/>
      <c r="E12" s="175"/>
      <c r="F12" s="175"/>
      <c r="G12" s="175"/>
      <c r="H12" s="175"/>
      <c r="I12" s="175"/>
      <c r="J12" s="138"/>
      <c r="K12" s="175"/>
      <c r="L12" s="175"/>
      <c r="M12" s="175"/>
      <c r="N12" s="175"/>
      <c r="O12" s="175"/>
      <c r="P12" s="175"/>
      <c r="Q12" s="175"/>
      <c r="R12" s="175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48"/>
      <c r="BJ12" s="148"/>
      <c r="BK12" s="148"/>
      <c r="BL12" s="148"/>
      <c r="BM12" s="148"/>
      <c r="BN12" s="148"/>
      <c r="BO12" s="148"/>
      <c r="BP12" s="148"/>
      <c r="BQ12" s="148"/>
      <c r="BR12" s="148"/>
      <c r="BS12" s="148"/>
      <c r="BT12" s="148"/>
      <c r="BU12" s="148"/>
      <c r="BV12" s="148"/>
      <c r="BW12" s="148"/>
      <c r="BX12" s="148"/>
      <c r="BY12" s="148"/>
      <c r="BZ12" s="148"/>
      <c r="CA12" s="148"/>
      <c r="CB12" s="148"/>
      <c r="CC12" s="148"/>
      <c r="CD12" s="148"/>
      <c r="CE12" s="148"/>
      <c r="CF12" s="148"/>
      <c r="CG12" s="148"/>
      <c r="CH12" s="148"/>
      <c r="CI12" s="148"/>
      <c r="CJ12" s="148"/>
      <c r="CK12" s="148"/>
      <c r="CL12" s="148"/>
      <c r="CM12" s="148"/>
      <c r="CN12" s="148"/>
      <c r="CO12" s="148"/>
      <c r="CP12" s="148"/>
      <c r="CQ12" s="148"/>
      <c r="CR12" s="148"/>
      <c r="CS12" s="148"/>
      <c r="CT12" s="148"/>
      <c r="CU12" s="148"/>
      <c r="CV12" s="148"/>
      <c r="CW12" s="148"/>
      <c r="CX12" s="148"/>
      <c r="CY12" s="148"/>
      <c r="CZ12" s="148"/>
      <c r="DA12" s="148"/>
      <c r="DB12" s="148"/>
      <c r="DC12" s="148"/>
      <c r="DD12" s="148"/>
      <c r="DE12" s="148"/>
      <c r="DF12" s="148"/>
      <c r="DG12" s="148"/>
      <c r="DH12" s="148"/>
      <c r="DI12" s="148"/>
      <c r="DJ12" s="148"/>
      <c r="DK12" s="148"/>
      <c r="DL12" s="148"/>
      <c r="DM12" s="148"/>
      <c r="DN12" s="148"/>
      <c r="DO12" s="148"/>
      <c r="DP12" s="148"/>
      <c r="DQ12" s="148"/>
      <c r="DR12" s="148"/>
      <c r="DS12" s="148"/>
      <c r="DT12" s="148"/>
      <c r="DU12" s="148"/>
      <c r="DV12" s="148"/>
      <c r="DW12" s="148"/>
      <c r="DX12" s="148"/>
      <c r="DY12" s="148"/>
      <c r="DZ12" s="148"/>
      <c r="EA12" s="148"/>
      <c r="EB12" s="148"/>
      <c r="EC12" s="148"/>
      <c r="ED12" s="148"/>
      <c r="EE12" s="148"/>
      <c r="EF12" s="148"/>
      <c r="EG12" s="148"/>
      <c r="EH12" s="148"/>
      <c r="EI12" s="148"/>
      <c r="EJ12" s="148"/>
      <c r="EK12" s="148"/>
      <c r="EL12" s="148"/>
      <c r="EM12" s="148"/>
      <c r="EN12" s="148"/>
      <c r="EO12" s="148"/>
      <c r="EP12" s="148"/>
      <c r="EQ12" s="148"/>
      <c r="ER12" s="148"/>
      <c r="ES12" s="148"/>
      <c r="ET12" s="148"/>
      <c r="EU12" s="148"/>
      <c r="EV12" s="148"/>
      <c r="EW12" s="148"/>
      <c r="EX12" s="148"/>
      <c r="EY12" s="148"/>
      <c r="EZ12" s="148"/>
      <c r="FA12" s="148"/>
      <c r="FB12" s="148"/>
      <c r="FC12" s="148"/>
      <c r="FD12" s="148"/>
      <c r="FE12" s="148"/>
      <c r="FF12" s="148"/>
      <c r="FG12" s="148"/>
      <c r="FH12" s="148"/>
      <c r="FI12" s="148"/>
      <c r="FJ12" s="148"/>
      <c r="FK12" s="148"/>
      <c r="FL12" s="148"/>
      <c r="FM12" s="148"/>
      <c r="FN12" s="148"/>
      <c r="FO12" s="148"/>
      <c r="FP12" s="148"/>
      <c r="FQ12" s="148"/>
      <c r="FR12" s="148"/>
      <c r="FS12" s="148"/>
      <c r="FT12" s="148"/>
      <c r="FU12" s="148"/>
      <c r="FV12" s="148"/>
      <c r="FW12" s="148"/>
      <c r="FX12" s="148"/>
      <c r="FY12" s="148"/>
      <c r="FZ12" s="148"/>
      <c r="GA12" s="148"/>
      <c r="GB12" s="148"/>
      <c r="GC12" s="148"/>
      <c r="GD12" s="148"/>
      <c r="GE12" s="148"/>
      <c r="GF12" s="148"/>
      <c r="GG12" s="148"/>
      <c r="GH12" s="148"/>
      <c r="GI12" s="148"/>
      <c r="GJ12" s="148"/>
      <c r="GK12" s="148"/>
      <c r="GL12" s="148"/>
      <c r="GM12" s="148"/>
      <c r="GN12" s="148"/>
      <c r="GO12" s="148"/>
      <c r="GP12" s="148"/>
      <c r="GQ12" s="148"/>
      <c r="GR12" s="148"/>
      <c r="GS12" s="148"/>
      <c r="GT12" s="148"/>
      <c r="GU12" s="148"/>
      <c r="GV12" s="148"/>
      <c r="GW12" s="148"/>
      <c r="GX12" s="148"/>
      <c r="GY12" s="148"/>
      <c r="GZ12" s="148"/>
      <c r="HA12" s="148"/>
      <c r="HB12" s="148"/>
    </row>
    <row r="13" spans="1:210" s="169" customFormat="1" ht="16.5" customHeight="1">
      <c r="A13" s="287" t="s">
        <v>209</v>
      </c>
      <c r="B13" s="152"/>
      <c r="C13" s="163"/>
      <c r="D13" s="175"/>
      <c r="E13" s="165"/>
      <c r="F13" s="175">
        <v>650060</v>
      </c>
      <c r="G13" s="165"/>
      <c r="H13" s="175">
        <v>132612</v>
      </c>
      <c r="I13" s="152"/>
      <c r="J13" s="138">
        <v>387835</v>
      </c>
      <c r="K13" s="164"/>
      <c r="L13" s="175">
        <v>0</v>
      </c>
      <c r="M13" s="164"/>
      <c r="N13" s="175">
        <v>-662572</v>
      </c>
      <c r="O13" s="153"/>
      <c r="P13" s="175">
        <v>4538</v>
      </c>
      <c r="Q13" s="153"/>
      <c r="R13" s="114">
        <f>SUM(F13:P13)</f>
        <v>512473</v>
      </c>
      <c r="S13" s="152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  <c r="BI13" s="152"/>
      <c r="BJ13" s="152"/>
      <c r="BK13" s="152"/>
      <c r="BL13" s="152"/>
      <c r="BM13" s="152"/>
      <c r="BN13" s="152"/>
      <c r="BO13" s="152"/>
      <c r="BP13" s="152"/>
      <c r="BQ13" s="152"/>
      <c r="BR13" s="152"/>
      <c r="BS13" s="152"/>
      <c r="BT13" s="152"/>
      <c r="BU13" s="152"/>
      <c r="BV13" s="152"/>
      <c r="BW13" s="152"/>
      <c r="BX13" s="152"/>
      <c r="BY13" s="152"/>
      <c r="BZ13" s="152"/>
      <c r="CA13" s="152"/>
      <c r="CB13" s="152"/>
      <c r="CC13" s="152"/>
      <c r="CD13" s="152"/>
      <c r="CE13" s="152"/>
      <c r="CF13" s="152"/>
      <c r="CG13" s="152"/>
      <c r="CH13" s="152"/>
      <c r="CI13" s="152"/>
      <c r="CJ13" s="152"/>
      <c r="CK13" s="152"/>
      <c r="CL13" s="152"/>
      <c r="CM13" s="152"/>
      <c r="CN13" s="152"/>
      <c r="CO13" s="152"/>
      <c r="CP13" s="152"/>
      <c r="CQ13" s="152"/>
      <c r="CR13" s="152"/>
      <c r="CS13" s="152"/>
      <c r="CT13" s="152"/>
      <c r="CU13" s="152"/>
      <c r="CV13" s="152"/>
      <c r="CW13" s="152"/>
      <c r="CX13" s="152"/>
      <c r="CY13" s="152"/>
      <c r="CZ13" s="152"/>
      <c r="DA13" s="152"/>
      <c r="DB13" s="152"/>
      <c r="DC13" s="152"/>
      <c r="DD13" s="152"/>
      <c r="DE13" s="152"/>
      <c r="DF13" s="152"/>
      <c r="DG13" s="152"/>
      <c r="DH13" s="152"/>
      <c r="DI13" s="152"/>
      <c r="DJ13" s="152"/>
      <c r="DK13" s="152"/>
      <c r="DL13" s="152"/>
      <c r="DM13" s="152"/>
      <c r="DN13" s="152"/>
      <c r="DO13" s="152"/>
      <c r="DP13" s="152"/>
      <c r="DQ13" s="152"/>
      <c r="DR13" s="152"/>
      <c r="DS13" s="152"/>
      <c r="DT13" s="152"/>
      <c r="DU13" s="152"/>
      <c r="DV13" s="152"/>
      <c r="DW13" s="152"/>
      <c r="DX13" s="152"/>
      <c r="DY13" s="152"/>
      <c r="DZ13" s="152"/>
      <c r="EA13" s="152"/>
      <c r="EB13" s="152"/>
      <c r="EC13" s="152"/>
      <c r="ED13" s="152"/>
      <c r="EE13" s="152"/>
      <c r="EF13" s="152"/>
      <c r="EG13" s="152"/>
      <c r="EH13" s="152"/>
      <c r="EI13" s="152"/>
      <c r="EJ13" s="152"/>
      <c r="EK13" s="152"/>
      <c r="EL13" s="152"/>
      <c r="EM13" s="152"/>
      <c r="EN13" s="152"/>
      <c r="EO13" s="152"/>
      <c r="EP13" s="152"/>
      <c r="EQ13" s="152"/>
      <c r="ER13" s="152"/>
      <c r="ES13" s="152"/>
      <c r="ET13" s="152"/>
      <c r="EU13" s="152"/>
      <c r="EV13" s="152"/>
      <c r="EW13" s="152"/>
      <c r="EX13" s="152"/>
      <c r="EY13" s="152"/>
      <c r="EZ13" s="152"/>
      <c r="FA13" s="152"/>
      <c r="FB13" s="152"/>
      <c r="FC13" s="152"/>
      <c r="FD13" s="152"/>
      <c r="FE13" s="152"/>
      <c r="FF13" s="152"/>
      <c r="FG13" s="152"/>
      <c r="FH13" s="152"/>
      <c r="FI13" s="152"/>
      <c r="FJ13" s="152"/>
      <c r="FK13" s="152"/>
      <c r="FL13" s="152"/>
      <c r="FM13" s="152"/>
      <c r="FN13" s="152"/>
      <c r="FO13" s="152"/>
      <c r="FP13" s="152"/>
      <c r="FQ13" s="152"/>
      <c r="FR13" s="152"/>
      <c r="FS13" s="152"/>
      <c r="FT13" s="152"/>
      <c r="FU13" s="152"/>
      <c r="FV13" s="152"/>
      <c r="FW13" s="152"/>
      <c r="FX13" s="152"/>
      <c r="FY13" s="152"/>
      <c r="FZ13" s="152"/>
      <c r="GA13" s="152"/>
      <c r="GB13" s="152"/>
      <c r="GC13" s="152"/>
      <c r="GD13" s="152"/>
      <c r="GE13" s="152"/>
      <c r="GF13" s="152"/>
      <c r="GG13" s="152"/>
      <c r="GH13" s="152"/>
      <c r="GI13" s="152"/>
      <c r="GJ13" s="152"/>
      <c r="GK13" s="152"/>
      <c r="GL13" s="152"/>
      <c r="GM13" s="152"/>
      <c r="GN13" s="152"/>
      <c r="GO13" s="152"/>
      <c r="GP13" s="152"/>
      <c r="GQ13" s="152"/>
      <c r="GR13" s="152"/>
      <c r="GS13" s="152"/>
      <c r="GT13" s="152"/>
      <c r="GU13" s="152"/>
      <c r="GV13" s="152"/>
      <c r="GW13" s="152"/>
      <c r="GX13" s="152"/>
      <c r="GY13" s="152"/>
      <c r="GZ13" s="152"/>
      <c r="HA13" s="152"/>
      <c r="HB13" s="152"/>
    </row>
    <row r="14" spans="1:210" s="169" customFormat="1" ht="16.5" customHeight="1">
      <c r="A14" s="37" t="s">
        <v>139</v>
      </c>
      <c r="B14" s="152"/>
      <c r="C14" s="163"/>
      <c r="D14" s="175"/>
      <c r="E14" s="165"/>
      <c r="F14" s="175"/>
      <c r="G14" s="165"/>
      <c r="H14" s="175"/>
      <c r="I14" s="152"/>
      <c r="J14" s="138"/>
      <c r="K14" s="164"/>
      <c r="L14" s="175"/>
      <c r="M14" s="164"/>
      <c r="N14" s="175"/>
      <c r="O14" s="153"/>
      <c r="P14" s="175"/>
      <c r="Q14" s="153"/>
      <c r="R14" s="114"/>
      <c r="S14" s="152"/>
      <c r="T14" s="152"/>
      <c r="U14" s="152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  <c r="BI14" s="152"/>
      <c r="BJ14" s="152"/>
      <c r="BK14" s="152"/>
      <c r="BL14" s="152"/>
      <c r="BM14" s="152"/>
      <c r="BN14" s="152"/>
      <c r="BO14" s="152"/>
      <c r="BP14" s="152"/>
      <c r="BQ14" s="152"/>
      <c r="BR14" s="152"/>
      <c r="BS14" s="152"/>
      <c r="BT14" s="152"/>
      <c r="BU14" s="152"/>
      <c r="BV14" s="152"/>
      <c r="BW14" s="152"/>
      <c r="BX14" s="152"/>
      <c r="BY14" s="152"/>
      <c r="BZ14" s="152"/>
      <c r="CA14" s="152"/>
      <c r="CB14" s="152"/>
      <c r="CC14" s="152"/>
      <c r="CD14" s="152"/>
      <c r="CE14" s="152"/>
      <c r="CF14" s="152"/>
      <c r="CG14" s="152"/>
      <c r="CH14" s="152"/>
      <c r="CI14" s="152"/>
      <c r="CJ14" s="152"/>
      <c r="CK14" s="152"/>
      <c r="CL14" s="152"/>
      <c r="CM14" s="152"/>
      <c r="CN14" s="152"/>
      <c r="CO14" s="152"/>
      <c r="CP14" s="152"/>
      <c r="CQ14" s="152"/>
      <c r="CR14" s="152"/>
      <c r="CS14" s="152"/>
      <c r="CT14" s="152"/>
      <c r="CU14" s="152"/>
      <c r="CV14" s="152"/>
      <c r="CW14" s="152"/>
      <c r="CX14" s="152"/>
      <c r="CY14" s="152"/>
      <c r="CZ14" s="152"/>
      <c r="DA14" s="152"/>
      <c r="DB14" s="152"/>
      <c r="DC14" s="152"/>
      <c r="DD14" s="152"/>
      <c r="DE14" s="152"/>
      <c r="DF14" s="152"/>
      <c r="DG14" s="152"/>
      <c r="DH14" s="152"/>
      <c r="DI14" s="152"/>
      <c r="DJ14" s="152"/>
      <c r="DK14" s="152"/>
      <c r="DL14" s="152"/>
      <c r="DM14" s="152"/>
      <c r="DN14" s="152"/>
      <c r="DO14" s="152"/>
      <c r="DP14" s="152"/>
      <c r="DQ14" s="152"/>
      <c r="DR14" s="152"/>
      <c r="DS14" s="152"/>
      <c r="DT14" s="152"/>
      <c r="DU14" s="152"/>
      <c r="DV14" s="152"/>
      <c r="DW14" s="152"/>
      <c r="DX14" s="152"/>
      <c r="DY14" s="152"/>
      <c r="DZ14" s="152"/>
      <c r="EA14" s="152"/>
      <c r="EB14" s="152"/>
      <c r="EC14" s="152"/>
      <c r="ED14" s="152"/>
      <c r="EE14" s="152"/>
      <c r="EF14" s="152"/>
      <c r="EG14" s="152"/>
      <c r="EH14" s="152"/>
      <c r="EI14" s="152"/>
      <c r="EJ14" s="152"/>
      <c r="EK14" s="152"/>
      <c r="EL14" s="152"/>
      <c r="EM14" s="152"/>
      <c r="EN14" s="152"/>
      <c r="EO14" s="152"/>
      <c r="EP14" s="152"/>
      <c r="EQ14" s="152"/>
      <c r="ER14" s="152"/>
      <c r="ES14" s="152"/>
      <c r="ET14" s="152"/>
      <c r="EU14" s="152"/>
      <c r="EV14" s="152"/>
      <c r="EW14" s="152"/>
      <c r="EX14" s="152"/>
      <c r="EY14" s="152"/>
      <c r="EZ14" s="152"/>
      <c r="FA14" s="152"/>
      <c r="FB14" s="152"/>
      <c r="FC14" s="152"/>
      <c r="FD14" s="152"/>
      <c r="FE14" s="152"/>
      <c r="FF14" s="152"/>
      <c r="FG14" s="152"/>
      <c r="FH14" s="152"/>
      <c r="FI14" s="152"/>
      <c r="FJ14" s="152"/>
      <c r="FK14" s="152"/>
      <c r="FL14" s="152"/>
      <c r="FM14" s="152"/>
      <c r="FN14" s="152"/>
      <c r="FO14" s="152"/>
      <c r="FP14" s="152"/>
      <c r="FQ14" s="152"/>
      <c r="FR14" s="152"/>
      <c r="FS14" s="152"/>
      <c r="FT14" s="152"/>
      <c r="FU14" s="152"/>
      <c r="FV14" s="152"/>
      <c r="FW14" s="152"/>
      <c r="FX14" s="152"/>
      <c r="FY14" s="152"/>
      <c r="FZ14" s="152"/>
      <c r="GA14" s="152"/>
      <c r="GB14" s="152"/>
      <c r="GC14" s="152"/>
      <c r="GD14" s="152"/>
      <c r="GE14" s="152"/>
      <c r="GF14" s="152"/>
      <c r="GG14" s="152"/>
      <c r="GH14" s="152"/>
      <c r="GI14" s="152"/>
      <c r="GJ14" s="152"/>
      <c r="GK14" s="152"/>
      <c r="GL14" s="152"/>
      <c r="GM14" s="152"/>
      <c r="GN14" s="152"/>
      <c r="GO14" s="152"/>
      <c r="GP14" s="152"/>
      <c r="GQ14" s="152"/>
      <c r="GR14" s="152"/>
      <c r="GS14" s="152"/>
      <c r="GT14" s="152"/>
      <c r="GU14" s="152"/>
      <c r="GV14" s="152"/>
      <c r="GW14" s="152"/>
      <c r="GX14" s="152"/>
      <c r="GY14" s="152"/>
      <c r="GZ14" s="152"/>
      <c r="HA14" s="152"/>
      <c r="HB14" s="152"/>
    </row>
    <row r="15" spans="1:210" s="169" customFormat="1" ht="16.5" customHeight="1">
      <c r="A15" s="37" t="s">
        <v>161</v>
      </c>
      <c r="B15" s="174"/>
      <c r="C15" s="163"/>
      <c r="D15" s="175"/>
      <c r="E15" s="175"/>
      <c r="F15" s="178">
        <v>0</v>
      </c>
      <c r="G15" s="175"/>
      <c r="H15" s="178">
        <v>0</v>
      </c>
      <c r="I15" s="175"/>
      <c r="J15" s="178">
        <v>0</v>
      </c>
      <c r="K15" s="175"/>
      <c r="L15" s="178">
        <v>0</v>
      </c>
      <c r="M15" s="161"/>
      <c r="N15" s="180">
        <v>-54000</v>
      </c>
      <c r="O15" s="175"/>
      <c r="P15" s="178">
        <v>0</v>
      </c>
      <c r="Q15" s="175"/>
      <c r="R15" s="178">
        <f>SUM(F15:P15)</f>
        <v>-54000</v>
      </c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  <c r="BI15" s="152"/>
      <c r="BJ15" s="152"/>
      <c r="BK15" s="152"/>
      <c r="BL15" s="152"/>
      <c r="BM15" s="152"/>
      <c r="BN15" s="152"/>
      <c r="BO15" s="152"/>
      <c r="BP15" s="152"/>
      <c r="BQ15" s="152"/>
      <c r="BR15" s="152"/>
      <c r="BS15" s="152"/>
      <c r="BT15" s="152"/>
      <c r="BU15" s="152"/>
      <c r="BV15" s="152"/>
      <c r="BW15" s="152"/>
      <c r="BX15" s="152"/>
      <c r="BY15" s="152"/>
      <c r="BZ15" s="152"/>
      <c r="CA15" s="152"/>
      <c r="CB15" s="152"/>
      <c r="CC15" s="152"/>
      <c r="CD15" s="152"/>
      <c r="CE15" s="152"/>
      <c r="CF15" s="152"/>
      <c r="CG15" s="152"/>
      <c r="CH15" s="152"/>
      <c r="CI15" s="152"/>
      <c r="CJ15" s="152"/>
      <c r="CK15" s="152"/>
      <c r="CL15" s="152"/>
      <c r="CM15" s="152"/>
      <c r="CN15" s="152"/>
      <c r="CO15" s="152"/>
      <c r="CP15" s="152"/>
      <c r="CQ15" s="152"/>
      <c r="CR15" s="152"/>
      <c r="CS15" s="152"/>
      <c r="CT15" s="152"/>
      <c r="CU15" s="152"/>
      <c r="CV15" s="152"/>
      <c r="CW15" s="152"/>
      <c r="CX15" s="152"/>
      <c r="CY15" s="152"/>
      <c r="CZ15" s="152"/>
      <c r="DA15" s="152"/>
      <c r="DB15" s="152"/>
      <c r="DC15" s="152"/>
      <c r="DD15" s="152"/>
      <c r="DE15" s="152"/>
      <c r="DF15" s="152"/>
      <c r="DG15" s="152"/>
      <c r="DH15" s="152"/>
      <c r="DI15" s="152"/>
      <c r="DJ15" s="152"/>
      <c r="DK15" s="152"/>
      <c r="DL15" s="152"/>
      <c r="DM15" s="152"/>
      <c r="DN15" s="152"/>
      <c r="DO15" s="152"/>
      <c r="DP15" s="152"/>
      <c r="DQ15" s="152"/>
      <c r="DR15" s="152"/>
      <c r="DS15" s="152"/>
      <c r="DT15" s="152"/>
      <c r="DU15" s="152"/>
      <c r="DV15" s="152"/>
      <c r="DW15" s="152"/>
      <c r="DX15" s="152"/>
      <c r="DY15" s="152"/>
      <c r="DZ15" s="152"/>
      <c r="EA15" s="152"/>
      <c r="EB15" s="152"/>
      <c r="EC15" s="152"/>
      <c r="ED15" s="152"/>
      <c r="EE15" s="152"/>
      <c r="EF15" s="152"/>
      <c r="EG15" s="152"/>
      <c r="EH15" s="152"/>
      <c r="EI15" s="152"/>
      <c r="EJ15" s="152"/>
      <c r="EK15" s="152"/>
      <c r="EL15" s="152"/>
      <c r="EM15" s="152"/>
      <c r="EN15" s="152"/>
      <c r="EO15" s="152"/>
      <c r="EP15" s="152"/>
      <c r="EQ15" s="152"/>
      <c r="ER15" s="152"/>
      <c r="ES15" s="152"/>
      <c r="ET15" s="152"/>
      <c r="EU15" s="152"/>
      <c r="EV15" s="152"/>
      <c r="EW15" s="152"/>
      <c r="EX15" s="152"/>
      <c r="EY15" s="152"/>
      <c r="EZ15" s="152"/>
      <c r="FA15" s="152"/>
      <c r="FB15" s="152"/>
      <c r="FC15" s="152"/>
      <c r="FD15" s="152"/>
      <c r="FE15" s="152"/>
      <c r="FF15" s="152"/>
      <c r="FG15" s="152"/>
      <c r="FH15" s="152"/>
      <c r="FI15" s="152"/>
      <c r="FJ15" s="152"/>
      <c r="FK15" s="152"/>
      <c r="FL15" s="152"/>
      <c r="FM15" s="152"/>
      <c r="FN15" s="152"/>
      <c r="FO15" s="152"/>
      <c r="FP15" s="152"/>
      <c r="FQ15" s="152"/>
      <c r="FR15" s="152"/>
      <c r="FS15" s="152"/>
      <c r="FT15" s="152"/>
      <c r="FU15" s="152"/>
      <c r="FV15" s="152"/>
      <c r="FW15" s="152"/>
      <c r="FX15" s="152"/>
      <c r="FY15" s="152"/>
      <c r="FZ15" s="152"/>
      <c r="GA15" s="152"/>
      <c r="GB15" s="152"/>
      <c r="GC15" s="152"/>
      <c r="GD15" s="152"/>
      <c r="GE15" s="152"/>
      <c r="GF15" s="152"/>
      <c r="GG15" s="152"/>
      <c r="GH15" s="152"/>
      <c r="GI15" s="152"/>
      <c r="GJ15" s="152"/>
      <c r="GK15" s="152"/>
      <c r="GL15" s="152"/>
      <c r="GM15" s="152"/>
      <c r="GN15" s="152"/>
      <c r="GO15" s="152"/>
      <c r="GP15" s="152"/>
      <c r="GQ15" s="152"/>
      <c r="GR15" s="152"/>
      <c r="GS15" s="152"/>
      <c r="GT15" s="152"/>
      <c r="GU15" s="152"/>
      <c r="GV15" s="152"/>
      <c r="GW15" s="152"/>
      <c r="GX15" s="152"/>
      <c r="GY15" s="152"/>
      <c r="GZ15" s="152"/>
      <c r="HA15" s="152"/>
      <c r="HB15" s="152"/>
    </row>
    <row r="16" spans="1:210" s="169" customFormat="1" ht="16.5" customHeight="1">
      <c r="D16" s="315"/>
      <c r="S16" s="152"/>
      <c r="T16" s="152"/>
      <c r="U16" s="15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  <c r="BI16" s="152"/>
      <c r="BJ16" s="152"/>
      <c r="BK16" s="152"/>
      <c r="BL16" s="152"/>
      <c r="BM16" s="152"/>
      <c r="BN16" s="152"/>
      <c r="BO16" s="152"/>
      <c r="BP16" s="152"/>
      <c r="BQ16" s="152"/>
      <c r="BR16" s="152"/>
      <c r="BS16" s="152"/>
      <c r="BT16" s="152"/>
      <c r="BU16" s="152"/>
      <c r="BV16" s="152"/>
      <c r="BW16" s="152"/>
      <c r="BX16" s="152"/>
      <c r="BY16" s="152"/>
      <c r="BZ16" s="152"/>
      <c r="CA16" s="152"/>
      <c r="CB16" s="152"/>
      <c r="CC16" s="152"/>
      <c r="CD16" s="152"/>
      <c r="CE16" s="152"/>
      <c r="CF16" s="152"/>
      <c r="CG16" s="152"/>
      <c r="CH16" s="152"/>
      <c r="CI16" s="152"/>
      <c r="CJ16" s="152"/>
      <c r="CK16" s="152"/>
      <c r="CL16" s="152"/>
      <c r="CM16" s="152"/>
      <c r="CN16" s="152"/>
      <c r="CO16" s="152"/>
      <c r="CP16" s="152"/>
      <c r="CQ16" s="152"/>
      <c r="CR16" s="152"/>
      <c r="CS16" s="152"/>
      <c r="CT16" s="152"/>
      <c r="CU16" s="152"/>
      <c r="CV16" s="152"/>
      <c r="CW16" s="152"/>
      <c r="CX16" s="152"/>
      <c r="CY16" s="152"/>
      <c r="CZ16" s="152"/>
      <c r="DA16" s="152"/>
      <c r="DB16" s="152"/>
      <c r="DC16" s="152"/>
      <c r="DD16" s="152"/>
      <c r="DE16" s="152"/>
      <c r="DF16" s="152"/>
      <c r="DG16" s="152"/>
      <c r="DH16" s="152"/>
      <c r="DI16" s="152"/>
      <c r="DJ16" s="152"/>
      <c r="DK16" s="152"/>
      <c r="DL16" s="152"/>
      <c r="DM16" s="152"/>
      <c r="DN16" s="152"/>
      <c r="DO16" s="152"/>
      <c r="DP16" s="152"/>
      <c r="DQ16" s="152"/>
      <c r="DR16" s="152"/>
      <c r="DS16" s="152"/>
      <c r="DT16" s="152"/>
      <c r="DU16" s="152"/>
      <c r="DV16" s="152"/>
      <c r="DW16" s="152"/>
      <c r="DX16" s="152"/>
      <c r="DY16" s="152"/>
      <c r="DZ16" s="152"/>
      <c r="EA16" s="152"/>
      <c r="EB16" s="152"/>
      <c r="EC16" s="152"/>
      <c r="ED16" s="152"/>
      <c r="EE16" s="152"/>
      <c r="EF16" s="152"/>
      <c r="EG16" s="152"/>
      <c r="EH16" s="152"/>
      <c r="EI16" s="152"/>
      <c r="EJ16" s="152"/>
      <c r="EK16" s="152"/>
      <c r="EL16" s="152"/>
      <c r="EM16" s="152"/>
      <c r="EN16" s="152"/>
      <c r="EO16" s="152"/>
      <c r="EP16" s="152"/>
      <c r="EQ16" s="152"/>
      <c r="ER16" s="152"/>
      <c r="ES16" s="152"/>
      <c r="ET16" s="152"/>
      <c r="EU16" s="152"/>
      <c r="EV16" s="152"/>
      <c r="EW16" s="152"/>
      <c r="EX16" s="152"/>
      <c r="EY16" s="152"/>
      <c r="EZ16" s="152"/>
      <c r="FA16" s="152"/>
      <c r="FB16" s="152"/>
      <c r="FC16" s="152"/>
      <c r="FD16" s="152"/>
      <c r="FE16" s="152"/>
      <c r="FF16" s="152"/>
      <c r="FG16" s="152"/>
      <c r="FH16" s="152"/>
      <c r="FI16" s="152"/>
      <c r="FJ16" s="152"/>
      <c r="FK16" s="152"/>
      <c r="FL16" s="152"/>
      <c r="FM16" s="152"/>
      <c r="FN16" s="152"/>
      <c r="FO16" s="152"/>
      <c r="FP16" s="152"/>
      <c r="FQ16" s="152"/>
      <c r="FR16" s="152"/>
      <c r="FS16" s="152"/>
      <c r="FT16" s="152"/>
      <c r="FU16" s="152"/>
      <c r="FV16" s="152"/>
      <c r="FW16" s="152"/>
      <c r="FX16" s="152"/>
      <c r="FY16" s="152"/>
      <c r="FZ16" s="152"/>
      <c r="GA16" s="152"/>
      <c r="GB16" s="152"/>
      <c r="GC16" s="152"/>
      <c r="GD16" s="152"/>
      <c r="GE16" s="152"/>
      <c r="GF16" s="152"/>
      <c r="GG16" s="152"/>
      <c r="GH16" s="152"/>
      <c r="GI16" s="152"/>
      <c r="GJ16" s="152"/>
      <c r="GK16" s="152"/>
      <c r="GL16" s="152"/>
      <c r="GM16" s="152"/>
      <c r="GN16" s="152"/>
      <c r="GO16" s="152"/>
      <c r="GP16" s="152"/>
      <c r="GQ16" s="152"/>
      <c r="GR16" s="152"/>
      <c r="GS16" s="152"/>
      <c r="GT16" s="152"/>
      <c r="GU16" s="152"/>
      <c r="GV16" s="152"/>
      <c r="GW16" s="152"/>
      <c r="GX16" s="152"/>
      <c r="GY16" s="152"/>
      <c r="GZ16" s="152"/>
      <c r="HA16" s="152"/>
      <c r="HB16" s="152"/>
    </row>
    <row r="17" spans="1:210" s="169" customFormat="1" ht="16.5" customHeight="1">
      <c r="A17" s="48" t="s">
        <v>140</v>
      </c>
      <c r="B17" s="152"/>
      <c r="C17" s="163"/>
      <c r="D17" s="175"/>
      <c r="E17" s="165"/>
      <c r="F17" s="175">
        <f>SUM(F13:F15)</f>
        <v>650060</v>
      </c>
      <c r="G17" s="165"/>
      <c r="H17" s="175">
        <f>SUM(H13:H15)</f>
        <v>132612</v>
      </c>
      <c r="I17" s="152"/>
      <c r="J17" s="175">
        <f>SUM(J13:J15)</f>
        <v>387835</v>
      </c>
      <c r="K17" s="164"/>
      <c r="L17" s="175">
        <f>SUM(L13:L15)</f>
        <v>0</v>
      </c>
      <c r="M17" s="164"/>
      <c r="N17" s="175">
        <f>SUM(N13:N15)</f>
        <v>-716572</v>
      </c>
      <c r="O17" s="153"/>
      <c r="P17" s="175">
        <f>SUM(P13:P15)</f>
        <v>4538</v>
      </c>
      <c r="Q17" s="153"/>
      <c r="R17" s="175">
        <f>SUM(R13:R15)</f>
        <v>458473</v>
      </c>
      <c r="S17" s="152"/>
      <c r="T17" s="152"/>
      <c r="U17" s="15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  <c r="BI17" s="152"/>
      <c r="BJ17" s="152"/>
      <c r="BK17" s="152"/>
      <c r="BL17" s="152"/>
      <c r="BM17" s="152"/>
      <c r="BN17" s="152"/>
      <c r="BO17" s="152"/>
      <c r="BP17" s="152"/>
      <c r="BQ17" s="152"/>
      <c r="BR17" s="152"/>
      <c r="BS17" s="152"/>
      <c r="BT17" s="152"/>
      <c r="BU17" s="152"/>
      <c r="BV17" s="152"/>
      <c r="BW17" s="152"/>
      <c r="BX17" s="152"/>
      <c r="BY17" s="152"/>
      <c r="BZ17" s="152"/>
      <c r="CA17" s="152"/>
      <c r="CB17" s="152"/>
      <c r="CC17" s="152"/>
      <c r="CD17" s="152"/>
      <c r="CE17" s="152"/>
      <c r="CF17" s="152"/>
      <c r="CG17" s="152"/>
      <c r="CH17" s="152"/>
      <c r="CI17" s="152"/>
      <c r="CJ17" s="152"/>
      <c r="CK17" s="152"/>
      <c r="CL17" s="152"/>
      <c r="CM17" s="152"/>
      <c r="CN17" s="152"/>
      <c r="CO17" s="152"/>
      <c r="CP17" s="152"/>
      <c r="CQ17" s="152"/>
      <c r="CR17" s="152"/>
      <c r="CS17" s="152"/>
      <c r="CT17" s="152"/>
      <c r="CU17" s="152"/>
      <c r="CV17" s="152"/>
      <c r="CW17" s="152"/>
      <c r="CX17" s="152"/>
      <c r="CY17" s="152"/>
      <c r="CZ17" s="152"/>
      <c r="DA17" s="152"/>
      <c r="DB17" s="152"/>
      <c r="DC17" s="152"/>
      <c r="DD17" s="152"/>
      <c r="DE17" s="152"/>
      <c r="DF17" s="152"/>
      <c r="DG17" s="152"/>
      <c r="DH17" s="152"/>
      <c r="DI17" s="152"/>
      <c r="DJ17" s="152"/>
      <c r="DK17" s="152"/>
      <c r="DL17" s="152"/>
      <c r="DM17" s="152"/>
      <c r="DN17" s="152"/>
      <c r="DO17" s="152"/>
      <c r="DP17" s="152"/>
      <c r="DQ17" s="152"/>
      <c r="DR17" s="152"/>
      <c r="DS17" s="152"/>
      <c r="DT17" s="152"/>
      <c r="DU17" s="152"/>
      <c r="DV17" s="152"/>
      <c r="DW17" s="152"/>
      <c r="DX17" s="152"/>
      <c r="DY17" s="152"/>
      <c r="DZ17" s="152"/>
      <c r="EA17" s="152"/>
      <c r="EB17" s="152"/>
      <c r="EC17" s="152"/>
      <c r="ED17" s="152"/>
      <c r="EE17" s="152"/>
      <c r="EF17" s="152"/>
      <c r="EG17" s="152"/>
      <c r="EH17" s="152"/>
      <c r="EI17" s="152"/>
      <c r="EJ17" s="152"/>
      <c r="EK17" s="152"/>
      <c r="EL17" s="152"/>
      <c r="EM17" s="152"/>
      <c r="EN17" s="152"/>
      <c r="EO17" s="152"/>
      <c r="EP17" s="152"/>
      <c r="EQ17" s="152"/>
      <c r="ER17" s="152"/>
      <c r="ES17" s="152"/>
      <c r="ET17" s="152"/>
      <c r="EU17" s="152"/>
      <c r="EV17" s="152"/>
      <c r="EW17" s="152"/>
      <c r="EX17" s="152"/>
      <c r="EY17" s="152"/>
      <c r="EZ17" s="152"/>
      <c r="FA17" s="152"/>
      <c r="FB17" s="152"/>
      <c r="FC17" s="152"/>
      <c r="FD17" s="152"/>
      <c r="FE17" s="152"/>
      <c r="FF17" s="152"/>
      <c r="FG17" s="152"/>
      <c r="FH17" s="152"/>
      <c r="FI17" s="152"/>
      <c r="FJ17" s="152"/>
      <c r="FK17" s="152"/>
      <c r="FL17" s="152"/>
      <c r="FM17" s="152"/>
      <c r="FN17" s="152"/>
      <c r="FO17" s="152"/>
      <c r="FP17" s="152"/>
      <c r="FQ17" s="152"/>
      <c r="FR17" s="152"/>
      <c r="FS17" s="152"/>
      <c r="FT17" s="152"/>
      <c r="FU17" s="152"/>
      <c r="FV17" s="152"/>
      <c r="FW17" s="152"/>
      <c r="FX17" s="152"/>
      <c r="FY17" s="152"/>
      <c r="FZ17" s="152"/>
      <c r="GA17" s="152"/>
      <c r="GB17" s="152"/>
      <c r="GC17" s="152"/>
      <c r="GD17" s="152"/>
      <c r="GE17" s="152"/>
      <c r="GF17" s="152"/>
      <c r="GG17" s="152"/>
      <c r="GH17" s="152"/>
      <c r="GI17" s="152"/>
      <c r="GJ17" s="152"/>
      <c r="GK17" s="152"/>
      <c r="GL17" s="152"/>
      <c r="GM17" s="152"/>
      <c r="GN17" s="152"/>
      <c r="GO17" s="152"/>
      <c r="GP17" s="152"/>
      <c r="GQ17" s="152"/>
      <c r="GR17" s="152"/>
      <c r="GS17" s="152"/>
      <c r="GT17" s="152"/>
      <c r="GU17" s="152"/>
      <c r="GV17" s="152"/>
      <c r="GW17" s="152"/>
      <c r="GX17" s="152"/>
      <c r="GY17" s="152"/>
      <c r="GZ17" s="152"/>
      <c r="HA17" s="152"/>
      <c r="HB17" s="152"/>
    </row>
    <row r="18" spans="1:210" s="169" customFormat="1" ht="8.25" customHeight="1">
      <c r="A18" s="151"/>
      <c r="B18" s="174"/>
      <c r="C18" s="163"/>
      <c r="D18" s="175"/>
      <c r="E18" s="175"/>
      <c r="F18" s="175"/>
      <c r="G18" s="175"/>
      <c r="H18" s="175"/>
      <c r="I18" s="175"/>
      <c r="J18" s="175"/>
      <c r="K18" s="175"/>
      <c r="L18" s="175"/>
      <c r="M18" s="164"/>
      <c r="N18" s="175"/>
      <c r="O18" s="153"/>
      <c r="P18" s="175"/>
      <c r="Q18" s="153"/>
      <c r="R18" s="114"/>
      <c r="S18" s="152"/>
      <c r="T18" s="152"/>
      <c r="U18" s="152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  <c r="BI18" s="152"/>
      <c r="BJ18" s="152"/>
      <c r="BK18" s="152"/>
      <c r="BL18" s="152"/>
      <c r="BM18" s="152"/>
      <c r="BN18" s="152"/>
      <c r="BO18" s="152"/>
      <c r="BP18" s="152"/>
      <c r="BQ18" s="152"/>
      <c r="BR18" s="152"/>
      <c r="BS18" s="152"/>
      <c r="BT18" s="152"/>
      <c r="BU18" s="152"/>
      <c r="BV18" s="152"/>
      <c r="BW18" s="152"/>
      <c r="BX18" s="152"/>
      <c r="BY18" s="152"/>
      <c r="BZ18" s="152"/>
      <c r="CA18" s="152"/>
      <c r="CB18" s="152"/>
      <c r="CC18" s="152"/>
      <c r="CD18" s="152"/>
      <c r="CE18" s="152"/>
      <c r="CF18" s="152"/>
      <c r="CG18" s="152"/>
      <c r="CH18" s="152"/>
      <c r="CI18" s="152"/>
      <c r="CJ18" s="152"/>
      <c r="CK18" s="152"/>
      <c r="CL18" s="152"/>
      <c r="CM18" s="152"/>
      <c r="CN18" s="152"/>
      <c r="CO18" s="152"/>
      <c r="CP18" s="152"/>
      <c r="CQ18" s="152"/>
      <c r="CR18" s="152"/>
      <c r="CS18" s="152"/>
      <c r="CT18" s="152"/>
      <c r="CU18" s="152"/>
      <c r="CV18" s="152"/>
      <c r="CW18" s="152"/>
      <c r="CX18" s="152"/>
      <c r="CY18" s="152"/>
      <c r="CZ18" s="152"/>
      <c r="DA18" s="152"/>
      <c r="DB18" s="152"/>
      <c r="DC18" s="152"/>
      <c r="DD18" s="152"/>
      <c r="DE18" s="152"/>
      <c r="DF18" s="152"/>
      <c r="DG18" s="152"/>
      <c r="DH18" s="152"/>
      <c r="DI18" s="152"/>
      <c r="DJ18" s="152"/>
      <c r="DK18" s="152"/>
      <c r="DL18" s="152"/>
      <c r="DM18" s="152"/>
      <c r="DN18" s="152"/>
      <c r="DO18" s="152"/>
      <c r="DP18" s="152"/>
      <c r="DQ18" s="152"/>
      <c r="DR18" s="152"/>
      <c r="DS18" s="152"/>
      <c r="DT18" s="152"/>
      <c r="DU18" s="152"/>
      <c r="DV18" s="152"/>
      <c r="DW18" s="152"/>
      <c r="DX18" s="152"/>
      <c r="DY18" s="152"/>
      <c r="DZ18" s="152"/>
      <c r="EA18" s="152"/>
      <c r="EB18" s="152"/>
      <c r="EC18" s="152"/>
      <c r="ED18" s="152"/>
      <c r="EE18" s="152"/>
      <c r="EF18" s="152"/>
      <c r="EG18" s="152"/>
      <c r="EH18" s="152"/>
      <c r="EI18" s="152"/>
      <c r="EJ18" s="152"/>
      <c r="EK18" s="152"/>
      <c r="EL18" s="152"/>
      <c r="EM18" s="152"/>
      <c r="EN18" s="152"/>
      <c r="EO18" s="152"/>
      <c r="EP18" s="152"/>
      <c r="EQ18" s="152"/>
      <c r="ER18" s="152"/>
      <c r="ES18" s="152"/>
      <c r="ET18" s="152"/>
      <c r="EU18" s="152"/>
      <c r="EV18" s="152"/>
      <c r="EW18" s="152"/>
      <c r="EX18" s="152"/>
      <c r="EY18" s="152"/>
      <c r="EZ18" s="152"/>
      <c r="FA18" s="152"/>
      <c r="FB18" s="152"/>
      <c r="FC18" s="152"/>
      <c r="FD18" s="152"/>
      <c r="FE18" s="152"/>
      <c r="FF18" s="152"/>
      <c r="FG18" s="152"/>
      <c r="FH18" s="152"/>
      <c r="FI18" s="152"/>
      <c r="FJ18" s="152"/>
      <c r="FK18" s="152"/>
      <c r="FL18" s="152"/>
      <c r="FM18" s="152"/>
      <c r="FN18" s="152"/>
      <c r="FO18" s="152"/>
      <c r="FP18" s="152"/>
      <c r="FQ18" s="152"/>
      <c r="FR18" s="152"/>
      <c r="FS18" s="152"/>
      <c r="FT18" s="152"/>
      <c r="FU18" s="152"/>
      <c r="FV18" s="152"/>
      <c r="FW18" s="152"/>
      <c r="FX18" s="152"/>
      <c r="FY18" s="152"/>
      <c r="FZ18" s="152"/>
      <c r="GA18" s="152"/>
      <c r="GB18" s="152"/>
      <c r="GC18" s="152"/>
      <c r="GD18" s="152"/>
      <c r="GE18" s="152"/>
      <c r="GF18" s="152"/>
      <c r="GG18" s="152"/>
      <c r="GH18" s="152"/>
      <c r="GI18" s="152"/>
      <c r="GJ18" s="152"/>
      <c r="GK18" s="152"/>
      <c r="GL18" s="152"/>
      <c r="GM18" s="152"/>
      <c r="GN18" s="152"/>
      <c r="GO18" s="152"/>
      <c r="GP18" s="152"/>
      <c r="GQ18" s="152"/>
      <c r="GR18" s="152"/>
      <c r="GS18" s="152"/>
      <c r="GT18" s="152"/>
      <c r="GU18" s="152"/>
      <c r="GV18" s="152"/>
      <c r="GW18" s="152"/>
      <c r="GX18" s="152"/>
      <c r="GY18" s="152"/>
      <c r="GZ18" s="152"/>
      <c r="HA18" s="152"/>
      <c r="HB18" s="152"/>
    </row>
    <row r="19" spans="1:210" s="169" customFormat="1" ht="16.5" customHeight="1">
      <c r="A19" s="151" t="s">
        <v>113</v>
      </c>
      <c r="B19" s="152"/>
      <c r="C19" s="163"/>
      <c r="D19" s="175"/>
      <c r="E19" s="175"/>
      <c r="F19" s="175"/>
      <c r="G19" s="175"/>
      <c r="H19" s="175"/>
      <c r="I19" s="175"/>
      <c r="J19" s="175"/>
      <c r="K19" s="175"/>
      <c r="L19" s="175"/>
      <c r="M19" s="152"/>
      <c r="N19" s="152"/>
      <c r="O19" s="152"/>
      <c r="P19" s="152"/>
      <c r="Q19" s="152"/>
      <c r="R19" s="114"/>
      <c r="S19" s="152"/>
      <c r="T19" s="152"/>
      <c r="U19" s="152"/>
      <c r="V19" s="152"/>
      <c r="W19" s="152"/>
      <c r="X19" s="152"/>
      <c r="Y19" s="152"/>
      <c r="Z19" s="152"/>
      <c r="AA19" s="152"/>
      <c r="AB19" s="152"/>
      <c r="AC19" s="152"/>
      <c r="AD19" s="152"/>
      <c r="AE19" s="152"/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  <c r="BI19" s="152"/>
      <c r="BJ19" s="152"/>
      <c r="BK19" s="152"/>
      <c r="BL19" s="152"/>
      <c r="BM19" s="152"/>
      <c r="BN19" s="152"/>
      <c r="BO19" s="152"/>
      <c r="BP19" s="152"/>
      <c r="BQ19" s="152"/>
      <c r="BR19" s="152"/>
      <c r="BS19" s="152"/>
      <c r="BT19" s="152"/>
      <c r="BU19" s="152"/>
      <c r="BV19" s="152"/>
      <c r="BW19" s="152"/>
      <c r="BX19" s="152"/>
      <c r="BY19" s="152"/>
      <c r="BZ19" s="152"/>
      <c r="CA19" s="152"/>
      <c r="CB19" s="152"/>
      <c r="CC19" s="152"/>
      <c r="CD19" s="152"/>
      <c r="CE19" s="152"/>
      <c r="CF19" s="152"/>
      <c r="CG19" s="152"/>
      <c r="CH19" s="152"/>
      <c r="CI19" s="152"/>
      <c r="CJ19" s="152"/>
      <c r="CK19" s="152"/>
      <c r="CL19" s="152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2"/>
      <c r="DV19" s="152"/>
      <c r="DW19" s="152"/>
      <c r="DX19" s="152"/>
      <c r="DY19" s="152"/>
      <c r="DZ19" s="152"/>
      <c r="EA19" s="152"/>
      <c r="EB19" s="152"/>
      <c r="EC19" s="152"/>
      <c r="ED19" s="152"/>
      <c r="EE19" s="152"/>
      <c r="EF19" s="152"/>
      <c r="EG19" s="152"/>
      <c r="EH19" s="152"/>
      <c r="EI19" s="152"/>
      <c r="EJ19" s="152"/>
      <c r="EK19" s="152"/>
      <c r="EL19" s="152"/>
      <c r="EM19" s="152"/>
      <c r="EN19" s="152"/>
      <c r="EO19" s="152"/>
      <c r="EP19" s="152"/>
      <c r="EQ19" s="152"/>
      <c r="ER19" s="152"/>
      <c r="ES19" s="152"/>
      <c r="ET19" s="152"/>
      <c r="EU19" s="152"/>
      <c r="EV19" s="152"/>
      <c r="EW19" s="152"/>
      <c r="EX19" s="152"/>
      <c r="EY19" s="152"/>
      <c r="EZ19" s="152"/>
      <c r="FA19" s="152"/>
      <c r="FB19" s="152"/>
      <c r="FC19" s="152"/>
      <c r="FD19" s="152"/>
      <c r="FE19" s="152"/>
      <c r="FF19" s="152"/>
      <c r="FG19" s="152"/>
      <c r="FH19" s="152"/>
      <c r="FI19" s="152"/>
      <c r="FJ19" s="152"/>
      <c r="FK19" s="152"/>
      <c r="FL19" s="152"/>
      <c r="FM19" s="152"/>
      <c r="FN19" s="152"/>
      <c r="FO19" s="152"/>
      <c r="FP19" s="152"/>
      <c r="FQ19" s="152"/>
      <c r="FR19" s="152"/>
      <c r="FS19" s="152"/>
      <c r="FT19" s="152"/>
      <c r="FU19" s="152"/>
      <c r="FV19" s="152"/>
      <c r="FW19" s="152"/>
      <c r="FX19" s="152"/>
      <c r="FY19" s="152"/>
      <c r="FZ19" s="152"/>
      <c r="GA19" s="152"/>
      <c r="GB19" s="152"/>
      <c r="GC19" s="152"/>
      <c r="GD19" s="152"/>
      <c r="GE19" s="152"/>
      <c r="GF19" s="152"/>
      <c r="GG19" s="152"/>
      <c r="GH19" s="152"/>
      <c r="GI19" s="152"/>
      <c r="GJ19" s="152"/>
      <c r="GK19" s="152"/>
      <c r="GL19" s="152"/>
      <c r="GM19" s="152"/>
      <c r="GN19" s="152"/>
      <c r="GO19" s="152"/>
      <c r="GP19" s="152"/>
      <c r="GQ19" s="152"/>
      <c r="GR19" s="152"/>
      <c r="GS19" s="152"/>
      <c r="GT19" s="152"/>
      <c r="GU19" s="152"/>
      <c r="GV19" s="152"/>
      <c r="GW19" s="152"/>
      <c r="GX19" s="152"/>
      <c r="GY19" s="152"/>
      <c r="GZ19" s="152"/>
      <c r="HA19" s="152"/>
      <c r="HB19" s="152"/>
    </row>
    <row r="20" spans="1:210" s="169" customFormat="1" ht="16.5" customHeight="1">
      <c r="A20" s="37" t="s">
        <v>212</v>
      </c>
      <c r="B20" s="288"/>
      <c r="C20" s="163"/>
      <c r="D20" s="175"/>
      <c r="E20" s="175"/>
      <c r="F20" s="175">
        <v>0</v>
      </c>
      <c r="G20" s="175"/>
      <c r="H20" s="175">
        <v>0</v>
      </c>
      <c r="I20" s="175"/>
      <c r="J20" s="175">
        <v>0</v>
      </c>
      <c r="K20" s="175"/>
      <c r="L20" s="175">
        <v>0</v>
      </c>
      <c r="M20" s="175"/>
      <c r="N20" s="175">
        <v>4538</v>
      </c>
      <c r="O20" s="175"/>
      <c r="P20" s="175">
        <v>-4538</v>
      </c>
      <c r="Q20" s="152"/>
      <c r="R20" s="114">
        <f>SUM(F20:P20)</f>
        <v>0</v>
      </c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  <c r="BI20" s="152"/>
      <c r="BJ20" s="152"/>
      <c r="BK20" s="152"/>
      <c r="BL20" s="152"/>
      <c r="BM20" s="152"/>
      <c r="BN20" s="152"/>
      <c r="BO20" s="152"/>
      <c r="BP20" s="152"/>
      <c r="BQ20" s="152"/>
      <c r="BR20" s="152"/>
      <c r="BS20" s="152"/>
      <c r="BT20" s="152"/>
      <c r="BU20" s="152"/>
      <c r="BV20" s="152"/>
      <c r="BW20" s="152"/>
      <c r="BX20" s="152"/>
      <c r="BY20" s="152"/>
      <c r="BZ20" s="152"/>
      <c r="CA20" s="152"/>
      <c r="CB20" s="152"/>
      <c r="CC20" s="152"/>
      <c r="CD20" s="152"/>
      <c r="CE20" s="152"/>
      <c r="CF20" s="152"/>
      <c r="CG20" s="152"/>
      <c r="CH20" s="152"/>
      <c r="CI20" s="152"/>
      <c r="CJ20" s="152"/>
      <c r="CK20" s="152"/>
      <c r="CL20" s="152"/>
      <c r="CM20" s="152"/>
      <c r="CN20" s="152"/>
      <c r="CO20" s="152"/>
      <c r="CP20" s="152"/>
      <c r="CQ20" s="152"/>
      <c r="CR20" s="152"/>
      <c r="CS20" s="152"/>
      <c r="CT20" s="152"/>
      <c r="CU20" s="152"/>
      <c r="CV20" s="152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52"/>
      <c r="DI20" s="152"/>
      <c r="DJ20" s="152"/>
      <c r="DK20" s="152"/>
      <c r="DL20" s="152"/>
      <c r="DM20" s="152"/>
      <c r="DN20" s="152"/>
      <c r="DO20" s="152"/>
      <c r="DP20" s="152"/>
      <c r="DQ20" s="152"/>
      <c r="DR20" s="152"/>
      <c r="DS20" s="152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152"/>
      <c r="EL20" s="152"/>
      <c r="EM20" s="152"/>
      <c r="EN20" s="152"/>
      <c r="EO20" s="152"/>
      <c r="EP20" s="152"/>
      <c r="EQ20" s="152"/>
      <c r="ER20" s="152"/>
      <c r="ES20" s="152"/>
      <c r="ET20" s="152"/>
      <c r="EU20" s="152"/>
      <c r="EV20" s="152"/>
      <c r="EW20" s="152"/>
      <c r="EX20" s="152"/>
      <c r="EY20" s="152"/>
      <c r="EZ20" s="152"/>
      <c r="FA20" s="152"/>
      <c r="FB20" s="152"/>
      <c r="FC20" s="152"/>
      <c r="FD20" s="152"/>
      <c r="FE20" s="152"/>
      <c r="FF20" s="152"/>
      <c r="FG20" s="152"/>
      <c r="FH20" s="152"/>
      <c r="FI20" s="152"/>
      <c r="FJ20" s="152"/>
      <c r="FK20" s="152"/>
      <c r="FL20" s="152"/>
      <c r="FM20" s="152"/>
      <c r="FN20" s="152"/>
      <c r="FO20" s="152"/>
      <c r="FP20" s="152"/>
      <c r="FQ20" s="152"/>
      <c r="FR20" s="152"/>
      <c r="FS20" s="152"/>
      <c r="FT20" s="152"/>
      <c r="FU20" s="152"/>
      <c r="FV20" s="152"/>
      <c r="FW20" s="152"/>
      <c r="FX20" s="152"/>
      <c r="FY20" s="152"/>
      <c r="FZ20" s="152"/>
      <c r="GA20" s="152"/>
      <c r="GB20" s="152"/>
      <c r="GC20" s="152"/>
      <c r="GD20" s="152"/>
      <c r="GE20" s="152"/>
      <c r="GF20" s="152"/>
      <c r="GG20" s="152"/>
      <c r="GH20" s="152"/>
      <c r="GI20" s="152"/>
      <c r="GJ20" s="152"/>
      <c r="GK20" s="152"/>
      <c r="GL20" s="152"/>
      <c r="GM20" s="152"/>
      <c r="GN20" s="152"/>
      <c r="GO20" s="152"/>
      <c r="GP20" s="152"/>
      <c r="GQ20" s="152"/>
      <c r="GR20" s="152"/>
      <c r="GS20" s="152"/>
      <c r="GT20" s="152"/>
      <c r="GU20" s="152"/>
      <c r="GV20" s="152"/>
      <c r="GW20" s="152"/>
      <c r="GX20" s="152"/>
      <c r="GY20" s="152"/>
      <c r="GZ20" s="152"/>
      <c r="HA20" s="152"/>
      <c r="HB20" s="152"/>
    </row>
    <row r="21" spans="1:210" s="169" customFormat="1" ht="16.5" customHeight="1">
      <c r="A21" s="37" t="s">
        <v>213</v>
      </c>
      <c r="B21" s="288"/>
      <c r="C21" s="163"/>
      <c r="D21" s="175"/>
      <c r="E21" s="175"/>
      <c r="F21" s="175">
        <v>0</v>
      </c>
      <c r="G21" s="175"/>
      <c r="H21" s="175">
        <v>0</v>
      </c>
      <c r="I21" s="175"/>
      <c r="J21" s="175">
        <v>0</v>
      </c>
      <c r="K21" s="175"/>
      <c r="L21" s="175">
        <v>0</v>
      </c>
      <c r="M21" s="175"/>
      <c r="N21" s="175">
        <v>1389</v>
      </c>
      <c r="O21" s="175"/>
      <c r="P21" s="175">
        <v>0</v>
      </c>
      <c r="Q21" s="152"/>
      <c r="R21" s="114">
        <f>SUM(F21:P21)</f>
        <v>1389</v>
      </c>
      <c r="S21" s="152"/>
      <c r="T21" s="152"/>
      <c r="U21" s="15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  <c r="BI21" s="152"/>
      <c r="BJ21" s="152"/>
      <c r="BK21" s="152"/>
      <c r="BL21" s="152"/>
      <c r="BM21" s="152"/>
      <c r="BN21" s="152"/>
      <c r="BO21" s="152"/>
      <c r="BP21" s="152"/>
      <c r="BQ21" s="152"/>
      <c r="BR21" s="152"/>
      <c r="BS21" s="152"/>
      <c r="BT21" s="152"/>
      <c r="BU21" s="152"/>
      <c r="BV21" s="152"/>
      <c r="BW21" s="152"/>
      <c r="BX21" s="152"/>
      <c r="BY21" s="152"/>
      <c r="BZ21" s="152"/>
      <c r="CA21" s="152"/>
      <c r="CB21" s="152"/>
      <c r="CC21" s="152"/>
      <c r="CD21" s="152"/>
      <c r="CE21" s="152"/>
      <c r="CF21" s="152"/>
      <c r="CG21" s="152"/>
      <c r="CH21" s="152"/>
      <c r="CI21" s="152"/>
      <c r="CJ21" s="152"/>
      <c r="CK21" s="152"/>
      <c r="CL21" s="152"/>
      <c r="CM21" s="152"/>
      <c r="CN21" s="152"/>
      <c r="CO21" s="152"/>
      <c r="CP21" s="152"/>
      <c r="CQ21" s="152"/>
      <c r="CR21" s="152"/>
      <c r="CS21" s="152"/>
      <c r="CT21" s="152"/>
      <c r="CU21" s="152"/>
      <c r="CV21" s="152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52"/>
      <c r="DI21" s="152"/>
      <c r="DJ21" s="152"/>
      <c r="DK21" s="152"/>
      <c r="DL21" s="152"/>
      <c r="DM21" s="152"/>
      <c r="DN21" s="152"/>
      <c r="DO21" s="152"/>
      <c r="DP21" s="152"/>
      <c r="DQ21" s="152"/>
      <c r="DR21" s="152"/>
      <c r="DS21" s="152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152"/>
      <c r="EL21" s="152"/>
      <c r="EM21" s="152"/>
      <c r="EN21" s="152"/>
      <c r="EO21" s="152"/>
      <c r="EP21" s="152"/>
      <c r="EQ21" s="152"/>
      <c r="ER21" s="152"/>
      <c r="ES21" s="152"/>
      <c r="ET21" s="152"/>
      <c r="EU21" s="152"/>
      <c r="EV21" s="152"/>
      <c r="EW21" s="152"/>
      <c r="EX21" s="152"/>
      <c r="EY21" s="152"/>
      <c r="EZ21" s="152"/>
      <c r="FA21" s="152"/>
      <c r="FB21" s="152"/>
      <c r="FC21" s="152"/>
      <c r="FD21" s="152"/>
      <c r="FE21" s="152"/>
      <c r="FF21" s="152"/>
      <c r="FG21" s="152"/>
      <c r="FH21" s="152"/>
      <c r="FI21" s="152"/>
      <c r="FJ21" s="152"/>
      <c r="FK21" s="152"/>
      <c r="FL21" s="152"/>
      <c r="FM21" s="152"/>
      <c r="FN21" s="152"/>
      <c r="FO21" s="152"/>
      <c r="FP21" s="152"/>
      <c r="FQ21" s="152"/>
      <c r="FR21" s="152"/>
      <c r="FS21" s="152"/>
      <c r="FT21" s="152"/>
      <c r="FU21" s="152"/>
      <c r="FV21" s="152"/>
      <c r="FW21" s="152"/>
      <c r="FX21" s="152"/>
      <c r="FY21" s="152"/>
      <c r="FZ21" s="152"/>
      <c r="GA21" s="152"/>
      <c r="GB21" s="152"/>
      <c r="GC21" s="152"/>
      <c r="GD21" s="152"/>
      <c r="GE21" s="152"/>
      <c r="GF21" s="152"/>
      <c r="GG21" s="152"/>
      <c r="GH21" s="152"/>
      <c r="GI21" s="152"/>
      <c r="GJ21" s="152"/>
      <c r="GK21" s="152"/>
      <c r="GL21" s="152"/>
      <c r="GM21" s="152"/>
      <c r="GN21" s="152"/>
      <c r="GO21" s="152"/>
      <c r="GP21" s="152"/>
      <c r="GQ21" s="152"/>
      <c r="GR21" s="152"/>
      <c r="GS21" s="152"/>
      <c r="GT21" s="152"/>
      <c r="GU21" s="152"/>
      <c r="GV21" s="152"/>
      <c r="GW21" s="152"/>
      <c r="GX21" s="152"/>
      <c r="GY21" s="152"/>
      <c r="GZ21" s="152"/>
      <c r="HA21" s="152"/>
      <c r="HB21" s="152"/>
    </row>
    <row r="22" spans="1:210" s="150" customFormat="1" ht="16.5" customHeight="1">
      <c r="A22" s="176"/>
      <c r="B22" s="176"/>
      <c r="C22" s="174"/>
      <c r="D22" s="175"/>
      <c r="E22" s="175"/>
      <c r="F22" s="181"/>
      <c r="G22" s="175"/>
      <c r="H22" s="181"/>
      <c r="I22" s="161"/>
      <c r="J22" s="145"/>
      <c r="K22" s="161"/>
      <c r="L22" s="181"/>
      <c r="M22" s="161"/>
      <c r="N22" s="181"/>
      <c r="O22" s="175"/>
      <c r="P22" s="159"/>
      <c r="Q22" s="175"/>
      <c r="R22" s="159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  <c r="BI22" s="148"/>
      <c r="BJ22" s="148"/>
      <c r="BK22" s="148"/>
      <c r="BL22" s="148"/>
      <c r="BM22" s="148"/>
      <c r="BN22" s="148"/>
      <c r="BO22" s="148"/>
      <c r="BP22" s="148"/>
      <c r="BQ22" s="148"/>
      <c r="BR22" s="148"/>
      <c r="BS22" s="148"/>
      <c r="BT22" s="148"/>
      <c r="BU22" s="148"/>
      <c r="BV22" s="148"/>
      <c r="BW22" s="148"/>
      <c r="BX22" s="148"/>
      <c r="BY22" s="148"/>
      <c r="BZ22" s="148"/>
      <c r="CA22" s="148"/>
      <c r="CB22" s="148"/>
      <c r="CC22" s="148"/>
      <c r="CD22" s="148"/>
      <c r="CE22" s="148"/>
      <c r="CF22" s="148"/>
      <c r="CG22" s="148"/>
      <c r="CH22" s="148"/>
      <c r="CI22" s="148"/>
      <c r="CJ22" s="148"/>
      <c r="CK22" s="148"/>
      <c r="CL22" s="148"/>
      <c r="CM22" s="148"/>
      <c r="CN22" s="148"/>
      <c r="CO22" s="148"/>
      <c r="CP22" s="148"/>
      <c r="CQ22" s="148"/>
      <c r="CR22" s="148"/>
      <c r="CS22" s="148"/>
      <c r="CT22" s="148"/>
      <c r="CU22" s="148"/>
      <c r="CV22" s="148"/>
      <c r="CW22" s="148"/>
      <c r="CX22" s="148"/>
      <c r="CY22" s="148"/>
      <c r="CZ22" s="148"/>
      <c r="DA22" s="148"/>
      <c r="DB22" s="148"/>
      <c r="DC22" s="148"/>
      <c r="DD22" s="148"/>
      <c r="DE22" s="148"/>
      <c r="DF22" s="148"/>
      <c r="DG22" s="148"/>
      <c r="DH22" s="148"/>
      <c r="DI22" s="148"/>
      <c r="DJ22" s="148"/>
      <c r="DK22" s="148"/>
      <c r="DL22" s="148"/>
      <c r="DM22" s="148"/>
      <c r="DN22" s="148"/>
      <c r="DO22" s="148"/>
      <c r="DP22" s="148"/>
      <c r="DQ22" s="148"/>
      <c r="DR22" s="148"/>
      <c r="DS22" s="148"/>
      <c r="DT22" s="148"/>
      <c r="DU22" s="148"/>
      <c r="DV22" s="148"/>
      <c r="DW22" s="148"/>
      <c r="DX22" s="148"/>
      <c r="DY22" s="148"/>
      <c r="DZ22" s="148"/>
      <c r="EA22" s="148"/>
      <c r="EB22" s="148"/>
      <c r="EC22" s="148"/>
      <c r="ED22" s="148"/>
      <c r="EE22" s="148"/>
      <c r="EF22" s="148"/>
      <c r="EG22" s="148"/>
      <c r="EH22" s="148"/>
      <c r="EI22" s="148"/>
      <c r="EJ22" s="148"/>
      <c r="EK22" s="148"/>
      <c r="EL22" s="148"/>
      <c r="EM22" s="148"/>
      <c r="EN22" s="148"/>
      <c r="EO22" s="148"/>
      <c r="EP22" s="148"/>
      <c r="EQ22" s="148"/>
      <c r="ER22" s="148"/>
      <c r="ES22" s="148"/>
      <c r="ET22" s="148"/>
      <c r="EU22" s="148"/>
      <c r="EV22" s="148"/>
      <c r="EW22" s="148"/>
      <c r="EX22" s="148"/>
      <c r="EY22" s="148"/>
      <c r="EZ22" s="148"/>
      <c r="FA22" s="148"/>
      <c r="FB22" s="148"/>
      <c r="FC22" s="148"/>
      <c r="FD22" s="148"/>
      <c r="FE22" s="148"/>
      <c r="FF22" s="148"/>
      <c r="FG22" s="148"/>
      <c r="FH22" s="148"/>
      <c r="FI22" s="148"/>
      <c r="FJ22" s="148"/>
      <c r="FK22" s="148"/>
      <c r="FL22" s="148"/>
      <c r="FM22" s="148"/>
      <c r="FN22" s="148"/>
      <c r="FO22" s="148"/>
      <c r="FP22" s="148"/>
      <c r="FQ22" s="148"/>
      <c r="FR22" s="148"/>
      <c r="FS22" s="148"/>
      <c r="FT22" s="148"/>
      <c r="FU22" s="148"/>
      <c r="FV22" s="148"/>
      <c r="FW22" s="148"/>
      <c r="FX22" s="148"/>
      <c r="FY22" s="148"/>
      <c r="FZ22" s="148"/>
      <c r="GA22" s="148"/>
      <c r="GB22" s="148"/>
      <c r="GC22" s="148"/>
      <c r="GD22" s="148"/>
      <c r="GE22" s="148"/>
      <c r="GF22" s="148"/>
      <c r="GG22" s="148"/>
      <c r="GH22" s="148"/>
      <c r="GI22" s="148"/>
      <c r="GJ22" s="148"/>
      <c r="GK22" s="148"/>
      <c r="GL22" s="148"/>
      <c r="GM22" s="148"/>
      <c r="GN22" s="148"/>
      <c r="GO22" s="148"/>
      <c r="GP22" s="148"/>
      <c r="GQ22" s="148"/>
      <c r="GR22" s="148"/>
      <c r="GS22" s="148"/>
      <c r="GT22" s="148"/>
      <c r="GU22" s="148"/>
      <c r="GV22" s="148"/>
      <c r="GW22" s="148"/>
      <c r="GX22" s="148"/>
      <c r="GY22" s="148"/>
      <c r="GZ22" s="148"/>
      <c r="HA22" s="148"/>
      <c r="HB22" s="148"/>
    </row>
    <row r="23" spans="1:210" s="150" customFormat="1" ht="16.5" customHeight="1" thickBot="1">
      <c r="A23" s="151" t="s">
        <v>206</v>
      </c>
      <c r="B23" s="174"/>
      <c r="C23" s="174"/>
      <c r="D23" s="175"/>
      <c r="E23" s="175"/>
      <c r="F23" s="179">
        <f>SUM(F17:F21)</f>
        <v>650060</v>
      </c>
      <c r="G23" s="175"/>
      <c r="H23" s="179">
        <f>SUM(H17:H21)</f>
        <v>132612</v>
      </c>
      <c r="I23" s="175"/>
      <c r="J23" s="179">
        <f>SUM(J17:J21)</f>
        <v>387835</v>
      </c>
      <c r="K23" s="175"/>
      <c r="L23" s="179">
        <f>SUM(L17:L21)</f>
        <v>0</v>
      </c>
      <c r="M23" s="175"/>
      <c r="N23" s="179">
        <f>SUM(N17:N21)</f>
        <v>-710645</v>
      </c>
      <c r="O23" s="175"/>
      <c r="P23" s="179">
        <f>SUM(P17:P21)</f>
        <v>0</v>
      </c>
      <c r="Q23" s="175"/>
      <c r="R23" s="179">
        <f>SUM(R17:R21)</f>
        <v>459862</v>
      </c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  <c r="BI23" s="148"/>
      <c r="BJ23" s="148"/>
      <c r="BK23" s="148"/>
      <c r="BL23" s="148"/>
      <c r="BM23" s="148"/>
      <c r="BN23" s="148"/>
      <c r="BO23" s="148"/>
      <c r="BP23" s="148"/>
      <c r="BQ23" s="148"/>
      <c r="BR23" s="148"/>
      <c r="BS23" s="148"/>
      <c r="BT23" s="148"/>
      <c r="BU23" s="148"/>
      <c r="BV23" s="148"/>
      <c r="BW23" s="148"/>
      <c r="BX23" s="148"/>
      <c r="BY23" s="148"/>
      <c r="BZ23" s="148"/>
      <c r="CA23" s="148"/>
      <c r="CB23" s="148"/>
      <c r="CC23" s="148"/>
      <c r="CD23" s="148"/>
      <c r="CE23" s="148"/>
      <c r="CF23" s="148"/>
      <c r="CG23" s="148"/>
      <c r="CH23" s="148"/>
      <c r="CI23" s="148"/>
      <c r="CJ23" s="148"/>
      <c r="CK23" s="148"/>
      <c r="CL23" s="148"/>
      <c r="CM23" s="148"/>
      <c r="CN23" s="148"/>
      <c r="CO23" s="148"/>
      <c r="CP23" s="148"/>
      <c r="CQ23" s="148"/>
      <c r="CR23" s="148"/>
      <c r="CS23" s="148"/>
      <c r="CT23" s="148"/>
      <c r="CU23" s="148"/>
      <c r="CV23" s="148"/>
      <c r="CW23" s="148"/>
      <c r="CX23" s="148"/>
      <c r="CY23" s="148"/>
      <c r="CZ23" s="148"/>
      <c r="DA23" s="148"/>
      <c r="DB23" s="148"/>
      <c r="DC23" s="148"/>
      <c r="DD23" s="148"/>
      <c r="DE23" s="148"/>
      <c r="DF23" s="148"/>
      <c r="DG23" s="148"/>
      <c r="DH23" s="148"/>
      <c r="DI23" s="148"/>
      <c r="DJ23" s="148"/>
      <c r="DK23" s="148"/>
      <c r="DL23" s="148"/>
      <c r="DM23" s="148"/>
      <c r="DN23" s="148"/>
      <c r="DO23" s="148"/>
      <c r="DP23" s="148"/>
      <c r="DQ23" s="148"/>
      <c r="DR23" s="148"/>
      <c r="DS23" s="148"/>
      <c r="DT23" s="148"/>
      <c r="DU23" s="148"/>
      <c r="DV23" s="148"/>
      <c r="DW23" s="148"/>
      <c r="DX23" s="148"/>
      <c r="DY23" s="148"/>
      <c r="DZ23" s="148"/>
      <c r="EA23" s="148"/>
      <c r="EB23" s="148"/>
      <c r="EC23" s="148"/>
      <c r="ED23" s="148"/>
      <c r="EE23" s="148"/>
      <c r="EF23" s="148"/>
      <c r="EG23" s="148"/>
      <c r="EH23" s="148"/>
      <c r="EI23" s="148"/>
      <c r="EJ23" s="148"/>
      <c r="EK23" s="148"/>
      <c r="EL23" s="148"/>
      <c r="EM23" s="148"/>
      <c r="EN23" s="148"/>
      <c r="EO23" s="148"/>
      <c r="EP23" s="148"/>
      <c r="EQ23" s="148"/>
      <c r="ER23" s="148"/>
      <c r="ES23" s="148"/>
      <c r="ET23" s="148"/>
      <c r="EU23" s="148"/>
      <c r="EV23" s="148"/>
      <c r="EW23" s="148"/>
      <c r="EX23" s="148"/>
      <c r="EY23" s="148"/>
      <c r="EZ23" s="148"/>
      <c r="FA23" s="148"/>
      <c r="FB23" s="148"/>
      <c r="FC23" s="148"/>
      <c r="FD23" s="148"/>
      <c r="FE23" s="148"/>
      <c r="FF23" s="148"/>
      <c r="FG23" s="148"/>
      <c r="FH23" s="148"/>
      <c r="FI23" s="148"/>
      <c r="FJ23" s="148"/>
      <c r="FK23" s="148"/>
      <c r="FL23" s="148"/>
      <c r="FM23" s="148"/>
      <c r="FN23" s="148"/>
      <c r="FO23" s="148"/>
      <c r="FP23" s="148"/>
      <c r="FQ23" s="148"/>
      <c r="FR23" s="148"/>
      <c r="FS23" s="148"/>
      <c r="FT23" s="148"/>
      <c r="FU23" s="148"/>
      <c r="FV23" s="148"/>
      <c r="FW23" s="148"/>
      <c r="FX23" s="148"/>
      <c r="FY23" s="148"/>
      <c r="FZ23" s="148"/>
      <c r="GA23" s="148"/>
      <c r="GB23" s="148"/>
      <c r="GC23" s="148"/>
      <c r="GD23" s="148"/>
      <c r="GE23" s="148"/>
      <c r="GF23" s="148"/>
      <c r="GG23" s="148"/>
      <c r="GH23" s="148"/>
      <c r="GI23" s="148"/>
      <c r="GJ23" s="148"/>
      <c r="GK23" s="148"/>
      <c r="GL23" s="148"/>
      <c r="GM23" s="148"/>
      <c r="GN23" s="148"/>
      <c r="GO23" s="148"/>
      <c r="GP23" s="148"/>
      <c r="GQ23" s="148"/>
      <c r="GR23" s="148"/>
      <c r="GS23" s="148"/>
      <c r="GT23" s="148"/>
      <c r="GU23" s="148"/>
      <c r="GV23" s="148"/>
      <c r="GW23" s="148"/>
      <c r="GX23" s="148"/>
      <c r="GY23" s="148"/>
      <c r="GZ23" s="148"/>
      <c r="HA23" s="148"/>
      <c r="HB23" s="148"/>
    </row>
    <row r="24" spans="1:210" s="169" customFormat="1" ht="16.5" customHeight="1" thickTop="1">
      <c r="A24" s="151"/>
      <c r="B24" s="174"/>
      <c r="C24" s="174"/>
      <c r="D24" s="175"/>
      <c r="E24" s="175"/>
      <c r="F24" s="175"/>
      <c r="G24" s="175"/>
      <c r="H24" s="175"/>
      <c r="I24" s="175"/>
      <c r="J24" s="138"/>
      <c r="K24" s="175"/>
      <c r="L24" s="175"/>
      <c r="M24" s="175"/>
      <c r="N24" s="175"/>
      <c r="O24" s="175"/>
      <c r="P24" s="175"/>
      <c r="Q24" s="175"/>
      <c r="R24" s="175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  <c r="BI24" s="148"/>
      <c r="BJ24" s="148"/>
      <c r="BK24" s="148"/>
      <c r="BL24" s="148"/>
      <c r="BM24" s="148"/>
      <c r="BN24" s="148"/>
      <c r="BO24" s="148"/>
      <c r="BP24" s="148"/>
      <c r="BQ24" s="148"/>
      <c r="BR24" s="148"/>
      <c r="BS24" s="148"/>
      <c r="BT24" s="148"/>
      <c r="BU24" s="148"/>
      <c r="BV24" s="148"/>
      <c r="BW24" s="148"/>
      <c r="BX24" s="148"/>
      <c r="BY24" s="148"/>
      <c r="BZ24" s="148"/>
      <c r="CA24" s="148"/>
      <c r="CB24" s="148"/>
      <c r="CC24" s="148"/>
      <c r="CD24" s="148"/>
      <c r="CE24" s="148"/>
      <c r="CF24" s="148"/>
      <c r="CG24" s="148"/>
      <c r="CH24" s="148"/>
      <c r="CI24" s="148"/>
      <c r="CJ24" s="148"/>
      <c r="CK24" s="148"/>
      <c r="CL24" s="148"/>
      <c r="CM24" s="148"/>
      <c r="CN24" s="148"/>
      <c r="CO24" s="148"/>
      <c r="CP24" s="148"/>
      <c r="CQ24" s="148"/>
      <c r="CR24" s="148"/>
      <c r="CS24" s="148"/>
      <c r="CT24" s="148"/>
      <c r="CU24" s="148"/>
      <c r="CV24" s="148"/>
      <c r="CW24" s="148"/>
      <c r="CX24" s="148"/>
      <c r="CY24" s="148"/>
      <c r="CZ24" s="148"/>
      <c r="DA24" s="148"/>
      <c r="DB24" s="148"/>
      <c r="DC24" s="148"/>
      <c r="DD24" s="148"/>
      <c r="DE24" s="148"/>
      <c r="DF24" s="148"/>
      <c r="DG24" s="148"/>
      <c r="DH24" s="148"/>
      <c r="DI24" s="148"/>
      <c r="DJ24" s="148"/>
      <c r="DK24" s="148"/>
      <c r="DL24" s="148"/>
      <c r="DM24" s="148"/>
      <c r="DN24" s="148"/>
      <c r="DO24" s="148"/>
      <c r="DP24" s="148"/>
      <c r="DQ24" s="148"/>
      <c r="DR24" s="148"/>
      <c r="DS24" s="148"/>
      <c r="DT24" s="148"/>
      <c r="DU24" s="148"/>
      <c r="DV24" s="148"/>
      <c r="DW24" s="148"/>
      <c r="DX24" s="148"/>
      <c r="DY24" s="148"/>
      <c r="DZ24" s="148"/>
      <c r="EA24" s="148"/>
      <c r="EB24" s="148"/>
      <c r="EC24" s="148"/>
      <c r="ED24" s="148"/>
      <c r="EE24" s="148"/>
      <c r="EF24" s="148"/>
      <c r="EG24" s="148"/>
      <c r="EH24" s="148"/>
      <c r="EI24" s="148"/>
      <c r="EJ24" s="148"/>
      <c r="EK24" s="148"/>
      <c r="EL24" s="148"/>
      <c r="EM24" s="148"/>
      <c r="EN24" s="148"/>
      <c r="EO24" s="148"/>
      <c r="EP24" s="148"/>
      <c r="EQ24" s="148"/>
      <c r="ER24" s="148"/>
      <c r="ES24" s="148"/>
      <c r="ET24" s="148"/>
      <c r="EU24" s="148"/>
      <c r="EV24" s="148"/>
      <c r="EW24" s="148"/>
      <c r="EX24" s="148"/>
      <c r="EY24" s="148"/>
      <c r="EZ24" s="148"/>
      <c r="FA24" s="148"/>
      <c r="FB24" s="148"/>
      <c r="FC24" s="148"/>
      <c r="FD24" s="148"/>
      <c r="FE24" s="148"/>
      <c r="FF24" s="148"/>
      <c r="FG24" s="148"/>
      <c r="FH24" s="148"/>
      <c r="FI24" s="148"/>
      <c r="FJ24" s="148"/>
      <c r="FK24" s="148"/>
      <c r="FL24" s="148"/>
      <c r="FM24" s="148"/>
      <c r="FN24" s="148"/>
      <c r="FO24" s="148"/>
      <c r="FP24" s="148"/>
      <c r="FQ24" s="148"/>
      <c r="FR24" s="148"/>
      <c r="FS24" s="148"/>
      <c r="FT24" s="148"/>
      <c r="FU24" s="148"/>
      <c r="FV24" s="148"/>
      <c r="FW24" s="148"/>
      <c r="FX24" s="148"/>
      <c r="FY24" s="148"/>
      <c r="FZ24" s="148"/>
      <c r="GA24" s="148"/>
      <c r="GB24" s="148"/>
      <c r="GC24" s="148"/>
      <c r="GD24" s="148"/>
      <c r="GE24" s="148"/>
      <c r="GF24" s="148"/>
      <c r="GG24" s="148"/>
      <c r="GH24" s="148"/>
      <c r="GI24" s="148"/>
      <c r="GJ24" s="148"/>
      <c r="GK24" s="148"/>
      <c r="GL24" s="148"/>
      <c r="GM24" s="148"/>
      <c r="GN24" s="148"/>
      <c r="GO24" s="148"/>
      <c r="GP24" s="148"/>
      <c r="GQ24" s="148"/>
      <c r="GR24" s="148"/>
      <c r="GS24" s="148"/>
      <c r="GT24" s="148"/>
      <c r="GU24" s="148"/>
      <c r="GV24" s="148"/>
      <c r="GW24" s="148"/>
      <c r="GX24" s="148"/>
      <c r="GY24" s="148"/>
      <c r="GZ24" s="148"/>
      <c r="HA24" s="148"/>
      <c r="HB24" s="148"/>
    </row>
    <row r="25" spans="1:210" s="169" customFormat="1" ht="16.5" customHeight="1">
      <c r="A25" s="151"/>
      <c r="B25" s="174"/>
      <c r="C25" s="174"/>
      <c r="D25" s="175"/>
      <c r="E25" s="175"/>
      <c r="F25" s="175"/>
      <c r="G25" s="175"/>
      <c r="H25" s="175"/>
      <c r="I25" s="175"/>
      <c r="J25" s="138"/>
      <c r="K25" s="175"/>
      <c r="L25" s="175"/>
      <c r="M25" s="175"/>
      <c r="N25" s="175"/>
      <c r="O25" s="175"/>
      <c r="P25" s="175"/>
      <c r="Q25" s="175"/>
      <c r="R25" s="175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  <c r="BQ25" s="148"/>
      <c r="BR25" s="148"/>
      <c r="BS25" s="148"/>
      <c r="BT25" s="148"/>
      <c r="BU25" s="148"/>
      <c r="BV25" s="148"/>
      <c r="BW25" s="148"/>
      <c r="BX25" s="148"/>
      <c r="BY25" s="148"/>
      <c r="BZ25" s="148"/>
      <c r="CA25" s="148"/>
      <c r="CB25" s="148"/>
      <c r="CC25" s="148"/>
      <c r="CD25" s="148"/>
      <c r="CE25" s="148"/>
      <c r="CF25" s="148"/>
      <c r="CG25" s="148"/>
      <c r="CH25" s="148"/>
      <c r="CI25" s="148"/>
      <c r="CJ25" s="148"/>
      <c r="CK25" s="148"/>
      <c r="CL25" s="148"/>
      <c r="CM25" s="148"/>
      <c r="CN25" s="148"/>
      <c r="CO25" s="148"/>
      <c r="CP25" s="148"/>
      <c r="CQ25" s="148"/>
      <c r="CR25" s="148"/>
      <c r="CS25" s="148"/>
      <c r="CT25" s="148"/>
      <c r="CU25" s="148"/>
      <c r="CV25" s="148"/>
      <c r="CW25" s="148"/>
      <c r="CX25" s="148"/>
      <c r="CY25" s="148"/>
      <c r="CZ25" s="148"/>
      <c r="DA25" s="148"/>
      <c r="DB25" s="148"/>
      <c r="DC25" s="148"/>
      <c r="DD25" s="148"/>
      <c r="DE25" s="148"/>
      <c r="DF25" s="148"/>
      <c r="DG25" s="148"/>
      <c r="DH25" s="148"/>
      <c r="DI25" s="148"/>
      <c r="DJ25" s="148"/>
      <c r="DK25" s="148"/>
      <c r="DL25" s="148"/>
      <c r="DM25" s="148"/>
      <c r="DN25" s="148"/>
      <c r="DO25" s="148"/>
      <c r="DP25" s="148"/>
      <c r="DQ25" s="148"/>
      <c r="DR25" s="148"/>
      <c r="DS25" s="148"/>
      <c r="DT25" s="148"/>
      <c r="DU25" s="148"/>
      <c r="DV25" s="148"/>
      <c r="DW25" s="148"/>
      <c r="DX25" s="148"/>
      <c r="DY25" s="148"/>
      <c r="DZ25" s="148"/>
      <c r="EA25" s="148"/>
      <c r="EB25" s="148"/>
      <c r="EC25" s="148"/>
      <c r="ED25" s="148"/>
      <c r="EE25" s="148"/>
      <c r="EF25" s="148"/>
      <c r="EG25" s="148"/>
      <c r="EH25" s="148"/>
      <c r="EI25" s="148"/>
      <c r="EJ25" s="148"/>
      <c r="EK25" s="148"/>
      <c r="EL25" s="148"/>
      <c r="EM25" s="148"/>
      <c r="EN25" s="148"/>
      <c r="EO25" s="148"/>
      <c r="EP25" s="148"/>
      <c r="EQ25" s="148"/>
      <c r="ER25" s="148"/>
      <c r="ES25" s="148"/>
      <c r="ET25" s="148"/>
      <c r="EU25" s="148"/>
      <c r="EV25" s="148"/>
      <c r="EW25" s="148"/>
      <c r="EX25" s="148"/>
      <c r="EY25" s="148"/>
      <c r="EZ25" s="148"/>
      <c r="FA25" s="148"/>
      <c r="FB25" s="148"/>
      <c r="FC25" s="148"/>
      <c r="FD25" s="148"/>
      <c r="FE25" s="148"/>
      <c r="FF25" s="148"/>
      <c r="FG25" s="148"/>
      <c r="FH25" s="148"/>
      <c r="FI25" s="148"/>
      <c r="FJ25" s="148"/>
      <c r="FK25" s="148"/>
      <c r="FL25" s="148"/>
      <c r="FM25" s="148"/>
      <c r="FN25" s="148"/>
      <c r="FO25" s="148"/>
      <c r="FP25" s="148"/>
      <c r="FQ25" s="148"/>
      <c r="FR25" s="148"/>
      <c r="FS25" s="148"/>
      <c r="FT25" s="148"/>
      <c r="FU25" s="148"/>
      <c r="FV25" s="148"/>
      <c r="FW25" s="148"/>
      <c r="FX25" s="148"/>
      <c r="FY25" s="148"/>
      <c r="FZ25" s="148"/>
      <c r="GA25" s="148"/>
      <c r="GB25" s="148"/>
      <c r="GC25" s="148"/>
      <c r="GD25" s="148"/>
      <c r="GE25" s="148"/>
      <c r="GF25" s="148"/>
      <c r="GG25" s="148"/>
      <c r="GH25" s="148"/>
      <c r="GI25" s="148"/>
      <c r="GJ25" s="148"/>
      <c r="GK25" s="148"/>
      <c r="GL25" s="148"/>
      <c r="GM25" s="148"/>
      <c r="GN25" s="148"/>
      <c r="GO25" s="148"/>
      <c r="GP25" s="148"/>
      <c r="GQ25" s="148"/>
      <c r="GR25" s="148"/>
      <c r="GS25" s="148"/>
      <c r="GT25" s="148"/>
      <c r="GU25" s="148"/>
      <c r="GV25" s="148"/>
      <c r="GW25" s="148"/>
      <c r="GX25" s="148"/>
      <c r="GY25" s="148"/>
      <c r="GZ25" s="148"/>
      <c r="HA25" s="148"/>
      <c r="HB25" s="148"/>
    </row>
    <row r="26" spans="1:210" s="169" customFormat="1" ht="16.5" customHeight="1">
      <c r="A26" s="48" t="s">
        <v>177</v>
      </c>
      <c r="B26" s="174"/>
      <c r="C26" s="174"/>
      <c r="D26" s="175"/>
      <c r="E26" s="175"/>
      <c r="F26" s="270">
        <v>650060</v>
      </c>
      <c r="G26" s="175"/>
      <c r="H26" s="270">
        <v>132612</v>
      </c>
      <c r="I26" s="175"/>
      <c r="J26" s="273">
        <v>387835</v>
      </c>
      <c r="K26" s="175"/>
      <c r="L26" s="270">
        <v>0</v>
      </c>
      <c r="M26" s="175"/>
      <c r="N26" s="270">
        <v>-740450</v>
      </c>
      <c r="O26" s="175"/>
      <c r="P26" s="270">
        <v>0</v>
      </c>
      <c r="Q26" s="175"/>
      <c r="R26" s="270">
        <f>SUM(F26:P26)</f>
        <v>430057</v>
      </c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  <c r="BM26" s="148"/>
      <c r="BN26" s="148"/>
      <c r="BO26" s="148"/>
      <c r="BP26" s="148"/>
      <c r="BQ26" s="148"/>
      <c r="BR26" s="148"/>
      <c r="BS26" s="148"/>
      <c r="BT26" s="148"/>
      <c r="BU26" s="148"/>
      <c r="BV26" s="148"/>
      <c r="BW26" s="148"/>
      <c r="BX26" s="148"/>
      <c r="BY26" s="148"/>
      <c r="BZ26" s="148"/>
      <c r="CA26" s="148"/>
      <c r="CB26" s="148"/>
      <c r="CC26" s="148"/>
      <c r="CD26" s="148"/>
      <c r="CE26" s="148"/>
      <c r="CF26" s="148"/>
      <c r="CG26" s="148"/>
      <c r="CH26" s="148"/>
      <c r="CI26" s="148"/>
      <c r="CJ26" s="148"/>
      <c r="CK26" s="148"/>
      <c r="CL26" s="148"/>
      <c r="CM26" s="148"/>
      <c r="CN26" s="148"/>
      <c r="CO26" s="148"/>
      <c r="CP26" s="148"/>
      <c r="CQ26" s="148"/>
      <c r="CR26" s="148"/>
      <c r="CS26" s="148"/>
      <c r="CT26" s="148"/>
      <c r="CU26" s="148"/>
      <c r="CV26" s="148"/>
      <c r="CW26" s="148"/>
      <c r="CX26" s="148"/>
      <c r="CY26" s="148"/>
      <c r="CZ26" s="148"/>
      <c r="DA26" s="148"/>
      <c r="DB26" s="148"/>
      <c r="DC26" s="148"/>
      <c r="DD26" s="148"/>
      <c r="DE26" s="148"/>
      <c r="DF26" s="148"/>
      <c r="DG26" s="148"/>
      <c r="DH26" s="148"/>
      <c r="DI26" s="148"/>
      <c r="DJ26" s="148"/>
      <c r="DK26" s="148"/>
      <c r="DL26" s="148"/>
      <c r="DM26" s="148"/>
      <c r="DN26" s="148"/>
      <c r="DO26" s="148"/>
      <c r="DP26" s="148"/>
      <c r="DQ26" s="148"/>
      <c r="DR26" s="148"/>
      <c r="DS26" s="148"/>
      <c r="DT26" s="148"/>
      <c r="DU26" s="148"/>
      <c r="DV26" s="148"/>
      <c r="DW26" s="148"/>
      <c r="DX26" s="148"/>
      <c r="DY26" s="148"/>
      <c r="DZ26" s="148"/>
      <c r="EA26" s="148"/>
      <c r="EB26" s="148"/>
      <c r="EC26" s="148"/>
      <c r="ED26" s="148"/>
      <c r="EE26" s="148"/>
      <c r="EF26" s="148"/>
      <c r="EG26" s="148"/>
      <c r="EH26" s="148"/>
      <c r="EI26" s="148"/>
      <c r="EJ26" s="148"/>
      <c r="EK26" s="148"/>
      <c r="EL26" s="148"/>
      <c r="EM26" s="148"/>
      <c r="EN26" s="148"/>
      <c r="EO26" s="148"/>
      <c r="EP26" s="148"/>
      <c r="EQ26" s="148"/>
      <c r="ER26" s="148"/>
      <c r="ES26" s="148"/>
      <c r="ET26" s="148"/>
      <c r="EU26" s="148"/>
      <c r="EV26" s="148"/>
      <c r="EW26" s="148"/>
      <c r="EX26" s="148"/>
      <c r="EY26" s="148"/>
      <c r="EZ26" s="148"/>
      <c r="FA26" s="148"/>
      <c r="FB26" s="148"/>
      <c r="FC26" s="148"/>
      <c r="FD26" s="148"/>
      <c r="FE26" s="148"/>
      <c r="FF26" s="148"/>
      <c r="FG26" s="148"/>
      <c r="FH26" s="148"/>
      <c r="FI26" s="148"/>
      <c r="FJ26" s="148"/>
      <c r="FK26" s="148"/>
      <c r="FL26" s="148"/>
      <c r="FM26" s="148"/>
      <c r="FN26" s="148"/>
      <c r="FO26" s="148"/>
      <c r="FP26" s="148"/>
      <c r="FQ26" s="148"/>
      <c r="FR26" s="148"/>
      <c r="FS26" s="148"/>
      <c r="FT26" s="148"/>
      <c r="FU26" s="148"/>
      <c r="FV26" s="148"/>
      <c r="FW26" s="148"/>
      <c r="FX26" s="148"/>
      <c r="FY26" s="148"/>
      <c r="FZ26" s="148"/>
      <c r="GA26" s="148"/>
      <c r="GB26" s="148"/>
      <c r="GC26" s="148"/>
      <c r="GD26" s="148"/>
      <c r="GE26" s="148"/>
      <c r="GF26" s="148"/>
      <c r="GG26" s="148"/>
      <c r="GH26" s="148"/>
      <c r="GI26" s="148"/>
      <c r="GJ26" s="148"/>
      <c r="GK26" s="148"/>
      <c r="GL26" s="148"/>
      <c r="GM26" s="148"/>
      <c r="GN26" s="148"/>
      <c r="GO26" s="148"/>
      <c r="GP26" s="148"/>
      <c r="GQ26" s="148"/>
      <c r="GR26" s="148"/>
      <c r="GS26" s="148"/>
      <c r="GT26" s="148"/>
      <c r="GU26" s="148"/>
      <c r="GV26" s="148"/>
      <c r="GW26" s="148"/>
      <c r="GX26" s="148"/>
      <c r="GY26" s="148"/>
      <c r="GZ26" s="148"/>
      <c r="HA26" s="148"/>
      <c r="HB26" s="148"/>
    </row>
    <row r="27" spans="1:210" s="169" customFormat="1" ht="8.25" customHeight="1">
      <c r="A27" s="151"/>
      <c r="B27" s="174"/>
      <c r="C27" s="163"/>
      <c r="D27" s="175"/>
      <c r="E27" s="175"/>
      <c r="F27" s="270"/>
      <c r="G27" s="175"/>
      <c r="H27" s="270"/>
      <c r="I27" s="175"/>
      <c r="J27" s="270"/>
      <c r="K27" s="175"/>
      <c r="L27" s="270"/>
      <c r="M27" s="164"/>
      <c r="N27" s="270"/>
      <c r="O27" s="153"/>
      <c r="P27" s="270"/>
      <c r="Q27" s="153"/>
      <c r="R27" s="258"/>
      <c r="S27" s="152"/>
      <c r="T27" s="152"/>
      <c r="U27" s="15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  <c r="BI27" s="152"/>
      <c r="BJ27" s="152"/>
      <c r="BK27" s="152"/>
      <c r="BL27" s="152"/>
      <c r="BM27" s="152"/>
      <c r="BN27" s="152"/>
      <c r="BO27" s="152"/>
      <c r="BP27" s="152"/>
      <c r="BQ27" s="152"/>
      <c r="BR27" s="152"/>
      <c r="BS27" s="152"/>
      <c r="BT27" s="152"/>
      <c r="BU27" s="152"/>
      <c r="BV27" s="152"/>
      <c r="BW27" s="152"/>
      <c r="BX27" s="152"/>
      <c r="BY27" s="152"/>
      <c r="BZ27" s="152"/>
      <c r="CA27" s="152"/>
      <c r="CB27" s="152"/>
      <c r="CC27" s="152"/>
      <c r="CD27" s="152"/>
      <c r="CE27" s="152"/>
      <c r="CF27" s="152"/>
      <c r="CG27" s="152"/>
      <c r="CH27" s="152"/>
      <c r="CI27" s="152"/>
      <c r="CJ27" s="152"/>
      <c r="CK27" s="152"/>
      <c r="CL27" s="152"/>
      <c r="CM27" s="152"/>
      <c r="CN27" s="152"/>
      <c r="CO27" s="152"/>
      <c r="CP27" s="152"/>
      <c r="CQ27" s="152"/>
      <c r="CR27" s="152"/>
      <c r="CS27" s="152"/>
      <c r="CT27" s="152"/>
      <c r="CU27" s="152"/>
      <c r="CV27" s="152"/>
      <c r="CW27" s="152"/>
      <c r="CX27" s="152"/>
      <c r="CY27" s="152"/>
      <c r="CZ27" s="152"/>
      <c r="DA27" s="152"/>
      <c r="DB27" s="152"/>
      <c r="DC27" s="152"/>
      <c r="DD27" s="152"/>
      <c r="DE27" s="152"/>
      <c r="DF27" s="152"/>
      <c r="DG27" s="152"/>
      <c r="DH27" s="152"/>
      <c r="DI27" s="152"/>
      <c r="DJ27" s="152"/>
      <c r="DK27" s="152"/>
      <c r="DL27" s="152"/>
      <c r="DM27" s="152"/>
      <c r="DN27" s="152"/>
      <c r="DO27" s="152"/>
      <c r="DP27" s="152"/>
      <c r="DQ27" s="152"/>
      <c r="DR27" s="152"/>
      <c r="DS27" s="152"/>
      <c r="DT27" s="152"/>
      <c r="DU27" s="152"/>
      <c r="DV27" s="152"/>
      <c r="DW27" s="152"/>
      <c r="DX27" s="152"/>
      <c r="DY27" s="152"/>
      <c r="DZ27" s="152"/>
      <c r="EA27" s="152"/>
      <c r="EB27" s="152"/>
      <c r="EC27" s="152"/>
      <c r="ED27" s="152"/>
      <c r="EE27" s="152"/>
      <c r="EF27" s="152"/>
      <c r="EG27" s="152"/>
      <c r="EH27" s="152"/>
      <c r="EI27" s="152"/>
      <c r="EJ27" s="152"/>
      <c r="EK27" s="152"/>
      <c r="EL27" s="152"/>
      <c r="EM27" s="152"/>
      <c r="EN27" s="152"/>
      <c r="EO27" s="152"/>
      <c r="EP27" s="152"/>
      <c r="EQ27" s="152"/>
      <c r="ER27" s="152"/>
      <c r="ES27" s="152"/>
      <c r="ET27" s="152"/>
      <c r="EU27" s="152"/>
      <c r="EV27" s="152"/>
      <c r="EW27" s="152"/>
      <c r="EX27" s="152"/>
      <c r="EY27" s="152"/>
      <c r="EZ27" s="152"/>
      <c r="FA27" s="152"/>
      <c r="FB27" s="152"/>
      <c r="FC27" s="152"/>
      <c r="FD27" s="152"/>
      <c r="FE27" s="152"/>
      <c r="FF27" s="152"/>
      <c r="FG27" s="152"/>
      <c r="FH27" s="152"/>
      <c r="FI27" s="152"/>
      <c r="FJ27" s="152"/>
      <c r="FK27" s="152"/>
      <c r="FL27" s="152"/>
      <c r="FM27" s="152"/>
      <c r="FN27" s="152"/>
      <c r="FO27" s="152"/>
      <c r="FP27" s="152"/>
      <c r="FQ27" s="152"/>
      <c r="FR27" s="152"/>
      <c r="FS27" s="152"/>
      <c r="FT27" s="152"/>
      <c r="FU27" s="152"/>
      <c r="FV27" s="152"/>
      <c r="FW27" s="152"/>
      <c r="FX27" s="152"/>
      <c r="FY27" s="152"/>
      <c r="FZ27" s="152"/>
      <c r="GA27" s="152"/>
      <c r="GB27" s="152"/>
      <c r="GC27" s="152"/>
      <c r="GD27" s="152"/>
      <c r="GE27" s="152"/>
      <c r="GF27" s="152"/>
      <c r="GG27" s="152"/>
      <c r="GH27" s="152"/>
      <c r="GI27" s="152"/>
      <c r="GJ27" s="152"/>
      <c r="GK27" s="152"/>
      <c r="GL27" s="152"/>
      <c r="GM27" s="152"/>
      <c r="GN27" s="152"/>
      <c r="GO27" s="152"/>
      <c r="GP27" s="152"/>
      <c r="GQ27" s="152"/>
      <c r="GR27" s="152"/>
      <c r="GS27" s="152"/>
      <c r="GT27" s="152"/>
      <c r="GU27" s="152"/>
      <c r="GV27" s="152"/>
      <c r="GW27" s="152"/>
      <c r="GX27" s="152"/>
      <c r="GY27" s="152"/>
      <c r="GZ27" s="152"/>
      <c r="HA27" s="152"/>
      <c r="HB27" s="152"/>
    </row>
    <row r="28" spans="1:210" s="169" customFormat="1" ht="16.5" customHeight="1">
      <c r="A28" s="151" t="s">
        <v>113</v>
      </c>
      <c r="B28" s="152"/>
      <c r="C28" s="163"/>
      <c r="D28" s="175"/>
      <c r="E28" s="175"/>
      <c r="F28" s="270"/>
      <c r="G28" s="175"/>
      <c r="H28" s="270"/>
      <c r="I28" s="175"/>
      <c r="J28" s="270"/>
      <c r="K28" s="175"/>
      <c r="L28" s="270"/>
      <c r="M28" s="152"/>
      <c r="N28" s="274"/>
      <c r="O28" s="152"/>
      <c r="P28" s="274"/>
      <c r="Q28" s="152"/>
      <c r="R28" s="258"/>
      <c r="S28" s="152"/>
      <c r="T28" s="152"/>
      <c r="U28" s="152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2"/>
      <c r="BP28" s="152"/>
      <c r="BQ28" s="152"/>
      <c r="BR28" s="152"/>
      <c r="BS28" s="152"/>
      <c r="BT28" s="152"/>
      <c r="BU28" s="152"/>
      <c r="BV28" s="152"/>
      <c r="BW28" s="152"/>
      <c r="BX28" s="152"/>
      <c r="BY28" s="152"/>
      <c r="BZ28" s="152"/>
      <c r="CA28" s="152"/>
      <c r="CB28" s="152"/>
      <c r="CC28" s="152"/>
      <c r="CD28" s="152"/>
      <c r="CE28" s="152"/>
      <c r="CF28" s="152"/>
      <c r="CG28" s="152"/>
      <c r="CH28" s="152"/>
      <c r="CI28" s="152"/>
      <c r="CJ28" s="152"/>
      <c r="CK28" s="152"/>
      <c r="CL28" s="152"/>
      <c r="CM28" s="152"/>
      <c r="CN28" s="152"/>
      <c r="CO28" s="152"/>
      <c r="CP28" s="152"/>
      <c r="CQ28" s="152"/>
      <c r="CR28" s="152"/>
      <c r="CS28" s="152"/>
      <c r="CT28" s="152"/>
      <c r="CU28" s="152"/>
      <c r="CV28" s="152"/>
      <c r="CW28" s="152"/>
      <c r="CX28" s="152"/>
      <c r="CY28" s="152"/>
      <c r="CZ28" s="152"/>
      <c r="DA28" s="152"/>
      <c r="DB28" s="152"/>
      <c r="DC28" s="152"/>
      <c r="DD28" s="152"/>
      <c r="DE28" s="152"/>
      <c r="DF28" s="152"/>
      <c r="DG28" s="152"/>
      <c r="DH28" s="152"/>
      <c r="DI28" s="152"/>
      <c r="DJ28" s="152"/>
      <c r="DK28" s="152"/>
      <c r="DL28" s="152"/>
      <c r="DM28" s="152"/>
      <c r="DN28" s="152"/>
      <c r="DO28" s="152"/>
      <c r="DP28" s="152"/>
      <c r="DQ28" s="152"/>
      <c r="DR28" s="152"/>
      <c r="DS28" s="152"/>
      <c r="DT28" s="152"/>
      <c r="DU28" s="152"/>
      <c r="DV28" s="152"/>
      <c r="DW28" s="152"/>
      <c r="DX28" s="152"/>
      <c r="DY28" s="152"/>
      <c r="DZ28" s="152"/>
      <c r="EA28" s="152"/>
      <c r="EB28" s="152"/>
      <c r="EC28" s="152"/>
      <c r="ED28" s="152"/>
      <c r="EE28" s="152"/>
      <c r="EF28" s="152"/>
      <c r="EG28" s="152"/>
      <c r="EH28" s="152"/>
      <c r="EI28" s="152"/>
      <c r="EJ28" s="152"/>
      <c r="EK28" s="152"/>
      <c r="EL28" s="152"/>
      <c r="EM28" s="152"/>
      <c r="EN28" s="152"/>
      <c r="EO28" s="152"/>
      <c r="EP28" s="152"/>
      <c r="EQ28" s="152"/>
      <c r="ER28" s="152"/>
      <c r="ES28" s="152"/>
      <c r="ET28" s="152"/>
      <c r="EU28" s="152"/>
      <c r="EV28" s="152"/>
      <c r="EW28" s="152"/>
      <c r="EX28" s="152"/>
      <c r="EY28" s="152"/>
      <c r="EZ28" s="152"/>
      <c r="FA28" s="152"/>
      <c r="FB28" s="152"/>
      <c r="FC28" s="152"/>
      <c r="FD28" s="152"/>
      <c r="FE28" s="152"/>
      <c r="FF28" s="152"/>
      <c r="FG28" s="152"/>
      <c r="FH28" s="152"/>
      <c r="FI28" s="152"/>
      <c r="FJ28" s="152"/>
      <c r="FK28" s="152"/>
      <c r="FL28" s="152"/>
      <c r="FM28" s="152"/>
      <c r="FN28" s="152"/>
      <c r="FO28" s="152"/>
      <c r="FP28" s="152"/>
      <c r="FQ28" s="152"/>
      <c r="FR28" s="152"/>
      <c r="FS28" s="152"/>
      <c r="FT28" s="152"/>
      <c r="FU28" s="152"/>
      <c r="FV28" s="152"/>
      <c r="FW28" s="152"/>
      <c r="FX28" s="152"/>
      <c r="FY28" s="152"/>
      <c r="FZ28" s="152"/>
      <c r="GA28" s="152"/>
      <c r="GB28" s="152"/>
      <c r="GC28" s="152"/>
      <c r="GD28" s="152"/>
      <c r="GE28" s="152"/>
      <c r="GF28" s="152"/>
      <c r="GG28" s="152"/>
      <c r="GH28" s="152"/>
      <c r="GI28" s="152"/>
      <c r="GJ28" s="152"/>
      <c r="GK28" s="152"/>
      <c r="GL28" s="152"/>
      <c r="GM28" s="152"/>
      <c r="GN28" s="152"/>
      <c r="GO28" s="152"/>
      <c r="GP28" s="152"/>
      <c r="GQ28" s="152"/>
      <c r="GR28" s="152"/>
      <c r="GS28" s="152"/>
      <c r="GT28" s="152"/>
      <c r="GU28" s="152"/>
      <c r="GV28" s="152"/>
      <c r="GW28" s="152"/>
      <c r="GX28" s="152"/>
      <c r="GY28" s="152"/>
      <c r="GZ28" s="152"/>
      <c r="HA28" s="152"/>
      <c r="HB28" s="152"/>
    </row>
    <row r="29" spans="1:210" s="169" customFormat="1" ht="16.5" customHeight="1">
      <c r="A29" s="176" t="s">
        <v>240</v>
      </c>
      <c r="B29" s="152"/>
      <c r="C29" s="163"/>
      <c r="D29" s="317">
        <v>12</v>
      </c>
      <c r="E29" s="175"/>
      <c r="F29" s="270">
        <v>0</v>
      </c>
      <c r="G29" s="175"/>
      <c r="H29" s="270">
        <v>0</v>
      </c>
      <c r="I29" s="175"/>
      <c r="J29" s="270">
        <v>-387835</v>
      </c>
      <c r="K29" s="175"/>
      <c r="L29" s="270">
        <v>0</v>
      </c>
      <c r="M29" s="175"/>
      <c r="N29" s="270">
        <v>387835</v>
      </c>
      <c r="O29" s="175"/>
      <c r="P29" s="270">
        <v>0</v>
      </c>
      <c r="Q29" s="152"/>
      <c r="R29" s="258">
        <v>0</v>
      </c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2"/>
      <c r="BM29" s="152"/>
      <c r="BN29" s="152"/>
      <c r="BO29" s="152"/>
      <c r="BP29" s="152"/>
      <c r="BQ29" s="152"/>
      <c r="BR29" s="152"/>
      <c r="BS29" s="152"/>
      <c r="BT29" s="152"/>
      <c r="BU29" s="152"/>
      <c r="BV29" s="152"/>
      <c r="BW29" s="152"/>
      <c r="BX29" s="152"/>
      <c r="BY29" s="152"/>
      <c r="BZ29" s="152"/>
      <c r="CA29" s="152"/>
      <c r="CB29" s="152"/>
      <c r="CC29" s="152"/>
      <c r="CD29" s="152"/>
      <c r="CE29" s="152"/>
      <c r="CF29" s="152"/>
      <c r="CG29" s="152"/>
      <c r="CH29" s="152"/>
      <c r="CI29" s="152"/>
      <c r="CJ29" s="152"/>
      <c r="CK29" s="152"/>
      <c r="CL29" s="152"/>
      <c r="CM29" s="152"/>
      <c r="CN29" s="152"/>
      <c r="CO29" s="152"/>
      <c r="CP29" s="152"/>
      <c r="CQ29" s="152"/>
      <c r="CR29" s="152"/>
      <c r="CS29" s="152"/>
      <c r="CT29" s="152"/>
      <c r="CU29" s="152"/>
      <c r="CV29" s="152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152"/>
      <c r="EL29" s="152"/>
      <c r="EM29" s="152"/>
      <c r="EN29" s="152"/>
      <c r="EO29" s="152"/>
      <c r="EP29" s="152"/>
      <c r="EQ29" s="152"/>
      <c r="ER29" s="152"/>
      <c r="ES29" s="152"/>
      <c r="ET29" s="152"/>
      <c r="EU29" s="152"/>
      <c r="EV29" s="152"/>
      <c r="EW29" s="152"/>
      <c r="EX29" s="152"/>
      <c r="EY29" s="152"/>
      <c r="EZ29" s="152"/>
      <c r="FA29" s="152"/>
      <c r="FB29" s="152"/>
      <c r="FC29" s="152"/>
      <c r="FD29" s="152"/>
      <c r="FE29" s="152"/>
      <c r="FF29" s="152"/>
      <c r="FG29" s="152"/>
      <c r="FH29" s="152"/>
      <c r="FI29" s="152"/>
      <c r="FJ29" s="152"/>
      <c r="FK29" s="152"/>
      <c r="FL29" s="152"/>
      <c r="FM29" s="152"/>
      <c r="FN29" s="152"/>
      <c r="FO29" s="152"/>
      <c r="FP29" s="152"/>
      <c r="FQ29" s="152"/>
      <c r="FR29" s="152"/>
      <c r="FS29" s="152"/>
      <c r="FT29" s="152"/>
      <c r="FU29" s="152"/>
      <c r="FV29" s="152"/>
      <c r="FW29" s="152"/>
      <c r="FX29" s="152"/>
      <c r="FY29" s="152"/>
      <c r="FZ29" s="152"/>
      <c r="GA29" s="152"/>
      <c r="GB29" s="152"/>
      <c r="GC29" s="152"/>
      <c r="GD29" s="152"/>
      <c r="GE29" s="152"/>
      <c r="GF29" s="152"/>
      <c r="GG29" s="152"/>
      <c r="GH29" s="152"/>
      <c r="GI29" s="152"/>
      <c r="GJ29" s="152"/>
      <c r="GK29" s="152"/>
      <c r="GL29" s="152"/>
      <c r="GM29" s="152"/>
      <c r="GN29" s="152"/>
      <c r="GO29" s="152"/>
      <c r="GP29" s="152"/>
      <c r="GQ29" s="152"/>
      <c r="GR29" s="152"/>
      <c r="GS29" s="152"/>
      <c r="GT29" s="152"/>
      <c r="GU29" s="152"/>
      <c r="GV29" s="152"/>
      <c r="GW29" s="152"/>
      <c r="GX29" s="152"/>
      <c r="GY29" s="152"/>
      <c r="GZ29" s="152"/>
      <c r="HA29" s="152"/>
      <c r="HB29" s="152"/>
    </row>
    <row r="30" spans="1:210" s="169" customFormat="1" ht="16.5" customHeight="1">
      <c r="A30" s="177" t="s">
        <v>197</v>
      </c>
      <c r="B30" s="174"/>
      <c r="C30" s="163"/>
      <c r="D30" s="175"/>
      <c r="E30" s="175"/>
      <c r="F30" s="270">
        <v>0</v>
      </c>
      <c r="G30" s="175"/>
      <c r="H30" s="270">
        <v>0</v>
      </c>
      <c r="I30" s="175"/>
      <c r="J30" s="270"/>
      <c r="K30" s="175"/>
      <c r="L30" s="270">
        <v>0</v>
      </c>
      <c r="M30" s="175"/>
      <c r="N30" s="270">
        <v>-204</v>
      </c>
      <c r="O30" s="175"/>
      <c r="P30" s="270">
        <v>0</v>
      </c>
      <c r="Q30" s="152"/>
      <c r="R30" s="258">
        <v>-204</v>
      </c>
      <c r="S30" s="152"/>
      <c r="T30" s="152"/>
      <c r="U30" s="152"/>
      <c r="V30" s="152"/>
      <c r="W30" s="152"/>
      <c r="X30" s="15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  <c r="BI30" s="152"/>
      <c r="BJ30" s="152"/>
      <c r="BK30" s="152"/>
      <c r="BL30" s="152"/>
      <c r="BM30" s="152"/>
      <c r="BN30" s="152"/>
      <c r="BO30" s="152"/>
      <c r="BP30" s="152"/>
      <c r="BQ30" s="152"/>
      <c r="BR30" s="152"/>
      <c r="BS30" s="152"/>
      <c r="BT30" s="152"/>
      <c r="BU30" s="152"/>
      <c r="BV30" s="152"/>
      <c r="BW30" s="152"/>
      <c r="BX30" s="152"/>
      <c r="BY30" s="152"/>
      <c r="BZ30" s="152"/>
      <c r="CA30" s="152"/>
      <c r="CB30" s="152"/>
      <c r="CC30" s="152"/>
      <c r="CD30" s="152"/>
      <c r="CE30" s="152"/>
      <c r="CF30" s="152"/>
      <c r="CG30" s="152"/>
      <c r="CH30" s="152"/>
      <c r="CI30" s="152"/>
      <c r="CJ30" s="152"/>
      <c r="CK30" s="152"/>
      <c r="CL30" s="152"/>
      <c r="CM30" s="152"/>
      <c r="CN30" s="152"/>
      <c r="CO30" s="152"/>
      <c r="CP30" s="152"/>
      <c r="CQ30" s="152"/>
      <c r="CR30" s="152"/>
      <c r="CS30" s="152"/>
      <c r="CT30" s="152"/>
      <c r="CU30" s="152"/>
      <c r="CV30" s="152"/>
      <c r="CW30" s="152"/>
      <c r="CX30" s="152"/>
      <c r="CY30" s="152"/>
      <c r="CZ30" s="152"/>
      <c r="DA30" s="152"/>
      <c r="DB30" s="152"/>
      <c r="DC30" s="152"/>
      <c r="DD30" s="152"/>
      <c r="DE30" s="152"/>
      <c r="DF30" s="152"/>
      <c r="DG30" s="152"/>
      <c r="DH30" s="152"/>
      <c r="DI30" s="152"/>
      <c r="DJ30" s="152"/>
      <c r="DK30" s="152"/>
      <c r="DL30" s="152"/>
      <c r="DM30" s="152"/>
      <c r="DN30" s="152"/>
      <c r="DO30" s="152"/>
      <c r="DP30" s="152"/>
      <c r="DQ30" s="152"/>
      <c r="DR30" s="152"/>
      <c r="DS30" s="152"/>
      <c r="DT30" s="152"/>
      <c r="DU30" s="152"/>
      <c r="DV30" s="152"/>
      <c r="DW30" s="152"/>
      <c r="DX30" s="152"/>
      <c r="DY30" s="152"/>
      <c r="DZ30" s="152"/>
      <c r="EA30" s="152"/>
      <c r="EB30" s="152"/>
      <c r="EC30" s="152"/>
      <c r="ED30" s="152"/>
      <c r="EE30" s="152"/>
      <c r="EF30" s="152"/>
      <c r="EG30" s="152"/>
      <c r="EH30" s="152"/>
      <c r="EI30" s="152"/>
      <c r="EJ30" s="152"/>
      <c r="EK30" s="152"/>
      <c r="EL30" s="152"/>
      <c r="EM30" s="152"/>
      <c r="EN30" s="152"/>
      <c r="EO30" s="152"/>
      <c r="EP30" s="152"/>
      <c r="EQ30" s="152"/>
      <c r="ER30" s="152"/>
      <c r="ES30" s="152"/>
      <c r="ET30" s="152"/>
      <c r="EU30" s="152"/>
      <c r="EV30" s="152"/>
      <c r="EW30" s="152"/>
      <c r="EX30" s="152"/>
      <c r="EY30" s="152"/>
      <c r="EZ30" s="152"/>
      <c r="FA30" s="152"/>
      <c r="FB30" s="152"/>
      <c r="FC30" s="152"/>
      <c r="FD30" s="152"/>
      <c r="FE30" s="152"/>
      <c r="FF30" s="152"/>
      <c r="FG30" s="152"/>
      <c r="FH30" s="152"/>
      <c r="FI30" s="152"/>
      <c r="FJ30" s="152"/>
      <c r="FK30" s="152"/>
      <c r="FL30" s="152"/>
      <c r="FM30" s="152"/>
      <c r="FN30" s="152"/>
      <c r="FO30" s="152"/>
      <c r="FP30" s="152"/>
      <c r="FQ30" s="152"/>
      <c r="FR30" s="152"/>
      <c r="FS30" s="152"/>
      <c r="FT30" s="152"/>
      <c r="FU30" s="152"/>
      <c r="FV30" s="152"/>
      <c r="FW30" s="152"/>
      <c r="FX30" s="152"/>
      <c r="FY30" s="152"/>
      <c r="FZ30" s="152"/>
      <c r="GA30" s="152"/>
      <c r="GB30" s="152"/>
      <c r="GC30" s="152"/>
      <c r="GD30" s="152"/>
      <c r="GE30" s="152"/>
      <c r="GF30" s="152"/>
      <c r="GG30" s="152"/>
      <c r="GH30" s="152"/>
      <c r="GI30" s="152"/>
      <c r="GJ30" s="152"/>
      <c r="GK30" s="152"/>
      <c r="GL30" s="152"/>
      <c r="GM30" s="152"/>
      <c r="GN30" s="152"/>
      <c r="GO30" s="152"/>
      <c r="GP30" s="152"/>
      <c r="GQ30" s="152"/>
      <c r="GR30" s="152"/>
      <c r="GS30" s="152"/>
      <c r="GT30" s="152"/>
      <c r="GU30" s="152"/>
      <c r="GV30" s="152"/>
      <c r="GW30" s="152"/>
      <c r="GX30" s="152"/>
      <c r="GY30" s="152"/>
      <c r="GZ30" s="152"/>
      <c r="HA30" s="152"/>
      <c r="HB30" s="152"/>
    </row>
    <row r="31" spans="1:210" s="150" customFormat="1" ht="16.5" customHeight="1">
      <c r="A31" s="176"/>
      <c r="B31" s="176"/>
      <c r="C31" s="174"/>
      <c r="D31" s="175"/>
      <c r="E31" s="175"/>
      <c r="F31" s="271"/>
      <c r="G31" s="175"/>
      <c r="H31" s="271"/>
      <c r="I31" s="161"/>
      <c r="J31" s="267"/>
      <c r="K31" s="161"/>
      <c r="L31" s="271"/>
      <c r="M31" s="161"/>
      <c r="N31" s="271"/>
      <c r="O31" s="175"/>
      <c r="P31" s="275"/>
      <c r="Q31" s="175"/>
      <c r="R31" s="275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  <c r="BI31" s="148"/>
      <c r="BJ31" s="148"/>
      <c r="BK31" s="148"/>
      <c r="BL31" s="148"/>
      <c r="BM31" s="148"/>
      <c r="BN31" s="148"/>
      <c r="BO31" s="148"/>
      <c r="BP31" s="148"/>
      <c r="BQ31" s="148"/>
      <c r="BR31" s="148"/>
      <c r="BS31" s="148"/>
      <c r="BT31" s="148"/>
      <c r="BU31" s="148"/>
      <c r="BV31" s="148"/>
      <c r="BW31" s="148"/>
      <c r="BX31" s="148"/>
      <c r="BY31" s="148"/>
      <c r="BZ31" s="148"/>
      <c r="CA31" s="148"/>
      <c r="CB31" s="148"/>
      <c r="CC31" s="148"/>
      <c r="CD31" s="148"/>
      <c r="CE31" s="148"/>
      <c r="CF31" s="148"/>
      <c r="CG31" s="148"/>
      <c r="CH31" s="148"/>
      <c r="CI31" s="148"/>
      <c r="CJ31" s="148"/>
      <c r="CK31" s="148"/>
      <c r="CL31" s="148"/>
      <c r="CM31" s="148"/>
      <c r="CN31" s="148"/>
      <c r="CO31" s="148"/>
      <c r="CP31" s="148"/>
      <c r="CQ31" s="148"/>
      <c r="CR31" s="148"/>
      <c r="CS31" s="148"/>
      <c r="CT31" s="148"/>
      <c r="CU31" s="148"/>
      <c r="CV31" s="148"/>
      <c r="CW31" s="148"/>
      <c r="CX31" s="148"/>
      <c r="CY31" s="148"/>
      <c r="CZ31" s="148"/>
      <c r="DA31" s="148"/>
      <c r="DB31" s="148"/>
      <c r="DC31" s="148"/>
      <c r="DD31" s="148"/>
      <c r="DE31" s="148"/>
      <c r="DF31" s="148"/>
      <c r="DG31" s="148"/>
      <c r="DH31" s="148"/>
      <c r="DI31" s="148"/>
      <c r="DJ31" s="148"/>
      <c r="DK31" s="148"/>
      <c r="DL31" s="148"/>
      <c r="DM31" s="148"/>
      <c r="DN31" s="148"/>
      <c r="DO31" s="148"/>
      <c r="DP31" s="148"/>
      <c r="DQ31" s="148"/>
      <c r="DR31" s="148"/>
      <c r="DS31" s="148"/>
      <c r="DT31" s="148"/>
      <c r="DU31" s="148"/>
      <c r="DV31" s="148"/>
      <c r="DW31" s="148"/>
      <c r="DX31" s="148"/>
      <c r="DY31" s="148"/>
      <c r="DZ31" s="148"/>
      <c r="EA31" s="148"/>
      <c r="EB31" s="148"/>
      <c r="EC31" s="148"/>
      <c r="ED31" s="148"/>
      <c r="EE31" s="148"/>
      <c r="EF31" s="148"/>
      <c r="EG31" s="148"/>
      <c r="EH31" s="148"/>
      <c r="EI31" s="148"/>
      <c r="EJ31" s="148"/>
      <c r="EK31" s="148"/>
      <c r="EL31" s="148"/>
      <c r="EM31" s="148"/>
      <c r="EN31" s="148"/>
      <c r="EO31" s="148"/>
      <c r="EP31" s="148"/>
      <c r="EQ31" s="148"/>
      <c r="ER31" s="148"/>
      <c r="ES31" s="148"/>
      <c r="ET31" s="148"/>
      <c r="EU31" s="148"/>
      <c r="EV31" s="148"/>
      <c r="EW31" s="148"/>
      <c r="EX31" s="148"/>
      <c r="EY31" s="148"/>
      <c r="EZ31" s="148"/>
      <c r="FA31" s="148"/>
      <c r="FB31" s="148"/>
      <c r="FC31" s="148"/>
      <c r="FD31" s="148"/>
      <c r="FE31" s="148"/>
      <c r="FF31" s="148"/>
      <c r="FG31" s="148"/>
      <c r="FH31" s="148"/>
      <c r="FI31" s="148"/>
      <c r="FJ31" s="148"/>
      <c r="FK31" s="148"/>
      <c r="FL31" s="148"/>
      <c r="FM31" s="148"/>
      <c r="FN31" s="148"/>
      <c r="FO31" s="148"/>
      <c r="FP31" s="148"/>
      <c r="FQ31" s="148"/>
      <c r="FR31" s="148"/>
      <c r="FS31" s="148"/>
      <c r="FT31" s="148"/>
      <c r="FU31" s="148"/>
      <c r="FV31" s="148"/>
      <c r="FW31" s="148"/>
      <c r="FX31" s="148"/>
      <c r="FY31" s="148"/>
      <c r="FZ31" s="148"/>
      <c r="GA31" s="148"/>
      <c r="GB31" s="148"/>
      <c r="GC31" s="148"/>
      <c r="GD31" s="148"/>
      <c r="GE31" s="148"/>
      <c r="GF31" s="148"/>
      <c r="GG31" s="148"/>
      <c r="GH31" s="148"/>
      <c r="GI31" s="148"/>
      <c r="GJ31" s="148"/>
      <c r="GK31" s="148"/>
      <c r="GL31" s="148"/>
      <c r="GM31" s="148"/>
      <c r="GN31" s="148"/>
      <c r="GO31" s="148"/>
      <c r="GP31" s="148"/>
      <c r="GQ31" s="148"/>
      <c r="GR31" s="148"/>
      <c r="GS31" s="148"/>
      <c r="GT31" s="148"/>
      <c r="GU31" s="148"/>
      <c r="GV31" s="148"/>
      <c r="GW31" s="148"/>
      <c r="GX31" s="148"/>
      <c r="GY31" s="148"/>
      <c r="GZ31" s="148"/>
      <c r="HA31" s="148"/>
      <c r="HB31" s="148"/>
    </row>
    <row r="32" spans="1:210" s="150" customFormat="1" ht="16.5" customHeight="1" thickBot="1">
      <c r="A32" s="151" t="s">
        <v>207</v>
      </c>
      <c r="B32" s="174"/>
      <c r="C32" s="174"/>
      <c r="D32" s="175"/>
      <c r="E32" s="175"/>
      <c r="F32" s="272">
        <f>SUM(F26:F30)</f>
        <v>650060</v>
      </c>
      <c r="G32" s="175"/>
      <c r="H32" s="272">
        <f>SUM(H26:H30)</f>
        <v>132612</v>
      </c>
      <c r="I32" s="175"/>
      <c r="J32" s="272">
        <f>SUM(J26:J30)</f>
        <v>0</v>
      </c>
      <c r="K32" s="175"/>
      <c r="L32" s="272">
        <f>SUM(L26:L30)</f>
        <v>0</v>
      </c>
      <c r="M32" s="175"/>
      <c r="N32" s="272">
        <f>SUM(N26:N30)</f>
        <v>-352819</v>
      </c>
      <c r="O32" s="175"/>
      <c r="P32" s="272">
        <f>SUM(P26:P30)</f>
        <v>0</v>
      </c>
      <c r="Q32" s="175"/>
      <c r="R32" s="272">
        <f>SUM(R26:R30)</f>
        <v>429853</v>
      </c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  <c r="DJ32" s="148"/>
      <c r="DK32" s="148"/>
      <c r="DL32" s="148"/>
      <c r="DM32" s="148"/>
      <c r="DN32" s="148"/>
      <c r="DO32" s="148"/>
      <c r="DP32" s="148"/>
      <c r="DQ32" s="148"/>
      <c r="DR32" s="148"/>
      <c r="DS32" s="148"/>
      <c r="DT32" s="148"/>
      <c r="DU32" s="148"/>
      <c r="DV32" s="148"/>
      <c r="DW32" s="148"/>
      <c r="DX32" s="148"/>
      <c r="DY32" s="148"/>
      <c r="DZ32" s="148"/>
      <c r="EA32" s="148"/>
      <c r="EB32" s="148"/>
      <c r="EC32" s="148"/>
      <c r="ED32" s="148"/>
      <c r="EE32" s="148"/>
      <c r="EF32" s="148"/>
      <c r="EG32" s="148"/>
      <c r="EH32" s="148"/>
      <c r="EI32" s="148"/>
      <c r="EJ32" s="148"/>
      <c r="EK32" s="148"/>
      <c r="EL32" s="148"/>
      <c r="EM32" s="148"/>
      <c r="EN32" s="148"/>
      <c r="EO32" s="148"/>
      <c r="EP32" s="148"/>
      <c r="EQ32" s="148"/>
      <c r="ER32" s="148"/>
      <c r="ES32" s="148"/>
      <c r="ET32" s="148"/>
      <c r="EU32" s="148"/>
      <c r="EV32" s="148"/>
      <c r="EW32" s="148"/>
      <c r="EX32" s="148"/>
      <c r="EY32" s="148"/>
      <c r="EZ32" s="148"/>
      <c r="FA32" s="148"/>
      <c r="FB32" s="148"/>
      <c r="FC32" s="148"/>
      <c r="FD32" s="148"/>
      <c r="FE32" s="148"/>
      <c r="FF32" s="148"/>
      <c r="FG32" s="148"/>
      <c r="FH32" s="148"/>
      <c r="FI32" s="148"/>
      <c r="FJ32" s="148"/>
      <c r="FK32" s="148"/>
      <c r="FL32" s="148"/>
      <c r="FM32" s="148"/>
      <c r="FN32" s="148"/>
      <c r="FO32" s="148"/>
      <c r="FP32" s="148"/>
      <c r="FQ32" s="148"/>
      <c r="FR32" s="148"/>
      <c r="FS32" s="148"/>
      <c r="FT32" s="148"/>
      <c r="FU32" s="148"/>
      <c r="FV32" s="148"/>
      <c r="FW32" s="148"/>
      <c r="FX32" s="148"/>
      <c r="FY32" s="148"/>
      <c r="FZ32" s="148"/>
      <c r="GA32" s="148"/>
      <c r="GB32" s="148"/>
      <c r="GC32" s="148"/>
      <c r="GD32" s="148"/>
      <c r="GE32" s="148"/>
      <c r="GF32" s="148"/>
      <c r="GG32" s="148"/>
      <c r="GH32" s="148"/>
      <c r="GI32" s="148"/>
      <c r="GJ32" s="148"/>
      <c r="GK32" s="148"/>
      <c r="GL32" s="148"/>
      <c r="GM32" s="148"/>
      <c r="GN32" s="148"/>
      <c r="GO32" s="148"/>
      <c r="GP32" s="148"/>
      <c r="GQ32" s="148"/>
      <c r="GR32" s="148"/>
      <c r="GS32" s="148"/>
      <c r="GT32" s="148"/>
      <c r="GU32" s="148"/>
      <c r="GV32" s="148"/>
      <c r="GW32" s="148"/>
      <c r="GX32" s="148"/>
      <c r="GY32" s="148"/>
      <c r="GZ32" s="148"/>
      <c r="HA32" s="148"/>
      <c r="HB32" s="148"/>
    </row>
    <row r="33" spans="1:210" s="150" customFormat="1" ht="16.5" customHeight="1" thickTop="1">
      <c r="A33" s="151"/>
      <c r="B33" s="174"/>
      <c r="C33" s="174"/>
      <c r="D33" s="175"/>
      <c r="E33" s="175"/>
      <c r="F33" s="175"/>
      <c r="G33" s="175"/>
      <c r="H33" s="175"/>
      <c r="I33" s="175"/>
      <c r="J33" s="138"/>
      <c r="K33" s="175"/>
      <c r="L33" s="175"/>
      <c r="M33" s="175"/>
      <c r="N33" s="175"/>
      <c r="O33" s="175"/>
      <c r="P33" s="175"/>
      <c r="Q33" s="175"/>
      <c r="R33" s="175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48"/>
      <c r="BQ33" s="148"/>
      <c r="BR33" s="148"/>
      <c r="BS33" s="148"/>
      <c r="BT33" s="148"/>
      <c r="BU33" s="148"/>
      <c r="BV33" s="148"/>
      <c r="BW33" s="148"/>
      <c r="BX33" s="148"/>
      <c r="BY33" s="148"/>
      <c r="BZ33" s="148"/>
      <c r="CA33" s="148"/>
      <c r="CB33" s="148"/>
      <c r="CC33" s="148"/>
      <c r="CD33" s="148"/>
      <c r="CE33" s="148"/>
      <c r="CF33" s="148"/>
      <c r="CG33" s="148"/>
      <c r="CH33" s="148"/>
      <c r="CI33" s="148"/>
      <c r="CJ33" s="148"/>
      <c r="CK33" s="148"/>
      <c r="CL33" s="148"/>
      <c r="CM33" s="148"/>
      <c r="CN33" s="148"/>
      <c r="CO33" s="148"/>
      <c r="CP33" s="148"/>
      <c r="CQ33" s="148"/>
      <c r="CR33" s="148"/>
      <c r="CS33" s="148"/>
      <c r="CT33" s="148"/>
      <c r="CU33" s="148"/>
      <c r="CV33" s="148"/>
      <c r="CW33" s="148"/>
      <c r="CX33" s="148"/>
      <c r="CY33" s="148"/>
      <c r="CZ33" s="148"/>
      <c r="DA33" s="148"/>
      <c r="DB33" s="148"/>
      <c r="DC33" s="148"/>
      <c r="DD33" s="148"/>
      <c r="DE33" s="148"/>
      <c r="DF33" s="148"/>
      <c r="DG33" s="148"/>
      <c r="DH33" s="148"/>
      <c r="DI33" s="148"/>
      <c r="DJ33" s="148"/>
      <c r="DK33" s="148"/>
      <c r="DL33" s="148"/>
      <c r="DM33" s="148"/>
      <c r="DN33" s="148"/>
      <c r="DO33" s="148"/>
      <c r="DP33" s="148"/>
      <c r="DQ33" s="148"/>
      <c r="DR33" s="148"/>
      <c r="DS33" s="148"/>
      <c r="DT33" s="148"/>
      <c r="DU33" s="148"/>
      <c r="DV33" s="148"/>
      <c r="DW33" s="148"/>
      <c r="DX33" s="148"/>
      <c r="DY33" s="148"/>
      <c r="DZ33" s="148"/>
      <c r="EA33" s="148"/>
      <c r="EB33" s="148"/>
      <c r="EC33" s="148"/>
      <c r="ED33" s="148"/>
      <c r="EE33" s="148"/>
      <c r="EF33" s="148"/>
      <c r="EG33" s="148"/>
      <c r="EH33" s="148"/>
      <c r="EI33" s="148"/>
      <c r="EJ33" s="148"/>
      <c r="EK33" s="148"/>
      <c r="EL33" s="148"/>
      <c r="EM33" s="148"/>
      <c r="EN33" s="148"/>
      <c r="EO33" s="148"/>
      <c r="EP33" s="148"/>
      <c r="EQ33" s="148"/>
      <c r="ER33" s="148"/>
      <c r="ES33" s="148"/>
      <c r="ET33" s="148"/>
      <c r="EU33" s="148"/>
      <c r="EV33" s="148"/>
      <c r="EW33" s="148"/>
      <c r="EX33" s="148"/>
      <c r="EY33" s="148"/>
      <c r="EZ33" s="148"/>
      <c r="FA33" s="148"/>
      <c r="FB33" s="148"/>
      <c r="FC33" s="148"/>
      <c r="FD33" s="148"/>
      <c r="FE33" s="148"/>
      <c r="FF33" s="148"/>
      <c r="FG33" s="148"/>
      <c r="FH33" s="148"/>
      <c r="FI33" s="148"/>
      <c r="FJ33" s="148"/>
      <c r="FK33" s="148"/>
      <c r="FL33" s="148"/>
      <c r="FM33" s="148"/>
      <c r="FN33" s="148"/>
      <c r="FO33" s="148"/>
      <c r="FP33" s="148"/>
      <c r="FQ33" s="148"/>
      <c r="FR33" s="148"/>
      <c r="FS33" s="148"/>
      <c r="FT33" s="148"/>
      <c r="FU33" s="148"/>
      <c r="FV33" s="148"/>
      <c r="FW33" s="148"/>
      <c r="FX33" s="148"/>
      <c r="FY33" s="148"/>
      <c r="FZ33" s="148"/>
      <c r="GA33" s="148"/>
      <c r="GB33" s="148"/>
      <c r="GC33" s="148"/>
      <c r="GD33" s="148"/>
      <c r="GE33" s="148"/>
      <c r="GF33" s="148"/>
      <c r="GG33" s="148"/>
      <c r="GH33" s="148"/>
      <c r="GI33" s="148"/>
      <c r="GJ33" s="148"/>
      <c r="GK33" s="148"/>
      <c r="GL33" s="148"/>
      <c r="GM33" s="148"/>
      <c r="GN33" s="148"/>
      <c r="GO33" s="148"/>
      <c r="GP33" s="148"/>
      <c r="GQ33" s="148"/>
      <c r="GR33" s="148"/>
      <c r="GS33" s="148"/>
      <c r="GT33" s="148"/>
      <c r="GU33" s="148"/>
      <c r="GV33" s="148"/>
      <c r="GW33" s="148"/>
      <c r="GX33" s="148"/>
      <c r="GY33" s="148"/>
      <c r="GZ33" s="148"/>
      <c r="HA33" s="148"/>
      <c r="HB33" s="148"/>
    </row>
    <row r="34" spans="1:210" s="150" customFormat="1" ht="21.9" customHeight="1">
      <c r="A34" s="182" t="s">
        <v>123</v>
      </c>
      <c r="B34" s="182"/>
      <c r="C34" s="182"/>
      <c r="D34" s="178"/>
      <c r="E34" s="178"/>
      <c r="F34" s="178"/>
      <c r="G34" s="178"/>
      <c r="H34" s="178"/>
      <c r="I34" s="178"/>
      <c r="J34" s="140"/>
      <c r="K34" s="178"/>
      <c r="L34" s="178"/>
      <c r="M34" s="178"/>
      <c r="N34" s="178"/>
      <c r="O34" s="178"/>
      <c r="P34" s="178"/>
      <c r="Q34" s="178"/>
      <c r="R34" s="17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8"/>
      <c r="BM34" s="148"/>
      <c r="BN34" s="148"/>
      <c r="BO34" s="148"/>
      <c r="BP34" s="148"/>
      <c r="BQ34" s="148"/>
      <c r="BR34" s="148"/>
      <c r="BS34" s="148"/>
      <c r="BT34" s="148"/>
      <c r="BU34" s="148"/>
      <c r="BV34" s="148"/>
      <c r="BW34" s="148"/>
      <c r="BX34" s="148"/>
      <c r="BY34" s="148"/>
      <c r="BZ34" s="148"/>
      <c r="CA34" s="148"/>
      <c r="CB34" s="148"/>
      <c r="CC34" s="148"/>
      <c r="CD34" s="148"/>
      <c r="CE34" s="148"/>
      <c r="CF34" s="148"/>
      <c r="CG34" s="148"/>
      <c r="CH34" s="148"/>
      <c r="CI34" s="148"/>
      <c r="CJ34" s="148"/>
      <c r="CK34" s="148"/>
      <c r="CL34" s="148"/>
      <c r="CM34" s="148"/>
      <c r="CN34" s="148"/>
      <c r="CO34" s="148"/>
      <c r="CP34" s="148"/>
      <c r="CQ34" s="148"/>
      <c r="CR34" s="148"/>
      <c r="CS34" s="148"/>
      <c r="CT34" s="148"/>
      <c r="CU34" s="148"/>
      <c r="CV34" s="148"/>
      <c r="CW34" s="148"/>
      <c r="CX34" s="148"/>
      <c r="CY34" s="148"/>
      <c r="CZ34" s="148"/>
      <c r="DA34" s="148"/>
      <c r="DB34" s="148"/>
      <c r="DC34" s="148"/>
      <c r="DD34" s="148"/>
      <c r="DE34" s="148"/>
      <c r="DF34" s="148"/>
      <c r="DG34" s="148"/>
      <c r="DH34" s="148"/>
      <c r="DI34" s="148"/>
      <c r="DJ34" s="148"/>
      <c r="DK34" s="148"/>
      <c r="DL34" s="148"/>
      <c r="DM34" s="148"/>
      <c r="DN34" s="148"/>
      <c r="DO34" s="148"/>
      <c r="DP34" s="148"/>
      <c r="DQ34" s="148"/>
      <c r="DR34" s="148"/>
      <c r="DS34" s="148"/>
      <c r="DT34" s="148"/>
      <c r="DU34" s="148"/>
      <c r="DV34" s="148"/>
      <c r="DW34" s="148"/>
      <c r="DX34" s="148"/>
      <c r="DY34" s="148"/>
      <c r="DZ34" s="148"/>
      <c r="EA34" s="148"/>
      <c r="EB34" s="148"/>
      <c r="EC34" s="148"/>
      <c r="ED34" s="148"/>
      <c r="EE34" s="148"/>
      <c r="EF34" s="148"/>
      <c r="EG34" s="148"/>
      <c r="EH34" s="148"/>
      <c r="EI34" s="148"/>
      <c r="EJ34" s="148"/>
      <c r="EK34" s="148"/>
      <c r="EL34" s="148"/>
      <c r="EM34" s="148"/>
      <c r="EN34" s="148"/>
      <c r="EO34" s="148"/>
      <c r="EP34" s="148"/>
      <c r="EQ34" s="148"/>
      <c r="ER34" s="148"/>
      <c r="ES34" s="148"/>
      <c r="ET34" s="148"/>
      <c r="EU34" s="148"/>
      <c r="EV34" s="148"/>
      <c r="EW34" s="148"/>
      <c r="EX34" s="148"/>
      <c r="EY34" s="148"/>
      <c r="EZ34" s="148"/>
      <c r="FA34" s="148"/>
      <c r="FB34" s="148"/>
      <c r="FC34" s="148"/>
      <c r="FD34" s="148"/>
      <c r="FE34" s="148"/>
      <c r="FF34" s="148"/>
      <c r="FG34" s="148"/>
      <c r="FH34" s="148"/>
      <c r="FI34" s="148"/>
      <c r="FJ34" s="148"/>
      <c r="FK34" s="148"/>
      <c r="FL34" s="148"/>
      <c r="FM34" s="148"/>
      <c r="FN34" s="148"/>
      <c r="FO34" s="148"/>
      <c r="FP34" s="148"/>
      <c r="FQ34" s="148"/>
      <c r="FR34" s="148"/>
      <c r="FS34" s="148"/>
      <c r="FT34" s="148"/>
      <c r="FU34" s="148"/>
      <c r="FV34" s="148"/>
      <c r="FW34" s="148"/>
      <c r="FX34" s="148"/>
      <c r="FY34" s="148"/>
      <c r="FZ34" s="148"/>
      <c r="GA34" s="148"/>
      <c r="GB34" s="148"/>
      <c r="GC34" s="148"/>
      <c r="GD34" s="148"/>
      <c r="GE34" s="148"/>
      <c r="GF34" s="148"/>
      <c r="GG34" s="148"/>
      <c r="GH34" s="148"/>
      <c r="GI34" s="148"/>
      <c r="GJ34" s="148"/>
      <c r="GK34" s="148"/>
      <c r="GL34" s="148"/>
      <c r="GM34" s="148"/>
      <c r="GN34" s="148"/>
      <c r="GO34" s="148"/>
      <c r="GP34" s="148"/>
      <c r="GQ34" s="148"/>
      <c r="GR34" s="148"/>
      <c r="GS34" s="148"/>
      <c r="GT34" s="148"/>
      <c r="GU34" s="148"/>
      <c r="GV34" s="148"/>
      <c r="GW34" s="148"/>
      <c r="GX34" s="148"/>
      <c r="GY34" s="148"/>
      <c r="GZ34" s="148"/>
      <c r="HA34" s="148"/>
      <c r="HB34" s="148"/>
    </row>
  </sheetData>
  <mergeCells count="1">
    <mergeCell ref="F7:R7"/>
  </mergeCells>
  <pageMargins left="0.5" right="0.5" top="0.5" bottom="0.6" header="0.49" footer="0.4"/>
  <pageSetup paperSize="9" scale="96" firstPageNumber="10" orientation="landscape" useFirstPageNumber="1" horizontalDpi="1200" verticalDpi="1200" r:id="rId1"/>
  <headerFooter>
    <oddFooter>&amp;R&amp;"Arial,Regular"&amp;9&amp;P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90BF3-1C87-4054-B99F-117418F40700}">
  <sheetPr>
    <tabColor theme="8" tint="-0.499984740745262"/>
  </sheetPr>
  <dimension ref="A1:M102"/>
  <sheetViews>
    <sheetView showZeros="0" zoomScaleNormal="100" zoomScaleSheetLayoutView="100" workbookViewId="0">
      <selection activeCell="B22" sqref="B22"/>
    </sheetView>
  </sheetViews>
  <sheetFormatPr defaultColWidth="9.125" defaultRowHeight="16.5" customHeight="1"/>
  <cols>
    <col min="1" max="3" width="1.75" style="292" customWidth="1"/>
    <col min="4" max="4" width="37.375" style="292" customWidth="1"/>
    <col min="5" max="5" width="5.75" style="183" customWidth="1"/>
    <col min="6" max="6" width="0.75" style="184" customWidth="1"/>
    <col min="7" max="7" width="11.75" style="185" customWidth="1"/>
    <col min="8" max="8" width="0.75" style="185" customWidth="1"/>
    <col min="9" max="9" width="11.75" style="185" customWidth="1"/>
    <col min="10" max="10" width="0.75" style="185" customWidth="1"/>
    <col min="11" max="11" width="11.75" style="185" customWidth="1"/>
    <col min="12" max="12" width="0.75" style="185" customWidth="1"/>
    <col min="13" max="13" width="11.75" style="185" customWidth="1"/>
    <col min="14" max="16384" width="9.125" style="184"/>
  </cols>
  <sheetData>
    <row r="1" spans="1:13" s="34" customFormat="1" ht="16.5" customHeight="1">
      <c r="A1" s="289" t="s">
        <v>32</v>
      </c>
      <c r="B1" s="289"/>
      <c r="C1" s="289"/>
      <c r="D1" s="289"/>
      <c r="E1" s="183"/>
      <c r="F1" s="184"/>
      <c r="G1" s="185"/>
      <c r="H1" s="185"/>
      <c r="I1" s="185"/>
      <c r="J1" s="185"/>
      <c r="K1" s="185"/>
      <c r="L1" s="185"/>
      <c r="M1" s="185"/>
    </row>
    <row r="2" spans="1:13" s="29" customFormat="1" ht="16.5" customHeight="1">
      <c r="A2" s="290" t="s">
        <v>80</v>
      </c>
      <c r="B2" s="290"/>
      <c r="C2" s="290"/>
      <c r="D2" s="290"/>
      <c r="E2" s="186"/>
      <c r="F2" s="187"/>
      <c r="G2" s="188"/>
      <c r="H2" s="188"/>
      <c r="I2" s="188"/>
      <c r="J2" s="188"/>
      <c r="K2" s="188"/>
      <c r="L2" s="188"/>
      <c r="M2" s="188"/>
    </row>
    <row r="3" spans="1:13" s="29" customFormat="1" ht="16.5" customHeight="1">
      <c r="A3" s="291" t="s">
        <v>210</v>
      </c>
      <c r="B3" s="291"/>
      <c r="C3" s="291"/>
      <c r="D3" s="291"/>
      <c r="E3" s="189"/>
      <c r="F3" s="190"/>
      <c r="G3" s="305"/>
      <c r="H3" s="305"/>
      <c r="I3" s="305"/>
      <c r="J3" s="305"/>
      <c r="K3" s="305"/>
      <c r="L3" s="305"/>
      <c r="M3" s="305"/>
    </row>
    <row r="4" spans="1:13" s="29" customFormat="1" ht="15.9" customHeight="1">
      <c r="A4" s="290"/>
      <c r="B4" s="290"/>
      <c r="C4" s="290"/>
      <c r="D4" s="290"/>
      <c r="E4" s="186"/>
      <c r="F4" s="187"/>
      <c r="G4" s="191"/>
      <c r="H4" s="191"/>
      <c r="I4" s="191"/>
      <c r="J4" s="191"/>
      <c r="K4" s="191"/>
      <c r="L4" s="191"/>
      <c r="M4" s="191"/>
    </row>
    <row r="5" spans="1:13" s="29" customFormat="1" ht="15.9" customHeight="1">
      <c r="A5" s="290"/>
      <c r="B5" s="290"/>
      <c r="C5" s="290"/>
      <c r="D5" s="290"/>
      <c r="E5" s="186"/>
      <c r="F5" s="187"/>
      <c r="G5" s="188"/>
      <c r="H5" s="188"/>
      <c r="I5" s="188"/>
      <c r="J5" s="188"/>
      <c r="K5" s="188"/>
      <c r="L5" s="188"/>
      <c r="M5" s="188"/>
    </row>
    <row r="6" spans="1:13" s="29" customFormat="1" ht="15.9" customHeight="1">
      <c r="A6" s="290"/>
      <c r="B6" s="290"/>
      <c r="C6" s="290"/>
      <c r="D6" s="290"/>
      <c r="E6" s="186"/>
      <c r="F6" s="187"/>
      <c r="G6" s="338" t="s">
        <v>18</v>
      </c>
      <c r="H6" s="338"/>
      <c r="I6" s="338"/>
      <c r="J6" s="338"/>
      <c r="K6" s="338"/>
      <c r="L6" s="338"/>
      <c r="M6" s="338"/>
    </row>
    <row r="7" spans="1:13" s="29" customFormat="1" ht="15.9" customHeight="1">
      <c r="A7" s="290"/>
      <c r="B7" s="290"/>
      <c r="C7" s="290"/>
      <c r="D7" s="290"/>
      <c r="E7" s="186"/>
      <c r="F7" s="187"/>
      <c r="G7" s="334" t="s">
        <v>109</v>
      </c>
      <c r="H7" s="335"/>
      <c r="I7" s="335"/>
      <c r="J7" s="306"/>
      <c r="K7" s="334" t="s">
        <v>110</v>
      </c>
      <c r="L7" s="335"/>
      <c r="M7" s="335"/>
    </row>
    <row r="8" spans="1:13" s="29" customFormat="1" ht="15.9" customHeight="1">
      <c r="A8" s="289"/>
      <c r="B8" s="289"/>
      <c r="C8" s="289"/>
      <c r="D8" s="289"/>
      <c r="E8" s="183"/>
      <c r="F8" s="183"/>
      <c r="G8" s="336" t="s">
        <v>108</v>
      </c>
      <c r="H8" s="336"/>
      <c r="I8" s="336"/>
      <c r="J8" s="306"/>
      <c r="K8" s="336" t="s">
        <v>108</v>
      </c>
      <c r="L8" s="336"/>
      <c r="M8" s="336"/>
    </row>
    <row r="9" spans="1:13" s="29" customFormat="1" ht="15.9" customHeight="1">
      <c r="A9" s="289"/>
      <c r="B9" s="289"/>
      <c r="C9" s="289"/>
      <c r="D9" s="289"/>
      <c r="E9" s="183"/>
      <c r="F9" s="183"/>
      <c r="G9" s="192" t="s">
        <v>204</v>
      </c>
      <c r="H9" s="185"/>
      <c r="I9" s="192" t="s">
        <v>204</v>
      </c>
      <c r="J9" s="185"/>
      <c r="K9" s="192" t="s">
        <v>204</v>
      </c>
      <c r="L9" s="185"/>
      <c r="M9" s="192" t="s">
        <v>204</v>
      </c>
    </row>
    <row r="10" spans="1:13" s="29" customFormat="1" ht="15.9" customHeight="1">
      <c r="A10" s="292"/>
      <c r="B10" s="292"/>
      <c r="C10" s="292"/>
      <c r="D10" s="292"/>
      <c r="E10" s="193" t="s">
        <v>0</v>
      </c>
      <c r="F10" s="194"/>
      <c r="G10" s="195" t="s">
        <v>175</v>
      </c>
      <c r="H10" s="192"/>
      <c r="I10" s="195" t="s">
        <v>124</v>
      </c>
      <c r="J10" s="192"/>
      <c r="K10" s="195" t="s">
        <v>175</v>
      </c>
      <c r="L10" s="192"/>
      <c r="M10" s="195" t="s">
        <v>124</v>
      </c>
    </row>
    <row r="11" spans="1:13" s="29" customFormat="1" ht="15.9" customHeight="1">
      <c r="A11" s="289" t="s">
        <v>4</v>
      </c>
      <c r="B11" s="293"/>
      <c r="C11" s="292"/>
      <c r="D11" s="292"/>
      <c r="E11" s="194"/>
      <c r="F11" s="186"/>
      <c r="G11" s="276"/>
      <c r="H11" s="188"/>
      <c r="I11" s="196"/>
      <c r="J11" s="188"/>
      <c r="K11" s="276"/>
      <c r="L11" s="188"/>
      <c r="M11" s="196"/>
    </row>
    <row r="12" spans="1:13" s="29" customFormat="1" ht="15.9" customHeight="1">
      <c r="A12" s="292" t="s">
        <v>187</v>
      </c>
      <c r="B12" s="289"/>
      <c r="C12" s="292"/>
      <c r="D12" s="292"/>
      <c r="E12" s="194"/>
      <c r="F12" s="186"/>
      <c r="G12" s="277">
        <f>'7(6M)'!E40</f>
        <v>-17463</v>
      </c>
      <c r="H12" s="196"/>
      <c r="I12" s="318">
        <f>'7(6M)'!G40</f>
        <v>-92921</v>
      </c>
      <c r="J12" s="196"/>
      <c r="K12" s="277">
        <f>'7(6M)'!I40</f>
        <v>369</v>
      </c>
      <c r="L12" s="196"/>
      <c r="M12" s="318">
        <f>'7(6M)'!K40</f>
        <v>1389</v>
      </c>
    </row>
    <row r="13" spans="1:13" s="34" customFormat="1" ht="15.9" customHeight="1">
      <c r="A13" s="292" t="s">
        <v>43</v>
      </c>
      <c r="B13" s="289"/>
      <c r="C13" s="292"/>
      <c r="D13" s="292"/>
      <c r="E13" s="194"/>
      <c r="F13" s="186"/>
      <c r="G13" s="276"/>
      <c r="H13" s="196"/>
      <c r="I13" s="196"/>
      <c r="J13" s="196"/>
      <c r="K13" s="276"/>
      <c r="L13" s="196"/>
      <c r="M13" s="196"/>
    </row>
    <row r="14" spans="1:13" s="34" customFormat="1" ht="15.9" customHeight="1">
      <c r="A14" s="289"/>
      <c r="B14" s="292" t="s">
        <v>42</v>
      </c>
      <c r="C14" s="292"/>
      <c r="D14" s="292"/>
      <c r="E14" s="183"/>
      <c r="F14" s="186"/>
      <c r="G14" s="277">
        <v>36179</v>
      </c>
      <c r="H14" s="196"/>
      <c r="I14" s="185">
        <v>46347</v>
      </c>
      <c r="J14" s="196"/>
      <c r="K14" s="277">
        <v>310</v>
      </c>
      <c r="L14" s="196"/>
      <c r="M14" s="196">
        <v>465</v>
      </c>
    </row>
    <row r="15" spans="1:13" s="34" customFormat="1" ht="15.9" customHeight="1">
      <c r="A15" s="289"/>
      <c r="B15" s="292" t="s">
        <v>37</v>
      </c>
      <c r="C15" s="292"/>
      <c r="D15" s="292"/>
      <c r="E15" s="183"/>
      <c r="F15" s="186"/>
      <c r="G15" s="277">
        <v>-7</v>
      </c>
      <c r="H15" s="196"/>
      <c r="I15" s="185">
        <v>-4</v>
      </c>
      <c r="J15" s="196"/>
      <c r="K15" s="277">
        <v>-3729</v>
      </c>
      <c r="L15" s="196"/>
      <c r="M15" s="196">
        <v>-3858</v>
      </c>
    </row>
    <row r="16" spans="1:13" s="34" customFormat="1" ht="15.9" customHeight="1">
      <c r="A16" s="289"/>
      <c r="B16" s="292" t="s">
        <v>9</v>
      </c>
      <c r="C16" s="292"/>
      <c r="D16" s="292"/>
      <c r="E16" s="194"/>
      <c r="F16" s="186"/>
      <c r="G16" s="277">
        <v>844</v>
      </c>
      <c r="H16" s="196"/>
      <c r="I16" s="185">
        <v>788</v>
      </c>
      <c r="J16" s="196"/>
      <c r="K16" s="277">
        <v>0</v>
      </c>
      <c r="L16" s="196"/>
      <c r="M16" s="196">
        <v>0</v>
      </c>
    </row>
    <row r="17" spans="1:13" s="34" customFormat="1" ht="15.9" customHeight="1">
      <c r="A17" s="289"/>
      <c r="B17" s="292" t="s">
        <v>185</v>
      </c>
      <c r="C17" s="292"/>
      <c r="D17" s="292"/>
      <c r="E17" s="183"/>
      <c r="F17" s="186"/>
      <c r="G17" s="277">
        <v>1400</v>
      </c>
      <c r="H17" s="196"/>
      <c r="I17" s="185">
        <v>36070</v>
      </c>
      <c r="J17" s="196"/>
      <c r="K17" s="277">
        <v>0</v>
      </c>
      <c r="L17" s="196"/>
      <c r="M17" s="196">
        <v>0</v>
      </c>
    </row>
    <row r="18" spans="1:13" s="34" customFormat="1" ht="15.9" customHeight="1">
      <c r="A18" s="289"/>
      <c r="B18" s="292" t="s">
        <v>246</v>
      </c>
      <c r="C18" s="292"/>
      <c r="D18" s="292"/>
      <c r="E18" s="183"/>
      <c r="F18" s="186"/>
      <c r="G18" s="277">
        <v>0</v>
      </c>
      <c r="H18" s="196"/>
      <c r="I18" s="185">
        <v>-150</v>
      </c>
      <c r="J18" s="196"/>
      <c r="K18" s="277">
        <v>0</v>
      </c>
      <c r="L18" s="196"/>
      <c r="M18" s="196">
        <v>0</v>
      </c>
    </row>
    <row r="19" spans="1:13" s="34" customFormat="1" ht="15.9" customHeight="1">
      <c r="A19" s="289"/>
      <c r="B19" s="292" t="s">
        <v>195</v>
      </c>
      <c r="C19" s="292"/>
      <c r="D19" s="292"/>
      <c r="E19" s="194"/>
      <c r="F19" s="186"/>
      <c r="G19" s="276"/>
      <c r="H19" s="196"/>
      <c r="I19" s="196"/>
      <c r="J19" s="196"/>
      <c r="K19" s="276"/>
      <c r="L19" s="196"/>
      <c r="M19" s="196"/>
    </row>
    <row r="20" spans="1:13" s="34" customFormat="1" ht="15.9" customHeight="1">
      <c r="A20" s="289"/>
      <c r="B20" s="292"/>
      <c r="C20" s="292" t="s">
        <v>162</v>
      </c>
      <c r="D20" s="292"/>
      <c r="E20" s="183"/>
      <c r="F20" s="186"/>
      <c r="G20" s="277">
        <v>0</v>
      </c>
      <c r="H20" s="196"/>
      <c r="I20" s="185">
        <v>-17</v>
      </c>
      <c r="J20" s="196"/>
      <c r="K20" s="277">
        <v>0</v>
      </c>
      <c r="L20" s="196"/>
      <c r="M20" s="196">
        <v>0</v>
      </c>
    </row>
    <row r="21" spans="1:13" s="34" customFormat="1" ht="15.9" customHeight="1">
      <c r="A21" s="289"/>
      <c r="B21" s="292" t="s">
        <v>247</v>
      </c>
      <c r="C21" s="292"/>
      <c r="D21" s="292"/>
      <c r="E21" s="183">
        <v>10</v>
      </c>
      <c r="F21" s="186"/>
      <c r="G21" s="277">
        <v>25</v>
      </c>
      <c r="H21" s="196"/>
      <c r="I21" s="185">
        <v>0</v>
      </c>
      <c r="J21" s="196"/>
      <c r="K21" s="277">
        <v>0</v>
      </c>
      <c r="L21" s="196"/>
      <c r="M21" s="196">
        <v>0</v>
      </c>
    </row>
    <row r="22" spans="1:13" s="34" customFormat="1" ht="15.9" customHeight="1">
      <c r="A22" s="289"/>
      <c r="B22" s="292" t="s">
        <v>236</v>
      </c>
      <c r="C22" s="292"/>
      <c r="D22" s="292"/>
      <c r="E22" s="183"/>
      <c r="F22" s="186"/>
      <c r="G22" s="277">
        <v>0</v>
      </c>
      <c r="H22" s="196"/>
      <c r="I22" s="185">
        <v>33411</v>
      </c>
      <c r="J22" s="196"/>
      <c r="K22" s="277">
        <v>0</v>
      </c>
      <c r="L22" s="196"/>
      <c r="M22" s="196">
        <v>0</v>
      </c>
    </row>
    <row r="23" spans="1:13" s="34" customFormat="1" ht="15.9" customHeight="1">
      <c r="A23" s="289"/>
      <c r="B23" s="292" t="s">
        <v>117</v>
      </c>
      <c r="C23" s="292"/>
      <c r="D23" s="292"/>
      <c r="E23" s="183">
        <v>10</v>
      </c>
      <c r="F23" s="186"/>
      <c r="G23" s="277">
        <v>2000</v>
      </c>
      <c r="H23" s="196"/>
      <c r="I23" s="185">
        <v>0</v>
      </c>
      <c r="J23" s="196"/>
      <c r="K23" s="277">
        <v>0</v>
      </c>
      <c r="L23" s="196"/>
      <c r="M23" s="196">
        <v>0</v>
      </c>
    </row>
    <row r="24" spans="1:13" s="34" customFormat="1" ht="15.9" customHeight="1">
      <c r="A24" s="289"/>
      <c r="B24" s="292" t="s">
        <v>66</v>
      </c>
      <c r="C24" s="292"/>
      <c r="D24" s="292"/>
      <c r="E24" s="183"/>
      <c r="F24" s="186"/>
      <c r="G24" s="277">
        <v>256</v>
      </c>
      <c r="H24" s="196"/>
      <c r="I24" s="185">
        <v>252</v>
      </c>
      <c r="J24" s="196"/>
      <c r="K24" s="277">
        <v>136</v>
      </c>
      <c r="L24" s="196"/>
      <c r="M24" s="196">
        <v>134</v>
      </c>
    </row>
    <row r="25" spans="1:13" s="34" customFormat="1" ht="15.9" customHeight="1">
      <c r="A25" s="289"/>
      <c r="B25" s="292" t="s">
        <v>163</v>
      </c>
      <c r="C25" s="292"/>
      <c r="D25" s="292"/>
      <c r="E25" s="183" t="s">
        <v>198</v>
      </c>
      <c r="F25" s="186"/>
      <c r="G25" s="277">
        <v>3391</v>
      </c>
      <c r="H25" s="196"/>
      <c r="I25" s="185">
        <v>12622</v>
      </c>
      <c r="J25" s="196"/>
      <c r="K25" s="277">
        <v>0</v>
      </c>
      <c r="L25" s="196"/>
      <c r="M25" s="196">
        <v>0</v>
      </c>
    </row>
    <row r="26" spans="1:13" s="34" customFormat="1" ht="15.9" customHeight="1">
      <c r="A26" s="292"/>
      <c r="B26" s="292" t="s">
        <v>164</v>
      </c>
      <c r="C26" s="292"/>
      <c r="D26" s="292"/>
      <c r="E26" s="183"/>
      <c r="F26" s="183"/>
      <c r="G26" s="277">
        <v>586</v>
      </c>
      <c r="H26" s="196"/>
      <c r="I26" s="185">
        <v>801</v>
      </c>
      <c r="J26" s="196"/>
      <c r="K26" s="277">
        <v>0</v>
      </c>
      <c r="L26" s="196"/>
      <c r="M26" s="196">
        <v>0</v>
      </c>
    </row>
    <row r="27" spans="1:13" s="34" customFormat="1" ht="15.9" customHeight="1">
      <c r="A27" s="292" t="s">
        <v>73</v>
      </c>
      <c r="B27" s="292"/>
      <c r="C27" s="292"/>
      <c r="D27" s="289"/>
      <c r="E27" s="194"/>
      <c r="F27" s="186"/>
      <c r="G27" s="277"/>
      <c r="H27" s="196"/>
      <c r="I27" s="185"/>
      <c r="J27" s="196"/>
      <c r="K27" s="276"/>
      <c r="L27" s="196"/>
      <c r="M27" s="196"/>
    </row>
    <row r="28" spans="1:13" s="34" customFormat="1" ht="15.9" customHeight="1">
      <c r="A28" s="289"/>
      <c r="B28" s="293" t="s">
        <v>93</v>
      </c>
      <c r="C28" s="292"/>
      <c r="D28" s="292"/>
      <c r="E28" s="194"/>
      <c r="F28" s="186"/>
      <c r="G28" s="277">
        <v>110580</v>
      </c>
      <c r="H28" s="196"/>
      <c r="I28" s="185">
        <v>19988</v>
      </c>
      <c r="J28" s="196"/>
      <c r="K28" s="276">
        <v>504</v>
      </c>
      <c r="L28" s="196"/>
      <c r="M28" s="196">
        <v>1351</v>
      </c>
    </row>
    <row r="29" spans="1:13" s="34" customFormat="1" ht="15.9" customHeight="1">
      <c r="A29" s="289"/>
      <c r="B29" s="293" t="s">
        <v>51</v>
      </c>
      <c r="C29" s="292"/>
      <c r="D29" s="292"/>
      <c r="E29" s="194"/>
      <c r="F29" s="186"/>
      <c r="G29" s="277">
        <v>0</v>
      </c>
      <c r="H29" s="196"/>
      <c r="I29" s="185">
        <v>163</v>
      </c>
      <c r="J29" s="196"/>
      <c r="K29" s="276">
        <v>0</v>
      </c>
      <c r="L29" s="196"/>
      <c r="M29" s="196">
        <v>0</v>
      </c>
    </row>
    <row r="30" spans="1:13" s="34" customFormat="1" ht="15.9" customHeight="1">
      <c r="A30" s="289"/>
      <c r="B30" s="293" t="s">
        <v>55</v>
      </c>
      <c r="C30" s="292"/>
      <c r="D30" s="292"/>
      <c r="E30" s="194"/>
      <c r="F30" s="186"/>
      <c r="G30" s="277">
        <v>-13047</v>
      </c>
      <c r="H30" s="196"/>
      <c r="I30" s="185">
        <v>-35838</v>
      </c>
      <c r="J30" s="196"/>
      <c r="K30" s="276">
        <v>0</v>
      </c>
      <c r="L30" s="196"/>
      <c r="M30" s="196">
        <v>0</v>
      </c>
    </row>
    <row r="31" spans="1:13" s="34" customFormat="1" ht="15.9" customHeight="1">
      <c r="A31" s="289"/>
      <c r="B31" s="293" t="s">
        <v>50</v>
      </c>
      <c r="C31" s="292"/>
      <c r="D31" s="292"/>
      <c r="E31" s="194"/>
      <c r="F31" s="186"/>
      <c r="G31" s="277">
        <v>-1546</v>
      </c>
      <c r="H31" s="196"/>
      <c r="I31" s="185">
        <v>-2955</v>
      </c>
      <c r="J31" s="196"/>
      <c r="K31" s="276">
        <v>0</v>
      </c>
      <c r="L31" s="196"/>
      <c r="M31" s="196">
        <v>0</v>
      </c>
    </row>
    <row r="32" spans="1:13" s="34" customFormat="1" ht="15.9" customHeight="1">
      <c r="A32" s="289"/>
      <c r="B32" s="292" t="s">
        <v>35</v>
      </c>
      <c r="C32" s="292"/>
      <c r="D32" s="292"/>
      <c r="E32" s="194"/>
      <c r="F32" s="186"/>
      <c r="G32" s="277">
        <v>1739</v>
      </c>
      <c r="H32" s="196"/>
      <c r="I32" s="185">
        <v>616</v>
      </c>
      <c r="J32" s="196"/>
      <c r="K32" s="276">
        <v>-1</v>
      </c>
      <c r="L32" s="196"/>
      <c r="M32" s="196">
        <v>-11</v>
      </c>
    </row>
    <row r="33" spans="1:13" s="34" customFormat="1" ht="15.9" customHeight="1">
      <c r="A33" s="289"/>
      <c r="B33" s="292" t="s">
        <v>215</v>
      </c>
      <c r="C33" s="292"/>
      <c r="D33" s="292"/>
      <c r="E33" s="194"/>
      <c r="F33" s="186"/>
      <c r="G33" s="277">
        <v>0</v>
      </c>
      <c r="H33" s="196"/>
      <c r="I33" s="185">
        <v>694</v>
      </c>
      <c r="J33" s="196"/>
      <c r="K33" s="276">
        <v>0</v>
      </c>
      <c r="L33" s="196"/>
      <c r="M33" s="196">
        <v>0</v>
      </c>
    </row>
    <row r="34" spans="1:13" s="34" customFormat="1" ht="15.9" customHeight="1">
      <c r="A34" s="289"/>
      <c r="B34" s="293" t="s">
        <v>92</v>
      </c>
      <c r="C34" s="292"/>
      <c r="D34" s="292"/>
      <c r="E34" s="194"/>
      <c r="F34" s="186"/>
      <c r="G34" s="277">
        <v>-97676</v>
      </c>
      <c r="H34" s="196"/>
      <c r="I34" s="185">
        <v>-28183</v>
      </c>
      <c r="J34" s="196"/>
      <c r="K34" s="276">
        <v>-993</v>
      </c>
      <c r="L34" s="196"/>
      <c r="M34" s="196">
        <v>-438</v>
      </c>
    </row>
    <row r="35" spans="1:13" s="34" customFormat="1" ht="15.9" customHeight="1">
      <c r="A35" s="289"/>
      <c r="B35" s="293" t="s">
        <v>141</v>
      </c>
      <c r="C35" s="292"/>
      <c r="D35" s="292"/>
      <c r="E35" s="194"/>
      <c r="F35" s="186"/>
      <c r="G35" s="277">
        <v>689</v>
      </c>
      <c r="H35" s="196"/>
      <c r="I35" s="185">
        <v>13013</v>
      </c>
      <c r="J35" s="196"/>
      <c r="K35" s="276">
        <v>0</v>
      </c>
      <c r="L35" s="196"/>
      <c r="M35" s="196">
        <v>0</v>
      </c>
    </row>
    <row r="36" spans="1:13" s="34" customFormat="1" ht="15.9" customHeight="1">
      <c r="A36" s="289"/>
      <c r="B36" s="292" t="s">
        <v>45</v>
      </c>
      <c r="C36" s="292"/>
      <c r="D36" s="292"/>
      <c r="E36" s="194"/>
      <c r="F36" s="186"/>
      <c r="G36" s="277">
        <v>-2530</v>
      </c>
      <c r="H36" s="196"/>
      <c r="I36" s="185">
        <v>-442</v>
      </c>
      <c r="J36" s="196"/>
      <c r="K36" s="276">
        <v>3</v>
      </c>
      <c r="L36" s="196"/>
      <c r="M36" s="196">
        <v>-58</v>
      </c>
    </row>
    <row r="37" spans="1:13" s="34" customFormat="1" ht="15.9" customHeight="1">
      <c r="A37" s="289"/>
      <c r="B37" s="292" t="s">
        <v>36</v>
      </c>
      <c r="C37" s="292"/>
      <c r="D37" s="292"/>
      <c r="E37" s="194"/>
      <c r="F37" s="186"/>
      <c r="G37" s="277">
        <v>-1616</v>
      </c>
      <c r="H37" s="196"/>
      <c r="I37" s="185">
        <v>-5221</v>
      </c>
      <c r="J37" s="196"/>
      <c r="K37" s="276">
        <v>-36</v>
      </c>
      <c r="L37" s="196"/>
      <c r="M37" s="196">
        <v>-108</v>
      </c>
    </row>
    <row r="38" spans="1:13" s="34" customFormat="1" ht="15.9" customHeight="1">
      <c r="A38" s="37"/>
      <c r="B38" s="37" t="s">
        <v>214</v>
      </c>
      <c r="C38" s="37"/>
      <c r="D38" s="37"/>
      <c r="E38" s="194"/>
      <c r="F38" s="186"/>
      <c r="G38" s="278">
        <v>0</v>
      </c>
      <c r="H38" s="196"/>
      <c r="I38" s="197">
        <v>-36</v>
      </c>
      <c r="J38" s="196"/>
      <c r="K38" s="278">
        <v>0</v>
      </c>
      <c r="L38" s="196"/>
      <c r="M38" s="197">
        <v>0</v>
      </c>
    </row>
    <row r="39" spans="1:13" s="34" customFormat="1" ht="15.9" customHeight="1">
      <c r="A39" s="289"/>
      <c r="B39" s="293"/>
      <c r="C39" s="292"/>
      <c r="D39" s="292"/>
      <c r="E39" s="194"/>
      <c r="F39" s="186"/>
      <c r="G39" s="276"/>
      <c r="H39" s="188"/>
      <c r="I39" s="196"/>
      <c r="J39" s="188"/>
      <c r="K39" s="276"/>
      <c r="L39" s="188"/>
      <c r="M39" s="196"/>
    </row>
    <row r="40" spans="1:13" s="34" customFormat="1" ht="15.9" customHeight="1">
      <c r="A40" s="292" t="s">
        <v>192</v>
      </c>
      <c r="B40" s="292"/>
      <c r="C40" s="292"/>
      <c r="D40" s="292"/>
      <c r="E40" s="194"/>
      <c r="F40" s="186"/>
      <c r="G40" s="277">
        <f>SUM(G12:G38)</f>
        <v>23804</v>
      </c>
      <c r="H40" s="185"/>
      <c r="I40" s="185">
        <f>SUM(I12:I38)</f>
        <v>-1002</v>
      </c>
      <c r="J40" s="185"/>
      <c r="K40" s="277">
        <f>SUM(K12:K38)</f>
        <v>-3437</v>
      </c>
      <c r="L40" s="185"/>
      <c r="M40" s="185">
        <f>SUM(M12:M38)</f>
        <v>-1134</v>
      </c>
    </row>
    <row r="41" spans="1:13" s="34" customFormat="1" ht="15.9" customHeight="1">
      <c r="A41" s="294" t="s">
        <v>165</v>
      </c>
      <c r="B41" s="292"/>
      <c r="C41" s="37"/>
      <c r="D41" s="292" t="s">
        <v>166</v>
      </c>
      <c r="E41" s="194"/>
      <c r="F41" s="186"/>
      <c r="G41" s="277">
        <v>7</v>
      </c>
      <c r="H41" s="185"/>
      <c r="I41" s="185">
        <v>4</v>
      </c>
      <c r="J41" s="185"/>
      <c r="K41" s="277">
        <v>3748</v>
      </c>
      <c r="L41" s="185"/>
      <c r="M41" s="185">
        <v>3578</v>
      </c>
    </row>
    <row r="42" spans="1:13" s="34" customFormat="1" ht="15.9" customHeight="1">
      <c r="A42" s="37"/>
      <c r="B42" s="37"/>
      <c r="C42" s="37"/>
      <c r="D42" s="292" t="s">
        <v>167</v>
      </c>
      <c r="E42" s="194"/>
      <c r="F42" s="186"/>
      <c r="G42" s="276">
        <v>11083</v>
      </c>
      <c r="H42" s="188"/>
      <c r="I42" s="196">
        <v>11031</v>
      </c>
      <c r="J42" s="188"/>
      <c r="K42" s="277">
        <v>0</v>
      </c>
      <c r="L42" s="188"/>
      <c r="M42" s="185">
        <v>0</v>
      </c>
    </row>
    <row r="43" spans="1:13" s="34" customFormat="1" ht="15.9" customHeight="1">
      <c r="A43" s="294" t="s">
        <v>168</v>
      </c>
      <c r="B43" s="292"/>
      <c r="C43" s="37"/>
      <c r="D43" s="292" t="s">
        <v>169</v>
      </c>
      <c r="E43" s="194"/>
      <c r="F43" s="186"/>
      <c r="G43" s="277">
        <v>-844</v>
      </c>
      <c r="H43" s="185"/>
      <c r="I43" s="185">
        <v>-788</v>
      </c>
      <c r="J43" s="185"/>
      <c r="K43" s="277">
        <v>0</v>
      </c>
      <c r="L43" s="185"/>
      <c r="M43" s="185">
        <v>0</v>
      </c>
    </row>
    <row r="44" spans="1:13" s="34" customFormat="1" ht="15.9" customHeight="1">
      <c r="A44" s="294"/>
      <c r="B44" s="292"/>
      <c r="C44" s="37"/>
      <c r="D44" s="292" t="s">
        <v>170</v>
      </c>
      <c r="E44" s="194"/>
      <c r="F44" s="186"/>
      <c r="G44" s="278">
        <v>-12392</v>
      </c>
      <c r="H44" s="188"/>
      <c r="I44" s="197">
        <v>-7130</v>
      </c>
      <c r="J44" s="188"/>
      <c r="K44" s="278">
        <v>-244</v>
      </c>
      <c r="L44" s="188"/>
      <c r="M44" s="197">
        <v>-224</v>
      </c>
    </row>
    <row r="45" spans="1:13" s="34" customFormat="1" ht="15.9" customHeight="1">
      <c r="A45" s="289"/>
      <c r="B45" s="292"/>
      <c r="C45" s="292"/>
      <c r="D45" s="289"/>
      <c r="E45" s="194"/>
      <c r="F45" s="186"/>
      <c r="G45" s="276"/>
      <c r="H45" s="188"/>
      <c r="I45" s="196"/>
      <c r="J45" s="188"/>
      <c r="K45" s="276"/>
      <c r="L45" s="188"/>
      <c r="M45" s="196"/>
    </row>
    <row r="46" spans="1:13" s="34" customFormat="1" ht="15.9" customHeight="1">
      <c r="A46" s="292" t="s">
        <v>237</v>
      </c>
      <c r="B46" s="292"/>
      <c r="C46" s="292"/>
      <c r="D46" s="292"/>
      <c r="E46" s="194"/>
      <c r="F46" s="186"/>
      <c r="G46" s="279">
        <f>SUM(G40:G44)</f>
        <v>21658</v>
      </c>
      <c r="H46" s="185"/>
      <c r="I46" s="198">
        <f>SUM(I40:I44)</f>
        <v>2115</v>
      </c>
      <c r="J46" s="185"/>
      <c r="K46" s="279">
        <f>SUM(K40:K44)</f>
        <v>67</v>
      </c>
      <c r="L46" s="185"/>
      <c r="M46" s="198">
        <f>SUM(M40:M44)</f>
        <v>2220</v>
      </c>
    </row>
    <row r="47" spans="1:13" s="34" customFormat="1" ht="15.9" customHeight="1">
      <c r="A47" s="289"/>
      <c r="B47" s="292"/>
      <c r="C47" s="292"/>
      <c r="D47" s="292"/>
      <c r="E47" s="194"/>
      <c r="F47" s="186"/>
      <c r="G47" s="185"/>
      <c r="H47" s="185"/>
      <c r="I47" s="185"/>
      <c r="J47" s="185"/>
      <c r="K47" s="185"/>
      <c r="L47" s="185"/>
      <c r="M47" s="185"/>
    </row>
    <row r="48" spans="1:13" s="34" customFormat="1" ht="15.9" customHeight="1">
      <c r="A48" s="289"/>
      <c r="B48" s="292"/>
      <c r="C48" s="292"/>
      <c r="D48" s="292"/>
      <c r="E48" s="194"/>
      <c r="F48" s="186"/>
      <c r="G48" s="185"/>
      <c r="H48" s="185"/>
      <c r="I48" s="185"/>
      <c r="J48" s="185"/>
      <c r="K48" s="185"/>
      <c r="L48" s="185"/>
      <c r="M48" s="185"/>
    </row>
    <row r="49" spans="1:13" s="34" customFormat="1" ht="15.9" customHeight="1">
      <c r="A49" s="289"/>
      <c r="B49" s="292"/>
      <c r="C49" s="292"/>
      <c r="D49" s="292"/>
      <c r="E49" s="194"/>
      <c r="F49" s="186"/>
      <c r="G49" s="185"/>
      <c r="H49" s="185"/>
      <c r="I49" s="185"/>
      <c r="J49" s="185"/>
      <c r="K49" s="185"/>
      <c r="L49" s="185"/>
      <c r="M49" s="185"/>
    </row>
    <row r="50" spans="1:13" s="34" customFormat="1" ht="7.5" customHeight="1">
      <c r="A50" s="289"/>
      <c r="B50" s="292"/>
      <c r="C50" s="292"/>
      <c r="D50" s="292"/>
      <c r="E50" s="194"/>
      <c r="F50" s="186"/>
      <c r="G50" s="185"/>
      <c r="H50" s="185"/>
      <c r="I50" s="185"/>
      <c r="J50" s="185"/>
      <c r="K50" s="185"/>
      <c r="L50" s="185"/>
      <c r="M50" s="185"/>
    </row>
    <row r="51" spans="1:13" s="34" customFormat="1" ht="21.9" customHeight="1">
      <c r="A51" s="295" t="s">
        <v>123</v>
      </c>
      <c r="B51" s="295"/>
      <c r="C51" s="295"/>
      <c r="D51" s="295"/>
      <c r="E51" s="199"/>
      <c r="F51" s="189"/>
      <c r="G51" s="305"/>
      <c r="H51" s="305"/>
      <c r="I51" s="305"/>
      <c r="J51" s="305"/>
      <c r="K51" s="305"/>
      <c r="L51" s="305"/>
      <c r="M51" s="305"/>
    </row>
    <row r="52" spans="1:13" s="34" customFormat="1" ht="16.5" customHeight="1">
      <c r="A52" s="289" t="s">
        <v>32</v>
      </c>
      <c r="B52" s="289"/>
      <c r="C52" s="289"/>
      <c r="D52" s="289"/>
      <c r="E52" s="194"/>
      <c r="F52" s="186"/>
      <c r="G52" s="188"/>
      <c r="H52" s="188"/>
      <c r="I52" s="188"/>
      <c r="J52" s="188"/>
      <c r="K52" s="188"/>
      <c r="L52" s="188"/>
      <c r="M52" s="188"/>
    </row>
    <row r="53" spans="1:13" s="34" customFormat="1" ht="16.5" customHeight="1">
      <c r="A53" s="290" t="s">
        <v>219</v>
      </c>
      <c r="B53" s="289"/>
      <c r="C53" s="289"/>
      <c r="D53" s="289"/>
      <c r="E53" s="194"/>
      <c r="F53" s="186"/>
      <c r="G53" s="188"/>
      <c r="H53" s="188"/>
      <c r="I53" s="188"/>
      <c r="J53" s="188"/>
      <c r="K53" s="188"/>
      <c r="L53" s="188"/>
      <c r="M53" s="188"/>
    </row>
    <row r="54" spans="1:13" s="29" customFormat="1" ht="16.5" customHeight="1">
      <c r="A54" s="296" t="str">
        <f>A3</f>
        <v>For the six-month period ended 30 June 2021</v>
      </c>
      <c r="B54" s="296"/>
      <c r="C54" s="296"/>
      <c r="D54" s="296"/>
      <c r="E54" s="199"/>
      <c r="F54" s="189"/>
      <c r="G54" s="305"/>
      <c r="H54" s="305"/>
      <c r="I54" s="305"/>
      <c r="J54" s="305"/>
      <c r="K54" s="305"/>
      <c r="L54" s="305"/>
      <c r="M54" s="305"/>
    </row>
    <row r="55" spans="1:13" s="34" customFormat="1" ht="15.9" customHeight="1">
      <c r="A55" s="292"/>
      <c r="B55" s="292"/>
      <c r="C55" s="292"/>
      <c r="D55" s="292"/>
      <c r="E55" s="194"/>
      <c r="F55" s="186"/>
      <c r="G55" s="188"/>
      <c r="H55" s="188"/>
      <c r="I55" s="188"/>
      <c r="J55" s="188"/>
      <c r="K55" s="188"/>
      <c r="L55" s="188"/>
      <c r="M55" s="188"/>
    </row>
    <row r="56" spans="1:13" s="34" customFormat="1" ht="15.9" customHeight="1">
      <c r="A56" s="292"/>
      <c r="B56" s="292"/>
      <c r="C56" s="292"/>
      <c r="D56" s="292"/>
      <c r="E56" s="194"/>
      <c r="F56" s="186"/>
      <c r="G56" s="188"/>
      <c r="H56" s="188"/>
      <c r="I56" s="188"/>
      <c r="J56" s="188"/>
      <c r="K56" s="188"/>
      <c r="L56" s="188"/>
      <c r="M56" s="188"/>
    </row>
    <row r="57" spans="1:13" s="34" customFormat="1" ht="15.9" customHeight="1">
      <c r="A57" s="292"/>
      <c r="B57" s="292"/>
      <c r="C57" s="292"/>
      <c r="D57" s="292"/>
      <c r="E57" s="186"/>
      <c r="F57" s="187"/>
      <c r="G57" s="338" t="s">
        <v>18</v>
      </c>
      <c r="H57" s="338"/>
      <c r="I57" s="338"/>
      <c r="J57" s="338"/>
      <c r="K57" s="338"/>
      <c r="L57" s="338"/>
      <c r="M57" s="338"/>
    </row>
    <row r="58" spans="1:13" s="34" customFormat="1" ht="15.9" customHeight="1">
      <c r="A58" s="292"/>
      <c r="B58" s="292"/>
      <c r="C58" s="292"/>
      <c r="D58" s="292"/>
      <c r="E58" s="186"/>
      <c r="F58" s="187"/>
      <c r="G58" s="334" t="s">
        <v>109</v>
      </c>
      <c r="H58" s="335"/>
      <c r="I58" s="335"/>
      <c r="J58" s="306"/>
      <c r="K58" s="334" t="s">
        <v>110</v>
      </c>
      <c r="L58" s="335"/>
      <c r="M58" s="335"/>
    </row>
    <row r="59" spans="1:13" s="34" customFormat="1" ht="15.9" customHeight="1">
      <c r="A59" s="292"/>
      <c r="B59" s="292"/>
      <c r="C59" s="292"/>
      <c r="D59" s="292"/>
      <c r="E59" s="183"/>
      <c r="F59" s="183"/>
      <c r="G59" s="336" t="s">
        <v>108</v>
      </c>
      <c r="H59" s="336"/>
      <c r="I59" s="336"/>
      <c r="J59" s="306"/>
      <c r="K59" s="336" t="s">
        <v>108</v>
      </c>
      <c r="L59" s="336"/>
      <c r="M59" s="336"/>
    </row>
    <row r="60" spans="1:13" s="34" customFormat="1" ht="15.9" customHeight="1">
      <c r="A60" s="292"/>
      <c r="B60" s="292"/>
      <c r="C60" s="292"/>
      <c r="D60" s="292"/>
      <c r="E60" s="183"/>
      <c r="F60" s="183"/>
      <c r="G60" s="192" t="s">
        <v>204</v>
      </c>
      <c r="H60" s="185"/>
      <c r="I60" s="192" t="s">
        <v>204</v>
      </c>
      <c r="J60" s="185"/>
      <c r="K60" s="192" t="s">
        <v>204</v>
      </c>
      <c r="L60" s="185"/>
      <c r="M60" s="192" t="s">
        <v>204</v>
      </c>
    </row>
    <row r="61" spans="1:13" s="34" customFormat="1" ht="15.9" customHeight="1">
      <c r="A61" s="292"/>
      <c r="B61" s="292"/>
      <c r="C61" s="292"/>
      <c r="D61" s="292"/>
      <c r="E61" s="226"/>
      <c r="F61" s="194"/>
      <c r="G61" s="195" t="s">
        <v>175</v>
      </c>
      <c r="H61" s="192"/>
      <c r="I61" s="195" t="s">
        <v>124</v>
      </c>
      <c r="J61" s="192"/>
      <c r="K61" s="195" t="s">
        <v>175</v>
      </c>
      <c r="L61" s="192"/>
      <c r="M61" s="195" t="s">
        <v>124</v>
      </c>
    </row>
    <row r="62" spans="1:13" s="34" customFormat="1" ht="15.9" customHeight="1">
      <c r="A62" s="289" t="s">
        <v>171</v>
      </c>
      <c r="B62" s="289"/>
      <c r="C62" s="289"/>
      <c r="D62" s="289"/>
      <c r="E62" s="183"/>
      <c r="F62" s="183"/>
      <c r="G62" s="277"/>
      <c r="H62" s="185"/>
      <c r="I62" s="185"/>
      <c r="J62" s="185"/>
      <c r="K62" s="277"/>
      <c r="L62" s="185"/>
      <c r="M62" s="185"/>
    </row>
    <row r="63" spans="1:13" s="34" customFormat="1" ht="15.9" customHeight="1">
      <c r="A63" s="292" t="s">
        <v>69</v>
      </c>
      <c r="B63" s="292"/>
      <c r="C63" s="292"/>
      <c r="D63" s="292"/>
      <c r="E63" s="200"/>
      <c r="F63" s="200"/>
      <c r="G63" s="277">
        <v>-205</v>
      </c>
      <c r="H63" s="185"/>
      <c r="I63" s="185">
        <v>-4640</v>
      </c>
      <c r="J63" s="185"/>
      <c r="K63" s="277">
        <v>0</v>
      </c>
      <c r="L63" s="185"/>
      <c r="M63" s="185">
        <v>0</v>
      </c>
    </row>
    <row r="64" spans="1:13" s="34" customFormat="1" ht="15.9" customHeight="1">
      <c r="A64" s="292" t="s">
        <v>56</v>
      </c>
      <c r="B64" s="292"/>
      <c r="C64" s="292"/>
      <c r="D64" s="292"/>
      <c r="E64" s="200"/>
      <c r="F64" s="200"/>
      <c r="G64" s="280">
        <v>-23601</v>
      </c>
      <c r="H64" s="185"/>
      <c r="I64" s="201">
        <v>-11687</v>
      </c>
      <c r="J64" s="185"/>
      <c r="K64" s="277">
        <v>0</v>
      </c>
      <c r="L64" s="185"/>
      <c r="M64" s="185">
        <v>0</v>
      </c>
    </row>
    <row r="65" spans="1:13" s="34" customFormat="1" ht="15.9" customHeight="1">
      <c r="A65" s="292" t="s">
        <v>216</v>
      </c>
      <c r="B65" s="292"/>
      <c r="C65" s="292"/>
      <c r="D65" s="292"/>
      <c r="E65" s="200"/>
      <c r="F65" s="200"/>
      <c r="G65" s="280">
        <v>0</v>
      </c>
      <c r="H65" s="185"/>
      <c r="I65" s="201">
        <v>0</v>
      </c>
      <c r="J65" s="185"/>
      <c r="K65" s="277">
        <v>0</v>
      </c>
      <c r="L65" s="185"/>
      <c r="M65" s="185">
        <v>-100</v>
      </c>
    </row>
    <row r="66" spans="1:13" s="34" customFormat="1" ht="15.9" customHeight="1">
      <c r="A66" s="297" t="s">
        <v>95</v>
      </c>
      <c r="B66" s="297"/>
      <c r="C66" s="297"/>
      <c r="D66" s="297"/>
      <c r="E66" s="200"/>
      <c r="F66" s="200"/>
      <c r="G66" s="280">
        <v>0</v>
      </c>
      <c r="H66" s="185"/>
      <c r="I66" s="201">
        <v>0</v>
      </c>
      <c r="J66" s="185"/>
      <c r="K66" s="277">
        <v>0</v>
      </c>
      <c r="L66" s="185"/>
      <c r="M66" s="185">
        <v>13700</v>
      </c>
    </row>
    <row r="67" spans="1:13" s="34" customFormat="1" ht="15.9" customHeight="1">
      <c r="A67" s="297" t="s">
        <v>238</v>
      </c>
      <c r="B67" s="297"/>
      <c r="C67" s="297"/>
      <c r="D67" s="297"/>
      <c r="E67" s="200"/>
      <c r="F67" s="200"/>
      <c r="G67" s="280">
        <v>-2000</v>
      </c>
      <c r="H67" s="185"/>
      <c r="I67" s="201">
        <v>0</v>
      </c>
      <c r="J67" s="185"/>
      <c r="K67" s="277">
        <v>-2000</v>
      </c>
      <c r="L67" s="185"/>
      <c r="M67" s="185">
        <v>0</v>
      </c>
    </row>
    <row r="68" spans="1:13" s="34" customFormat="1" ht="15.9" customHeight="1">
      <c r="A68" s="37" t="s">
        <v>217</v>
      </c>
      <c r="B68" s="37"/>
      <c r="C68" s="37"/>
      <c r="D68" s="37"/>
      <c r="E68" s="200"/>
      <c r="F68" s="200"/>
      <c r="G68" s="279">
        <v>5116</v>
      </c>
      <c r="H68" s="185"/>
      <c r="I68" s="198">
        <v>2940</v>
      </c>
      <c r="J68" s="185"/>
      <c r="K68" s="279">
        <v>0</v>
      </c>
      <c r="L68" s="185"/>
      <c r="M68" s="198">
        <v>0</v>
      </c>
    </row>
    <row r="69" spans="1:13" s="34" customFormat="1" ht="15.9" customHeight="1">
      <c r="A69" s="292"/>
      <c r="B69" s="292"/>
      <c r="C69" s="292"/>
      <c r="D69" s="292"/>
      <c r="E69" s="200"/>
      <c r="F69" s="200"/>
      <c r="G69" s="277"/>
      <c r="H69" s="185"/>
      <c r="I69" s="185"/>
      <c r="J69" s="185"/>
      <c r="K69" s="277"/>
      <c r="L69" s="185"/>
      <c r="M69" s="185"/>
    </row>
    <row r="70" spans="1:13" s="34" customFormat="1" ht="15.9" customHeight="1">
      <c r="A70" s="292" t="s">
        <v>172</v>
      </c>
      <c r="B70" s="297"/>
      <c r="C70" s="297"/>
      <c r="D70" s="297"/>
      <c r="E70" s="200"/>
      <c r="F70" s="200"/>
      <c r="G70" s="279">
        <f>SUM(G63:G68)</f>
        <v>-20690</v>
      </c>
      <c r="H70" s="185"/>
      <c r="I70" s="198">
        <f>SUM(I63:I68)</f>
        <v>-13387</v>
      </c>
      <c r="J70" s="185"/>
      <c r="K70" s="279">
        <f>SUM(K63:K68)</f>
        <v>-2000</v>
      </c>
      <c r="L70" s="185"/>
      <c r="M70" s="198">
        <f>SUM(M63:M68)</f>
        <v>13600</v>
      </c>
    </row>
    <row r="71" spans="1:13" s="34" customFormat="1" ht="15.9" customHeight="1">
      <c r="A71" s="297"/>
      <c r="B71" s="297"/>
      <c r="C71" s="297"/>
      <c r="D71" s="297"/>
      <c r="E71" s="183"/>
      <c r="F71" s="183"/>
      <c r="G71" s="277"/>
      <c r="H71" s="185"/>
      <c r="I71" s="185"/>
      <c r="J71" s="202"/>
      <c r="K71" s="277"/>
      <c r="L71" s="202"/>
      <c r="M71" s="185"/>
    </row>
    <row r="72" spans="1:13" s="34" customFormat="1" ht="15.9" customHeight="1">
      <c r="A72" s="289" t="s">
        <v>5</v>
      </c>
      <c r="B72" s="289"/>
      <c r="C72" s="289"/>
      <c r="D72" s="289"/>
      <c r="E72" s="183"/>
      <c r="F72" s="183"/>
      <c r="G72" s="277"/>
      <c r="H72" s="185"/>
      <c r="I72" s="185"/>
      <c r="J72" s="202"/>
      <c r="K72" s="277"/>
      <c r="L72" s="185"/>
      <c r="M72" s="185"/>
    </row>
    <row r="73" spans="1:13" s="34" customFormat="1" ht="15.9" customHeight="1">
      <c r="A73" s="298" t="s">
        <v>74</v>
      </c>
      <c r="B73" s="298"/>
      <c r="C73" s="298"/>
      <c r="D73" s="298"/>
      <c r="E73" s="200"/>
      <c r="F73" s="183"/>
      <c r="G73" s="281"/>
      <c r="H73" s="184"/>
      <c r="I73" s="184"/>
      <c r="J73" s="184"/>
      <c r="K73" s="277"/>
      <c r="L73" s="184"/>
      <c r="M73" s="185"/>
    </row>
    <row r="74" spans="1:13" s="34" customFormat="1" ht="15.9" customHeight="1">
      <c r="A74" s="298"/>
      <c r="B74" s="298" t="s">
        <v>12</v>
      </c>
      <c r="C74" s="298"/>
      <c r="D74" s="298"/>
      <c r="E74" s="200"/>
      <c r="F74" s="183"/>
      <c r="G74" s="277">
        <v>0</v>
      </c>
      <c r="H74" s="184"/>
      <c r="I74" s="185">
        <v>35000</v>
      </c>
      <c r="J74" s="184"/>
      <c r="K74" s="277">
        <v>0</v>
      </c>
      <c r="L74" s="185"/>
      <c r="M74" s="185">
        <v>0</v>
      </c>
    </row>
    <row r="75" spans="1:13" s="34" customFormat="1" ht="15.9" customHeight="1">
      <c r="A75" s="37" t="s">
        <v>218</v>
      </c>
      <c r="B75" s="299"/>
      <c r="C75" s="298"/>
      <c r="D75" s="298"/>
      <c r="E75" s="200"/>
      <c r="F75" s="183"/>
      <c r="G75" s="277"/>
      <c r="H75" s="184"/>
      <c r="I75" s="185"/>
      <c r="J75" s="184"/>
      <c r="K75" s="277"/>
      <c r="L75" s="185"/>
      <c r="M75" s="185"/>
    </row>
    <row r="76" spans="1:13" s="34" customFormat="1" ht="15.9" customHeight="1">
      <c r="A76" s="37"/>
      <c r="B76" s="300" t="s">
        <v>12</v>
      </c>
      <c r="C76" s="298"/>
      <c r="D76" s="298"/>
      <c r="E76" s="200"/>
      <c r="F76" s="183"/>
      <c r="G76" s="277">
        <v>0</v>
      </c>
      <c r="H76" s="184"/>
      <c r="I76" s="185">
        <v>-12000</v>
      </c>
      <c r="J76" s="184"/>
      <c r="K76" s="277">
        <v>0</v>
      </c>
      <c r="L76" s="185"/>
      <c r="M76" s="185">
        <v>0</v>
      </c>
    </row>
    <row r="77" spans="1:13" s="34" customFormat="1" ht="15.9" customHeight="1">
      <c r="A77" s="299" t="s">
        <v>239</v>
      </c>
      <c r="B77" s="300"/>
      <c r="C77" s="298"/>
      <c r="D77" s="298"/>
      <c r="E77" s="200"/>
      <c r="F77" s="183"/>
      <c r="G77" s="279">
        <v>-854</v>
      </c>
      <c r="H77" s="185"/>
      <c r="I77" s="319">
        <v>0</v>
      </c>
      <c r="J77" s="185"/>
      <c r="K77" s="279">
        <v>0</v>
      </c>
      <c r="L77" s="185"/>
      <c r="M77" s="198">
        <v>0</v>
      </c>
    </row>
    <row r="78" spans="1:13" s="34" customFormat="1" ht="15.9" customHeight="1">
      <c r="A78" s="292"/>
      <c r="B78" s="297"/>
      <c r="C78" s="297"/>
      <c r="D78" s="297"/>
      <c r="E78" s="200"/>
      <c r="F78" s="183"/>
      <c r="G78" s="277"/>
      <c r="H78" s="185"/>
      <c r="I78" s="185"/>
      <c r="J78" s="185"/>
      <c r="K78" s="277"/>
      <c r="L78" s="185"/>
      <c r="M78" s="185"/>
    </row>
    <row r="79" spans="1:13" s="34" customFormat="1" ht="15.9" customHeight="1">
      <c r="A79" s="297" t="s">
        <v>193</v>
      </c>
      <c r="B79" s="297"/>
      <c r="C79" s="297"/>
      <c r="D79" s="297"/>
      <c r="E79" s="183"/>
      <c r="F79" s="183"/>
      <c r="G79" s="279">
        <f>SUM(G73:G77)</f>
        <v>-854</v>
      </c>
      <c r="H79" s="185"/>
      <c r="I79" s="198">
        <f>SUM(I73:I77)</f>
        <v>23000</v>
      </c>
      <c r="J79" s="185"/>
      <c r="K79" s="279">
        <f>SUM(K73:K77)</f>
        <v>0</v>
      </c>
      <c r="L79" s="185"/>
      <c r="M79" s="198">
        <f>SUM(M73:M77)</f>
        <v>0</v>
      </c>
    </row>
    <row r="80" spans="1:13" s="34" customFormat="1" ht="15.9" customHeight="1">
      <c r="A80" s="297"/>
      <c r="B80" s="297"/>
      <c r="C80" s="297"/>
      <c r="D80" s="297"/>
      <c r="E80" s="183"/>
      <c r="F80" s="183"/>
      <c r="G80" s="277"/>
      <c r="H80" s="185"/>
      <c r="I80" s="185"/>
      <c r="J80" s="185"/>
      <c r="K80" s="277"/>
      <c r="L80" s="185"/>
      <c r="M80" s="185"/>
    </row>
    <row r="81" spans="1:13" s="34" customFormat="1" ht="15.9" customHeight="1">
      <c r="A81" s="290" t="s">
        <v>194</v>
      </c>
      <c r="B81" s="297"/>
      <c r="C81" s="297"/>
      <c r="D81" s="297"/>
      <c r="E81" s="183"/>
      <c r="F81" s="183"/>
      <c r="G81" s="277">
        <f>SUM(G79,G70,G46)</f>
        <v>114</v>
      </c>
      <c r="H81" s="185"/>
      <c r="I81" s="185">
        <f>SUM(I79,I70,I46)</f>
        <v>11728</v>
      </c>
      <c r="J81" s="185"/>
      <c r="K81" s="277">
        <f>SUM(K79,K70,K46)</f>
        <v>-1933</v>
      </c>
      <c r="L81" s="185"/>
      <c r="M81" s="185">
        <f>SUM(M79,M70,M46)</f>
        <v>15820</v>
      </c>
    </row>
    <row r="82" spans="1:13" s="34" customFormat="1" ht="15.9" customHeight="1">
      <c r="A82" s="297" t="s">
        <v>173</v>
      </c>
      <c r="B82" s="297"/>
      <c r="C82" s="297"/>
      <c r="D82" s="297"/>
      <c r="E82" s="183"/>
      <c r="F82" s="183"/>
      <c r="G82" s="279">
        <v>94723</v>
      </c>
      <c r="H82" s="185"/>
      <c r="I82" s="198">
        <v>97765</v>
      </c>
      <c r="J82" s="185"/>
      <c r="K82" s="279">
        <v>16413</v>
      </c>
      <c r="L82" s="185"/>
      <c r="M82" s="198">
        <v>5222</v>
      </c>
    </row>
    <row r="83" spans="1:13" s="34" customFormat="1" ht="15.9" customHeight="1">
      <c r="A83" s="292"/>
      <c r="B83" s="297"/>
      <c r="C83" s="297"/>
      <c r="D83" s="297"/>
      <c r="E83" s="200"/>
      <c r="F83" s="183"/>
      <c r="G83" s="277"/>
      <c r="H83" s="185"/>
      <c r="I83" s="185"/>
      <c r="J83" s="185"/>
      <c r="K83" s="277"/>
      <c r="L83" s="185"/>
      <c r="M83" s="185"/>
    </row>
    <row r="84" spans="1:13" s="34" customFormat="1" ht="15.9" customHeight="1" thickBot="1">
      <c r="A84" s="290" t="s">
        <v>174</v>
      </c>
      <c r="B84" s="297"/>
      <c r="C84" s="297"/>
      <c r="D84" s="297"/>
      <c r="E84" s="183"/>
      <c r="F84" s="183"/>
      <c r="G84" s="282">
        <f>SUM(G81:G83)</f>
        <v>94837</v>
      </c>
      <c r="H84" s="185"/>
      <c r="I84" s="203">
        <f>SUM(I81:I83)</f>
        <v>109493</v>
      </c>
      <c r="J84" s="185"/>
      <c r="K84" s="282">
        <f>SUM(K81:K83)</f>
        <v>14480</v>
      </c>
      <c r="L84" s="185"/>
      <c r="M84" s="203">
        <f>SUM(M81:M83)</f>
        <v>21042</v>
      </c>
    </row>
    <row r="85" spans="1:13" s="34" customFormat="1" ht="15.9" customHeight="1" thickTop="1">
      <c r="A85" s="290"/>
      <c r="B85" s="297"/>
      <c r="C85" s="297"/>
      <c r="D85" s="297"/>
      <c r="E85" s="183"/>
      <c r="F85" s="183"/>
      <c r="G85" s="277"/>
      <c r="H85" s="185"/>
      <c r="I85" s="185"/>
      <c r="J85" s="185"/>
      <c r="K85" s="277"/>
      <c r="L85" s="185"/>
      <c r="M85" s="185"/>
    </row>
    <row r="86" spans="1:13" s="34" customFormat="1" ht="15.9" customHeight="1">
      <c r="A86" s="290" t="s">
        <v>11</v>
      </c>
      <c r="B86" s="290"/>
      <c r="C86" s="290"/>
      <c r="D86" s="290"/>
      <c r="E86" s="186"/>
      <c r="F86" s="187"/>
      <c r="G86" s="286"/>
      <c r="H86" s="188"/>
      <c r="I86" s="188"/>
      <c r="J86" s="188"/>
      <c r="K86" s="286"/>
      <c r="L86" s="188"/>
      <c r="M86" s="188"/>
    </row>
    <row r="87" spans="1:13" s="34" customFormat="1" ht="15.9" customHeight="1">
      <c r="A87" s="290"/>
      <c r="B87" s="290"/>
      <c r="C87" s="290"/>
      <c r="D87" s="290"/>
      <c r="E87" s="186"/>
      <c r="F87" s="187"/>
      <c r="G87" s="286"/>
      <c r="H87" s="188"/>
      <c r="I87" s="188"/>
      <c r="J87" s="188"/>
      <c r="K87" s="286"/>
      <c r="L87" s="188"/>
      <c r="M87" s="188"/>
    </row>
    <row r="88" spans="1:13" s="34" customFormat="1" ht="15.9" customHeight="1">
      <c r="A88" s="297" t="s">
        <v>211</v>
      </c>
      <c r="B88" s="297"/>
      <c r="C88" s="297"/>
      <c r="D88" s="297"/>
      <c r="E88" s="186"/>
      <c r="F88" s="187"/>
      <c r="G88" s="286"/>
      <c r="H88" s="188"/>
      <c r="I88" s="188"/>
      <c r="J88" s="188"/>
      <c r="K88" s="286"/>
      <c r="L88" s="188"/>
      <c r="M88" s="188"/>
    </row>
    <row r="89" spans="1:13" s="34" customFormat="1" ht="15.9" customHeight="1">
      <c r="A89" s="297"/>
      <c r="B89" s="297"/>
      <c r="C89" s="297"/>
      <c r="D89" s="297"/>
      <c r="E89" s="186"/>
      <c r="F89" s="187"/>
      <c r="G89" s="286"/>
      <c r="H89" s="188"/>
      <c r="I89" s="188"/>
      <c r="J89" s="188"/>
      <c r="K89" s="286"/>
      <c r="L89" s="188"/>
      <c r="M89" s="188"/>
    </row>
    <row r="90" spans="1:13" s="34" customFormat="1" ht="15.9" customHeight="1">
      <c r="A90" s="137" t="s">
        <v>189</v>
      </c>
      <c r="B90" s="297"/>
      <c r="C90" s="297"/>
      <c r="D90" s="297"/>
      <c r="E90" s="186"/>
      <c r="F90" s="187"/>
      <c r="G90" s="277">
        <v>393</v>
      </c>
      <c r="H90" s="185"/>
      <c r="I90" s="185">
        <v>3545</v>
      </c>
      <c r="J90" s="185"/>
      <c r="K90" s="277">
        <v>0</v>
      </c>
      <c r="L90" s="185"/>
      <c r="M90" s="185">
        <v>0</v>
      </c>
    </row>
    <row r="91" spans="1:13" s="34" customFormat="1" ht="15.9" customHeight="1">
      <c r="A91" s="37" t="s">
        <v>191</v>
      </c>
      <c r="B91" s="301"/>
      <c r="C91" s="301"/>
      <c r="D91" s="290"/>
      <c r="E91" s="186"/>
      <c r="F91" s="187"/>
      <c r="G91" s="277">
        <v>0</v>
      </c>
      <c r="H91" s="188"/>
      <c r="I91" s="185">
        <v>77</v>
      </c>
      <c r="J91" s="185"/>
      <c r="K91" s="277">
        <v>0</v>
      </c>
      <c r="L91" s="185"/>
      <c r="M91" s="185">
        <v>0</v>
      </c>
    </row>
    <row r="92" spans="1:13" s="34" customFormat="1" ht="15.9" customHeight="1">
      <c r="A92" s="292"/>
      <c r="B92" s="301"/>
      <c r="C92" s="301"/>
      <c r="D92" s="290"/>
      <c r="E92" s="186"/>
      <c r="F92" s="187"/>
      <c r="G92" s="185"/>
      <c r="H92" s="185"/>
      <c r="I92" s="185"/>
      <c r="J92" s="185"/>
      <c r="K92" s="185"/>
      <c r="L92" s="185"/>
      <c r="M92" s="185"/>
    </row>
    <row r="93" spans="1:13" s="34" customFormat="1" ht="15.9" customHeight="1">
      <c r="A93" s="292"/>
      <c r="B93" s="301"/>
      <c r="C93" s="301"/>
      <c r="D93" s="290"/>
      <c r="E93" s="186"/>
      <c r="F93" s="187"/>
      <c r="G93" s="185"/>
      <c r="H93" s="185"/>
      <c r="I93" s="185"/>
      <c r="J93" s="185"/>
      <c r="K93" s="185"/>
      <c r="L93" s="185"/>
      <c r="M93" s="185"/>
    </row>
    <row r="94" spans="1:13" s="34" customFormat="1" ht="15.9" customHeight="1">
      <c r="A94" s="292"/>
      <c r="B94" s="301"/>
      <c r="C94" s="301"/>
      <c r="D94" s="290"/>
      <c r="E94" s="186"/>
      <c r="F94" s="187"/>
      <c r="G94" s="185"/>
      <c r="H94" s="185"/>
      <c r="I94" s="185"/>
      <c r="J94" s="185"/>
      <c r="K94" s="185"/>
      <c r="L94" s="185"/>
      <c r="M94" s="185"/>
    </row>
    <row r="95" spans="1:13" s="34" customFormat="1" ht="15.9" customHeight="1">
      <c r="A95" s="292"/>
      <c r="B95" s="301"/>
      <c r="C95" s="301"/>
      <c r="D95" s="290"/>
      <c r="E95" s="186"/>
      <c r="F95" s="187"/>
      <c r="G95" s="185"/>
      <c r="H95" s="185"/>
      <c r="I95" s="185"/>
      <c r="J95" s="185"/>
      <c r="K95" s="185"/>
      <c r="L95" s="185"/>
      <c r="M95" s="185"/>
    </row>
    <row r="96" spans="1:13" s="34" customFormat="1" ht="15.9" customHeight="1">
      <c r="A96" s="292"/>
      <c r="B96" s="301"/>
      <c r="C96" s="301"/>
      <c r="D96" s="290"/>
      <c r="E96" s="186"/>
      <c r="F96" s="187"/>
      <c r="G96" s="185"/>
      <c r="H96" s="185"/>
      <c r="I96" s="185"/>
      <c r="J96" s="185"/>
      <c r="K96" s="185"/>
      <c r="L96" s="185"/>
      <c r="M96" s="185"/>
    </row>
    <row r="97" spans="1:13" s="34" customFormat="1" ht="15.9" customHeight="1">
      <c r="A97" s="292"/>
      <c r="B97" s="301"/>
      <c r="C97" s="301"/>
      <c r="D97" s="290"/>
      <c r="E97" s="186"/>
      <c r="F97" s="187"/>
      <c r="G97" s="185"/>
      <c r="H97" s="185"/>
      <c r="I97" s="185"/>
      <c r="J97" s="185"/>
      <c r="K97" s="185"/>
      <c r="L97" s="185"/>
      <c r="M97" s="185"/>
    </row>
    <row r="98" spans="1:13" s="34" customFormat="1" ht="15.9" customHeight="1">
      <c r="A98" s="292"/>
      <c r="B98" s="301"/>
      <c r="C98" s="301"/>
      <c r="D98" s="290"/>
      <c r="E98" s="186"/>
      <c r="F98" s="187"/>
      <c r="G98" s="185"/>
      <c r="H98" s="185"/>
      <c r="I98" s="185"/>
      <c r="J98" s="185"/>
      <c r="K98" s="185"/>
      <c r="L98" s="185"/>
      <c r="M98" s="185"/>
    </row>
    <row r="99" spans="1:13" s="34" customFormat="1" ht="15.9" customHeight="1">
      <c r="A99" s="292"/>
      <c r="B99" s="301"/>
      <c r="C99" s="301"/>
      <c r="D99" s="290"/>
      <c r="E99" s="186"/>
      <c r="F99" s="187"/>
      <c r="G99" s="185"/>
      <c r="H99" s="185"/>
      <c r="I99" s="185"/>
      <c r="J99" s="185"/>
      <c r="K99" s="185"/>
      <c r="L99" s="185"/>
      <c r="M99" s="185"/>
    </row>
    <row r="100" spans="1:13" s="34" customFormat="1" ht="15.9" customHeight="1">
      <c r="A100" s="292"/>
      <c r="B100" s="301"/>
      <c r="C100" s="301"/>
      <c r="D100" s="290"/>
      <c r="E100" s="186"/>
      <c r="F100" s="187"/>
      <c r="G100" s="185"/>
      <c r="H100" s="185"/>
      <c r="I100" s="185"/>
      <c r="J100" s="185"/>
      <c r="K100" s="185"/>
      <c r="L100" s="185"/>
      <c r="M100" s="185"/>
    </row>
    <row r="101" spans="1:13" s="34" customFormat="1" ht="6.75" customHeight="1">
      <c r="A101" s="292"/>
      <c r="B101" s="301"/>
      <c r="C101" s="301"/>
      <c r="D101" s="290"/>
      <c r="E101" s="186"/>
      <c r="F101" s="187"/>
      <c r="G101" s="185"/>
      <c r="H101" s="185"/>
      <c r="I101" s="185"/>
      <c r="J101" s="185"/>
      <c r="K101" s="185"/>
      <c r="L101" s="185"/>
      <c r="M101" s="185"/>
    </row>
    <row r="102" spans="1:13" s="34" customFormat="1" ht="21.9" customHeight="1">
      <c r="A102" s="337" t="str">
        <f>A51</f>
        <v>The accompanying notes form part of these interim consolidated and separate financial information.</v>
      </c>
      <c r="B102" s="337"/>
      <c r="C102" s="337"/>
      <c r="D102" s="337"/>
      <c r="E102" s="337"/>
      <c r="F102" s="337"/>
      <c r="G102" s="337"/>
      <c r="H102" s="337"/>
      <c r="I102" s="337"/>
      <c r="J102" s="337"/>
      <c r="K102" s="337"/>
      <c r="L102" s="337"/>
      <c r="M102" s="337"/>
    </row>
  </sheetData>
  <mergeCells count="11">
    <mergeCell ref="G57:M57"/>
    <mergeCell ref="G6:M6"/>
    <mergeCell ref="G7:I7"/>
    <mergeCell ref="K7:M7"/>
    <mergeCell ref="G8:I8"/>
    <mergeCell ref="K8:M8"/>
    <mergeCell ref="G58:I58"/>
    <mergeCell ref="K58:M58"/>
    <mergeCell ref="G59:I59"/>
    <mergeCell ref="K59:M59"/>
    <mergeCell ref="A102:M102"/>
  </mergeCells>
  <pageMargins left="0.8" right="0.5" top="0.5" bottom="0.6" header="0.49" footer="0.4"/>
  <pageSetup paperSize="9" scale="97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2-4</vt:lpstr>
      <vt:lpstr>5(3M)</vt:lpstr>
      <vt:lpstr>6(3M)</vt:lpstr>
      <vt:lpstr>7(6M)</vt:lpstr>
      <vt:lpstr>8(6M)</vt:lpstr>
      <vt:lpstr>9</vt:lpstr>
      <vt:lpstr>10</vt:lpstr>
      <vt:lpstr>11-12</vt:lpstr>
      <vt:lpstr>'10'!Print_Area</vt:lpstr>
      <vt:lpstr>'11-12'!Print_Area</vt:lpstr>
      <vt:lpstr>'2-4'!Print_Area</vt:lpstr>
      <vt:lpstr>'5(3M)'!Print_Area</vt:lpstr>
      <vt:lpstr>'6(3M)'!Print_Area</vt:lpstr>
      <vt:lpstr>'7(6M)'!Print_Area</vt:lpstr>
      <vt:lpstr>'8(6M)'!Print_Area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Sasee Suthumno</cp:lastModifiedBy>
  <cp:lastPrinted>2021-07-27T06:35:07Z</cp:lastPrinted>
  <dcterms:created xsi:type="dcterms:W3CDTF">2001-04-26T00:45:21Z</dcterms:created>
  <dcterms:modified xsi:type="dcterms:W3CDTF">2021-08-03T07:27:03Z</dcterms:modified>
</cp:coreProperties>
</file>