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FS GST Q2'21 Update from WB\update review from WA\revise\"/>
    </mc:Choice>
  </mc:AlternateContent>
  <xr:revisionPtr revIDLastSave="0" documentId="13_ncr:1_{F9F28F54-729C-410C-B97D-E7776B7A7102}" xr6:coauthVersionLast="47" xr6:coauthVersionMax="47" xr10:uidLastSave="{00000000-0000-0000-0000-000000000000}"/>
  <bookViews>
    <workbookView xWindow="-108" yWindow="-108" windowWidth="23256" windowHeight="12720" tabRatio="530" firstSheet="2" activeTab="4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BS!$A$1:$K$95</definedName>
    <definedName name="_xlnm.Print_Area" localSheetId="7">CF!$A$1:$I$115</definedName>
    <definedName name="_xlnm.Print_Area" localSheetId="5">'EQ-Conso'!$A$1:$T$23</definedName>
    <definedName name="_xlnm.Print_Area" localSheetId="6">'EQ-Separate'!$A$1:$P$22</definedName>
    <definedName name="_xlnm.Print_Area" localSheetId="3">'PL3'!$A$1:$K$44</definedName>
    <definedName name="_xlnm.Print_Area" localSheetId="4">'PL6'!$A$1:$K$44</definedName>
  </definedNames>
  <calcPr calcId="191029"/>
</workbook>
</file>

<file path=xl/calcChain.xml><?xml version="1.0" encoding="utf-8"?>
<calcChain xmlns="http://schemas.openxmlformats.org/spreadsheetml/2006/main">
  <c r="G62" i="10" l="1"/>
  <c r="I62" i="10"/>
  <c r="E62" i="10"/>
  <c r="C62" i="10"/>
  <c r="C21" i="10"/>
  <c r="G21" i="10"/>
  <c r="E40" i="11" l="1"/>
  <c r="E40" i="13"/>
  <c r="G40" i="13" l="1"/>
  <c r="K21" i="13"/>
  <c r="I21" i="13"/>
  <c r="G21" i="13"/>
  <c r="E21" i="13"/>
  <c r="K14" i="13"/>
  <c r="I14" i="13"/>
  <c r="G14" i="13"/>
  <c r="E14" i="13"/>
  <c r="G27" i="13" l="1"/>
  <c r="E27" i="13"/>
  <c r="I27" i="13"/>
  <c r="K27" i="13"/>
  <c r="G29" i="13" l="1"/>
  <c r="E29" i="13"/>
  <c r="E31" i="13" s="1"/>
  <c r="I29" i="13"/>
  <c r="K29" i="13"/>
  <c r="I31" i="13"/>
  <c r="K31" i="13"/>
  <c r="E34" i="13" l="1"/>
  <c r="E44" i="13" s="1"/>
  <c r="G31" i="13"/>
  <c r="G34" i="13"/>
  <c r="G44" i="13" s="1"/>
  <c r="K34" i="13"/>
  <c r="K39" i="13"/>
  <c r="I39" i="13"/>
  <c r="E39" i="13"/>
  <c r="I34" i="13"/>
  <c r="E36" i="13"/>
  <c r="G39" i="13" l="1"/>
  <c r="G36" i="13"/>
  <c r="I44" i="13"/>
  <c r="I36" i="13"/>
  <c r="K41" i="13"/>
  <c r="K44" i="13"/>
  <c r="K36" i="13"/>
  <c r="I41" i="13"/>
  <c r="E41" i="13"/>
  <c r="G41" i="13"/>
  <c r="I30" i="10"/>
  <c r="G30" i="10"/>
  <c r="E30" i="10"/>
  <c r="C30" i="10"/>
  <c r="I20" i="10"/>
  <c r="G20" i="10"/>
  <c r="E20" i="10"/>
  <c r="C20" i="10"/>
  <c r="I19" i="10"/>
  <c r="G19" i="10"/>
  <c r="E19" i="10"/>
  <c r="C19" i="10"/>
  <c r="I16" i="10"/>
  <c r="G16" i="10"/>
  <c r="C16" i="10"/>
  <c r="I83" i="10"/>
  <c r="I84" i="10" s="1"/>
  <c r="G83" i="10"/>
  <c r="G84" i="10" s="1"/>
  <c r="E83" i="10"/>
  <c r="E84" i="10" s="1"/>
  <c r="C83" i="10"/>
  <c r="C84" i="10" s="1"/>
  <c r="K21" i="11" l="1"/>
  <c r="I21" i="11"/>
  <c r="G21" i="11"/>
  <c r="E21" i="11"/>
  <c r="T19" i="9"/>
  <c r="N16" i="9"/>
  <c r="J16" i="9"/>
  <c r="H16" i="9"/>
  <c r="F16" i="9"/>
  <c r="D16" i="9"/>
  <c r="P18" i="12"/>
  <c r="N16" i="12" l="1"/>
  <c r="J16" i="12"/>
  <c r="H16" i="12"/>
  <c r="F16" i="12"/>
  <c r="D16" i="12"/>
  <c r="E27" i="11" l="1"/>
  <c r="R21" i="9" l="1"/>
  <c r="N23" i="9"/>
  <c r="E90" i="1" s="1"/>
  <c r="J23" i="9"/>
  <c r="H23" i="9"/>
  <c r="F23" i="9"/>
  <c r="D23" i="9"/>
  <c r="E19" i="1" l="1"/>
  <c r="P12" i="12" l="1"/>
  <c r="D22" i="12" l="1"/>
  <c r="F22" i="12"/>
  <c r="H22" i="12"/>
  <c r="J22" i="12"/>
  <c r="K90" i="1" l="1"/>
  <c r="N22" i="12"/>
  <c r="I90" i="1" s="1"/>
  <c r="G90" i="1" l="1"/>
  <c r="I68" i="10" l="1"/>
  <c r="G68" i="10"/>
  <c r="E68" i="10"/>
  <c r="C68" i="10"/>
  <c r="T12" i="9" l="1"/>
  <c r="G40" i="11" l="1"/>
  <c r="K65" i="1"/>
  <c r="I65" i="1"/>
  <c r="E65" i="1"/>
  <c r="G65" i="1"/>
  <c r="K27" i="1"/>
  <c r="I27" i="1"/>
  <c r="G27" i="1"/>
  <c r="E27" i="1"/>
  <c r="R14" i="9" l="1"/>
  <c r="R16" i="9" s="1"/>
  <c r="G92" i="1"/>
  <c r="R23" i="9"/>
  <c r="E92" i="1" s="1"/>
  <c r="G27" i="11"/>
  <c r="G14" i="11"/>
  <c r="E14" i="11"/>
  <c r="K54" i="1"/>
  <c r="I54" i="1"/>
  <c r="K19" i="1"/>
  <c r="I19" i="1"/>
  <c r="G29" i="11" l="1"/>
  <c r="E29" i="11"/>
  <c r="K67" i="1"/>
  <c r="I29" i="1"/>
  <c r="I67" i="1"/>
  <c r="K29" i="1"/>
  <c r="E34" i="11" l="1"/>
  <c r="E31" i="11"/>
  <c r="G34" i="11"/>
  <c r="G31" i="11"/>
  <c r="I14" i="11"/>
  <c r="G44" i="11" l="1"/>
  <c r="E9" i="10"/>
  <c r="E47" i="10" s="1"/>
  <c r="E70" i="10" s="1"/>
  <c r="E77" i="10" s="1"/>
  <c r="C9" i="10"/>
  <c r="C47" i="10" s="1"/>
  <c r="C70" i="10" s="1"/>
  <c r="E44" i="11"/>
  <c r="E39" i="11"/>
  <c r="G36" i="11"/>
  <c r="G39" i="11"/>
  <c r="E36" i="11"/>
  <c r="E41" i="11" l="1"/>
  <c r="L14" i="9"/>
  <c r="L16" i="9" s="1"/>
  <c r="L21" i="9"/>
  <c r="P21" i="9" s="1"/>
  <c r="G41" i="11"/>
  <c r="C77" i="10"/>
  <c r="C121" i="10" s="1"/>
  <c r="P14" i="9"/>
  <c r="P16" i="9" s="1"/>
  <c r="G89" i="1"/>
  <c r="G91" i="1" s="1"/>
  <c r="L23" i="9" l="1"/>
  <c r="E89" i="1" s="1"/>
  <c r="T21" i="9"/>
  <c r="P23" i="9"/>
  <c r="G93" i="1"/>
  <c r="T14" i="9"/>
  <c r="T16" i="9" s="1"/>
  <c r="U16" i="9" s="1"/>
  <c r="K27" i="11"/>
  <c r="U19" i="9" l="1"/>
  <c r="T23" i="9"/>
  <c r="I27" i="11"/>
  <c r="I29" i="11" l="1"/>
  <c r="I34" i="11"/>
  <c r="I31" i="11"/>
  <c r="G9" i="10" l="1"/>
  <c r="G47" i="10" s="1"/>
  <c r="G70" i="10" s="1"/>
  <c r="I44" i="11"/>
  <c r="I36" i="11"/>
  <c r="I39" i="11"/>
  <c r="I41" i="11" l="1"/>
  <c r="L20" i="12"/>
  <c r="P20" i="12" s="1"/>
  <c r="E91" i="1"/>
  <c r="K14" i="11"/>
  <c r="G54" i="1"/>
  <c r="G19" i="1"/>
  <c r="K29" i="11" l="1"/>
  <c r="K34" i="11"/>
  <c r="K31" i="11"/>
  <c r="E93" i="1"/>
  <c r="U23" i="9" s="1"/>
  <c r="G67" i="1"/>
  <c r="G29" i="1"/>
  <c r="I9" i="10" l="1"/>
  <c r="I47" i="10" s="1"/>
  <c r="I70" i="10" s="1"/>
  <c r="K44" i="11"/>
  <c r="G95" i="1"/>
  <c r="K36" i="11"/>
  <c r="K39" i="11"/>
  <c r="E54" i="1"/>
  <c r="I77" i="10" l="1"/>
  <c r="K41" i="11"/>
  <c r="L14" i="12"/>
  <c r="L16" i="12" s="1"/>
  <c r="E67" i="1"/>
  <c r="E95" i="1" s="1"/>
  <c r="G77" i="10" l="1"/>
  <c r="G121" i="10" s="1"/>
  <c r="P14" i="12"/>
  <c r="P22" i="12" l="1"/>
  <c r="P16" i="12"/>
  <c r="Q16" i="12" s="1"/>
  <c r="K89" i="1"/>
  <c r="K91" i="1" s="1"/>
  <c r="L22" i="12"/>
  <c r="E29" i="1"/>
  <c r="E97" i="1" s="1"/>
  <c r="I89" i="1" l="1"/>
  <c r="I91" i="1" s="1"/>
  <c r="I93" i="1" s="1"/>
  <c r="K93" i="1"/>
  <c r="K95" i="1"/>
  <c r="I95" i="1" l="1"/>
  <c r="I97" i="1" s="1"/>
  <c r="Q22" i="12"/>
  <c r="Q18" i="12"/>
  <c r="K97" i="1"/>
  <c r="G97" i="1"/>
</calcChain>
</file>

<file path=xl/sharedStrings.xml><?xml version="1.0" encoding="utf-8"?>
<sst xmlns="http://schemas.openxmlformats.org/spreadsheetml/2006/main" count="400" uniqueCount="234">
  <si>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</si>
  <si>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</si>
  <si>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</si>
  <si>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</si>
  <si>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</si>
  <si>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</si>
  <si>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</si>
  <si>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</si>
  <si>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</si>
  <si>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</si>
  <si>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</si>
  <si>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</si>
  <si>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</si>
  <si>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</si>
  <si>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</si>
  <si>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</si>
  <si>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</si>
  <si>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</si>
  <si>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</si>
  <si>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</si>
  <si>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</si>
  <si>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</si>
  <si>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</si>
  <si>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</si>
  <si>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</si>
  <si>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</si>
  <si>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</si>
  <si>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</si>
  <si>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</si>
  <si>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</si>
  <si>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</si>
  <si>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</si>
  <si>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</si>
  <si>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</si>
  <si>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</si>
  <si>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</si>
  <si>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</si>
  <si>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</si>
  <si>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</si>
  <si>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</si>
  <si>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</si>
  <si>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</si>
  <si>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</si>
  <si>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</si>
  <si>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</si>
  <si>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</si>
  <si>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</si>
  <si>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</si>
  <si>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</si>
  <si>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</si>
  <si>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</si>
  <si>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</si>
  <si>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</si>
  <si>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</si>
  <si>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</si>
  <si>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</si>
  <si>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</si>
  <si>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</si>
  <si>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</si>
  <si>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</si>
  <si>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</si>
  <si>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</si>
  <si>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</si>
  <si>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</si>
  <si>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</si>
  <si>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</si>
  <si>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</si>
  <si>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</si>
  <si>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</si>
  <si>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</si>
  <si>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</si>
  <si>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</si>
  <si>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</si>
  <si>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</si>
  <si>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</si>
  <si>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</si>
  <si>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</si>
  <si>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</si>
  <si>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</si>
  <si>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</si>
  <si>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</si>
  <si>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</si>
  <si>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</si>
  <si>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</si>
  <si>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</si>
  <si>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</si>
  <si>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</si>
  <si>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</si>
  <si>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</si>
  <si>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</si>
  <si>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</si>
  <si>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</si>
  <si>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</si>
  <si>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</si>
  <si>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</si>
  <si>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</si>
  <si>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</si>
  <si>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</si>
  <si>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</si>
  <si>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</si>
  <si>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</si>
  <si>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</si>
  <si>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</si>
  <si>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</si>
  <si>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</si>
  <si>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</si>
  <si>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</si>
  <si>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</si>
  <si>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</si>
  <si>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</si>
  <si>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</si>
  <si>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</si>
  <si>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</si>
  <si>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</si>
  <si>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</si>
  <si>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</si>
  <si>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</si>
  <si>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</si>
  <si>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</si>
  <si>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</si>
  <si>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ผู้ถือหุ้น - สุทธิ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</si>
  <si>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</si>
  <si>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</si>
  <si>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</si>
  <si>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</si>
  <si>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</si>
  <si>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</si>
  <si>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</si>
  <si>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เงินสดรับจากการขายสินทรัพย์ถาวร</t>
  </si>
  <si>
    <t>เงินจ่ายล่วงหน้าค่าซื้อที่ดิน อาคารและอุปกรณ์ - สุทธิ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</si>
  <si>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</si>
  <si>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</si>
  <si>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</si>
  <si>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</si>
  <si>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</si>
  <si>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ขาดทุนจากการตัดบัญชีสินทรัพย์ถาวร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</si>
  <si>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</si>
  <si>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</si>
  <si>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</si>
  <si>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</si>
  <si>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เงินให้กู้ยืมแก่บริษัทย่อยเพิ่มขึ้น</t>
  </si>
  <si>
    <t>จ่ายผลประโยชน์พนักงาน</t>
  </si>
  <si>
    <t>เงินกู้ยืมจากกิจการอื่น</t>
  </si>
  <si>
    <t>เงินปันผลรับ</t>
  </si>
  <si>
    <t>ค่าตัดจำหน่ายลูกรีด</t>
  </si>
  <si>
    <t>ต้นทุนการผลิตที่สูญเปล่า</t>
  </si>
  <si>
    <t>ตัดบัญชีภาษีเงินได้หัก ณ ที่จ่ายที่ขอคืนไม่ได้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</si>
  <si>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</si>
  <si>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</si>
  <si>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</si>
  <si>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</si>
  <si>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</si>
  <si>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</si>
  <si>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</si>
  <si>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</si>
  <si>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 xml:space="preserve">กำไร (ขาดทุน) ต่อหุ้นขั้นพื้นฐาน </t>
  </si>
  <si>
    <t>ตัดจำหน่ายลูกหนี้การค้า</t>
  </si>
  <si>
    <t>เจ้าหนี้การค้าลดลง</t>
  </si>
  <si>
    <t>ส่วนที่เป็นของผู้ถือหุ้นบริษัทใหญ่</t>
  </si>
  <si>
    <t>ยอดคงเหลือ ณ วันที่ 1 มกราคม 2563</t>
  </si>
  <si>
    <t>ยอดคงเหลือ ณ วันที่ 1 มกราคม 2564</t>
  </si>
  <si>
    <t>ขาดทุนเบ็ดเสร็จรวมสำหรับงวด</t>
  </si>
  <si>
    <t>"ยังไม่ได้ตรวจสอบ"</t>
  </si>
  <si>
    <t>"สอบทานแล้ว"</t>
  </si>
  <si>
    <t>"ตรวจสอบแล้ว"</t>
  </si>
  <si>
    <t>31 ธันวาคม 2563</t>
  </si>
  <si>
    <t>งบแสดงฐานะการเงิน (ต่อ)</t>
  </si>
  <si>
    <t>พันบาท</t>
  </si>
  <si>
    <t>ขาดทุนจากอัตราแลกเปลี่ยนเงินตราต่างประเทศ - สุทธิ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</si>
  <si>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</si>
  <si>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</si>
  <si>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</si>
  <si>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</si>
  <si>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ส่วนที่เป็นของผู้ถือหุ้นบริษัทใหญ่ (บาท)</t>
  </si>
  <si>
    <t>งบการเงินรวม (พันบาท)</t>
  </si>
  <si>
    <t>งบการเงินเฉพาะกิจการ (พันบาท)</t>
  </si>
  <si>
    <t>รายการปรับกระทบกำไร (ขาดทุน) สำหรับงวดเป็นเงินสดสุทธิ</t>
  </si>
  <si>
    <t>กำไรเบ็ดเสร็จรวมสำหรับงวด</t>
  </si>
  <si>
    <t>4, 18</t>
  </si>
  <si>
    <t>กลับรายการขาดทุนจากการด้อยค่าเงินลงทุนในบริษัทย่อย</t>
  </si>
  <si>
    <t>กำไรจากการตัดจำหน่ายหนี้สินที่หมดอายุความ</t>
  </si>
  <si>
    <t>4, 13</t>
  </si>
  <si>
    <t>4, 17</t>
  </si>
  <si>
    <t>4, 19, 27</t>
  </si>
  <si>
    <t>4, 14, 20</t>
  </si>
  <si>
    <t>4, 21</t>
  </si>
  <si>
    <t>7, 16, 19, 27</t>
  </si>
  <si>
    <t>7, 16</t>
  </si>
  <si>
    <t>ขาดทุนจากอัตราแลกเปลี่ยนเงินตราต่างประเทศที่ยังไม่เกิดขึ้นจริง - สุทธิ</t>
  </si>
  <si>
    <t xml:space="preserve">กลับรายการขาดทุนจากคำสั่งซื้อของวัตถุดิบที่ยังไม่ได้รับมอบ </t>
  </si>
  <si>
    <t>กลับรายการค่าเผื่อการลดมูลค่าสินค้าคงเหลือ</t>
  </si>
  <si>
    <t>เงินสดสุทธิใช้ไปในกิจกรรมลงทุน</t>
  </si>
  <si>
    <t>11, 24</t>
  </si>
  <si>
    <t>ดอกเบี้ยค้างจ่ายลดลง</t>
  </si>
  <si>
    <t>ค่าเผื่อการด้อยค่าเงินลงทุนในบริษัทย่อย (กลับรายการ)</t>
  </si>
  <si>
    <t>จ่ายภาระหนี้สินจากคดีฟ้องร้อง</t>
  </si>
  <si>
    <t>ตัดจำหน่ายสินค้าคงเหลือ</t>
  </si>
  <si>
    <t>ตัดจำหน่ายสินทรัพย์หมุนเวียนอื่น</t>
  </si>
  <si>
    <t>5)</t>
  </si>
  <si>
    <t>6)</t>
  </si>
  <si>
    <t>เงินสดสุทธิได้มาจากกิจกรรมดำเนินงาน</t>
  </si>
  <si>
    <t>เงินสดใช้ไปในกิจกรรมจัดหาเงิน</t>
  </si>
  <si>
    <t xml:space="preserve">กลับรายการขาดทุนจากการลดมูลค่าสินค้าคงเหลือ </t>
  </si>
  <si>
    <t xml:space="preserve">   ได้มาจากกิจกรรมดำเนินงาน: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</si>
  <si>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</si>
  <si>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</si>
  <si>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</si>
  <si>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</si>
  <si>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</si>
  <si>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</si>
  <si>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กำไรจากอัตราแลกเปลี่ยนเงินตราต่างประเทศ - สุทธิ</t>
  </si>
  <si>
    <t>ตัดจำหน่ายเงินลงทุนในบริษัทย่อย</t>
  </si>
  <si>
    <t>ตัดจำหน่ายลูกหนี้อื่นและเงินให้กู้ยืมแก่บริษัทย่อย</t>
  </si>
  <si>
    <t>กลับรายการค่าเผื่อการด้อยค่าที่ดิน อาคารและอุปกรณ์</t>
  </si>
  <si>
    <t>รับคืนภาษีเงินได้หัก ณ ที่จ่าย</t>
  </si>
  <si>
    <t>จ่ายภาษีเงินได้</t>
  </si>
  <si>
    <t>โอน Standby letter of credit ที่จ่ายชำระแทนเจ้าหนี้การค้าเป็น</t>
  </si>
  <si>
    <t>โอนเงินกู้ยืมจากผู้ถือหุ้นเป็นเงินกู้ยืมจากกิจการอื่น</t>
  </si>
  <si>
    <t>7)</t>
  </si>
  <si>
    <t>8)</t>
  </si>
  <si>
    <t>ข้อมูลเพิ่มเติมงบกระแสเงินสด (ต่อ)</t>
  </si>
  <si>
    <t>4, 10, 11, 17</t>
  </si>
  <si>
    <t>กำไรจากการปรับโครงสร้างหนี้</t>
  </si>
  <si>
    <t>กำไรที่ยังไม่เกิดขึ้นจริงของเงินลงทุนระยะสั้นในหลักทรัพย์เพื่อค้า</t>
  </si>
  <si>
    <t>ค่าเผื่อการด้อยค่าสินทรัพย์</t>
  </si>
  <si>
    <t>กำไรจากการจ่ายชำระหนี้สินจากการประนีประนอมยอมความ</t>
  </si>
  <si>
    <t>เงินสดและรายการเทียบเท่าเงินสดเพิ่มขึ้น - สุทธิ</t>
  </si>
  <si>
    <t>10, 11, 14, 15, 20, 27</t>
  </si>
  <si>
    <t>โอนเงินจ่ายล่วงหน้าค่าซื้อที่ดินและอาคารไปที่ดิน อาคารและอุปกรณ์</t>
  </si>
  <si>
    <t>9)</t>
  </si>
  <si>
    <t>10)</t>
  </si>
  <si>
    <t>โอนเสินทรัพย์ไม่มีตัวตนอื่นไปที่ดิน อาคารและอุปกรณ์</t>
  </si>
  <si>
    <t>ขาดทุนจากการลดมูลค่าสินค้าคงเหลือ (กลับรายการ)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</si>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</sst>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9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27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0" fontId="9" fillId="0" borderId="0" xfId="0" quotePrefix="1" applyFont="1" applyFill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6" fontId="9" fillId="0" borderId="4" xfId="1" applyNumberFormat="1" applyFont="1" applyFill="1" applyBorder="1" applyAlignment="1">
      <alignment horizontal="center"/>
    </xf>
    <xf numFmtId="0" fontId="9" fillId="0" borderId="0" xfId="1203" applyFont="1" applyFill="1" applyAlignment="1">
      <alignment horizontal="right"/>
    </xf>
    <xf numFmtId="0" fontId="9" fillId="0" borderId="0" xfId="3" applyNumberFormat="1" applyFont="1" applyFill="1" applyBorder="1" applyAlignment="1" applyProtection="1">
      <alignment horizontal="center"/>
    </xf>
    <xf numFmtId="167" fontId="498" fillId="0" borderId="0" xfId="1" applyNumberFormat="1" applyFont="1" applyFill="1" applyBorder="1" applyAlignment="1" applyProtection="1"/>
    <xf numFmtId="40" fontId="8" fillId="0" borderId="0" xfId="3" applyNumberFormat="1" applyFont="1" applyFill="1"/>
    <xf numFmtId="40" fontId="9" fillId="0" borderId="0" xfId="3" applyNumberFormat="1" applyFont="1" applyFill="1" applyAlignment="1">
      <alignment horizontal="center"/>
    </xf>
    <xf numFmtId="40" fontId="9" fillId="0" borderId="0" xfId="1203" applyNumberFormat="1" applyFont="1" applyFill="1"/>
    <xf numFmtId="0" fontId="8" fillId="0" borderId="0" xfId="2" applyFont="1" applyFill="1"/>
    <xf numFmtId="40" fontId="9" fillId="0" borderId="0" xfId="0" applyNumberFormat="1" applyFont="1" applyFill="1"/>
    <xf numFmtId="37" fontId="9" fillId="0" borderId="0" xfId="1203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33CC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9"/>
  <sheetViews>
    <sheetView topLeftCell="A10" zoomScale="89" zoomScaleNormal="100" zoomScaleSheetLayoutView="120" workbookViewId="0">
      <selection activeCell="N19" sqref="N19"/>
    </sheetView>
  </sheetViews>
  <sheetFormatPr defaultColWidth="9.125" defaultRowHeight="20.25" customHeight="1"/>
  <cols>
    <col min="1" max="1" width="2.375" style="31" customWidth="1"/>
    <col min="2" max="2" width="39.125" style="31" customWidth="1"/>
    <col min="3" max="3" width="14.75" style="95" customWidth="1"/>
    <col min="4" max="4" width="1.25" style="31" customWidth="1"/>
    <col min="5" max="5" width="15" style="7" customWidth="1"/>
    <col min="6" max="6" width="1.25" style="31" customWidth="1"/>
    <col min="7" max="7" width="15" style="7" customWidth="1"/>
    <col min="8" max="8" width="1.25" style="31" customWidth="1"/>
    <col min="9" max="9" width="15" style="31" bestFit="1" customWidth="1"/>
    <col min="10" max="10" width="1.25" style="31" customWidth="1"/>
    <col min="11" max="11" width="15" style="31" customWidth="1"/>
    <col min="12" max="16384" width="9.125" style="31"/>
  </cols>
  <sheetData>
    <row r="1" spans="1:11" ht="20.25" customHeight="1">
      <c r="A1" s="3" t="s">
        <v>91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95"/>
      <c r="D2" s="32"/>
      <c r="E2" s="32"/>
      <c r="F2" s="32"/>
      <c r="G2" s="32"/>
    </row>
    <row r="3" spans="1:11" ht="20.25" customHeight="1">
      <c r="A3" s="113" t="s">
        <v>204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</row>
    <row r="5" spans="1:11" ht="20.25" customHeight="1">
      <c r="A5" s="22" t="s">
        <v>6</v>
      </c>
      <c r="D5" s="22"/>
      <c r="E5" s="5"/>
      <c r="F5" s="22"/>
      <c r="G5" s="5"/>
    </row>
    <row r="6" spans="1:11" s="75" customFormat="1" ht="20.25" customHeight="1">
      <c r="A6" s="74"/>
      <c r="B6" s="74"/>
      <c r="C6" s="95"/>
      <c r="E6" s="121" t="s">
        <v>167</v>
      </c>
      <c r="F6" s="121"/>
      <c r="G6" s="121"/>
      <c r="H6" s="121"/>
      <c r="I6" s="121"/>
      <c r="J6" s="121"/>
      <c r="K6" s="121"/>
    </row>
    <row r="7" spans="1:11" s="75" customFormat="1" ht="20.25" customHeight="1">
      <c r="A7" s="76"/>
      <c r="B7" s="76"/>
      <c r="C7" s="95"/>
      <c r="D7" s="77"/>
      <c r="E7" s="122" t="s">
        <v>89</v>
      </c>
      <c r="F7" s="122"/>
      <c r="G7" s="122"/>
      <c r="H7" s="56"/>
      <c r="I7" s="123" t="s">
        <v>90</v>
      </c>
      <c r="J7" s="123"/>
      <c r="K7" s="123"/>
    </row>
    <row r="8" spans="1:11" s="75" customFormat="1" ht="20.25" customHeight="1">
      <c r="A8" s="76"/>
      <c r="B8" s="76"/>
      <c r="C8" s="95"/>
      <c r="D8" s="77"/>
      <c r="E8" s="114" t="s">
        <v>205</v>
      </c>
      <c r="F8" s="62"/>
      <c r="G8" s="114" t="s">
        <v>165</v>
      </c>
      <c r="H8" s="56"/>
      <c r="I8" s="114" t="s">
        <v>205</v>
      </c>
      <c r="J8" s="62"/>
      <c r="K8" s="114" t="s">
        <v>165</v>
      </c>
    </row>
    <row r="9" spans="1:11" s="75" customFormat="1" ht="20.25" customHeight="1">
      <c r="A9" s="76"/>
      <c r="B9" s="76"/>
      <c r="C9" s="95"/>
      <c r="D9" s="77"/>
      <c r="E9" s="114" t="s">
        <v>162</v>
      </c>
      <c r="F9" s="62"/>
      <c r="G9" s="114"/>
      <c r="H9" s="56"/>
      <c r="I9" s="114" t="s">
        <v>162</v>
      </c>
      <c r="J9" s="62"/>
      <c r="K9" s="114"/>
    </row>
    <row r="10" spans="1:11" ht="20.25" customHeight="1">
      <c r="A10" s="22"/>
      <c r="C10" s="96" t="s">
        <v>4</v>
      </c>
      <c r="D10" s="23"/>
      <c r="E10" s="119" t="s">
        <v>163</v>
      </c>
      <c r="F10" s="6"/>
      <c r="G10" s="119" t="s">
        <v>164</v>
      </c>
      <c r="I10" s="119" t="s">
        <v>163</v>
      </c>
      <c r="J10" s="6"/>
      <c r="K10" s="119" t="s">
        <v>164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C13" s="95">
        <v>5</v>
      </c>
      <c r="D13" s="30"/>
      <c r="E13" s="50">
        <v>863969</v>
      </c>
      <c r="F13" s="50"/>
      <c r="G13" s="50">
        <v>437368</v>
      </c>
      <c r="I13" s="50">
        <v>419977</v>
      </c>
      <c r="J13" s="50"/>
      <c r="K13" s="50">
        <v>330743</v>
      </c>
    </row>
    <row r="14" spans="1:11" ht="20.25" customHeight="1">
      <c r="A14" s="30" t="s">
        <v>124</v>
      </c>
      <c r="D14" s="30"/>
      <c r="E14" s="50">
        <v>13082</v>
      </c>
      <c r="F14" s="50"/>
      <c r="G14" s="50">
        <v>8652</v>
      </c>
      <c r="I14" s="50">
        <v>13082</v>
      </c>
      <c r="J14" s="50"/>
      <c r="K14" s="50">
        <v>8652</v>
      </c>
    </row>
    <row r="15" spans="1:11" ht="20.25" customHeight="1">
      <c r="A15" s="31" t="s">
        <v>77</v>
      </c>
      <c r="B15" s="30"/>
      <c r="C15" s="95">
        <v>6</v>
      </c>
      <c r="D15" s="30"/>
      <c r="E15" s="50">
        <v>117130</v>
      </c>
      <c r="F15" s="50"/>
      <c r="G15" s="50">
        <v>32111</v>
      </c>
      <c r="I15" s="50">
        <v>66401</v>
      </c>
      <c r="J15" s="50"/>
      <c r="K15" s="50">
        <v>4189</v>
      </c>
    </row>
    <row r="16" spans="1:11" ht="20.25" customHeight="1">
      <c r="A16" s="31" t="s">
        <v>131</v>
      </c>
      <c r="B16" s="30"/>
      <c r="C16" s="95">
        <v>4</v>
      </c>
      <c r="D16" s="30"/>
      <c r="E16" s="50">
        <v>0</v>
      </c>
      <c r="F16" s="50"/>
      <c r="G16" s="50">
        <v>0</v>
      </c>
      <c r="I16" s="50">
        <v>4264</v>
      </c>
      <c r="J16" s="50"/>
      <c r="K16" s="50">
        <v>4073</v>
      </c>
    </row>
    <row r="17" spans="1:11" ht="20.25" customHeight="1">
      <c r="A17" s="30" t="s">
        <v>78</v>
      </c>
      <c r="B17" s="30"/>
      <c r="C17" s="95" t="s">
        <v>186</v>
      </c>
      <c r="D17" s="30"/>
      <c r="E17" s="50">
        <v>4664570</v>
      </c>
      <c r="F17" s="50"/>
      <c r="G17" s="50">
        <v>2594826</v>
      </c>
      <c r="I17" s="50">
        <v>1931975</v>
      </c>
      <c r="J17" s="50"/>
      <c r="K17" s="50">
        <v>1234190</v>
      </c>
    </row>
    <row r="18" spans="1:11" ht="20.25" customHeight="1">
      <c r="A18" s="30" t="s">
        <v>88</v>
      </c>
      <c r="C18" s="95">
        <v>8</v>
      </c>
      <c r="D18" s="30"/>
      <c r="E18" s="50">
        <v>477146</v>
      </c>
      <c r="F18" s="50"/>
      <c r="G18" s="50">
        <v>394037</v>
      </c>
      <c r="I18" s="50">
        <v>272129</v>
      </c>
      <c r="J18" s="50"/>
      <c r="K18" s="50">
        <v>242353</v>
      </c>
    </row>
    <row r="19" spans="1:11" ht="20.25" customHeight="1">
      <c r="A19" s="32" t="s">
        <v>8</v>
      </c>
      <c r="D19" s="30"/>
      <c r="E19" s="54">
        <f>SUM(E13:E18)</f>
        <v>6135897</v>
      </c>
      <c r="F19" s="50"/>
      <c r="G19" s="54">
        <f>SUM(G13:G18)</f>
        <v>3466994</v>
      </c>
      <c r="I19" s="54">
        <f>SUM(I13:I18)</f>
        <v>2707828</v>
      </c>
      <c r="K19" s="54">
        <f>SUM(K13:K18)</f>
        <v>1824200</v>
      </c>
    </row>
    <row r="20" spans="1:11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1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1" ht="20.25" customHeight="1">
      <c r="A22" s="30" t="s">
        <v>98</v>
      </c>
      <c r="C22" s="95">
        <v>9</v>
      </c>
      <c r="D22" s="30"/>
      <c r="E22" s="50">
        <v>0</v>
      </c>
      <c r="F22" s="50"/>
      <c r="G22" s="50">
        <v>0</v>
      </c>
      <c r="H22" s="50"/>
      <c r="I22" s="50">
        <v>1153078</v>
      </c>
      <c r="J22" s="50"/>
      <c r="K22" s="50">
        <v>1065805</v>
      </c>
    </row>
    <row r="23" spans="1:11" ht="20.25" customHeight="1">
      <c r="A23" s="31" t="s">
        <v>129</v>
      </c>
      <c r="C23" s="95" t="s">
        <v>221</v>
      </c>
      <c r="D23" s="30"/>
      <c r="E23" s="50">
        <v>91669</v>
      </c>
      <c r="F23" s="50"/>
      <c r="G23" s="50">
        <v>210000</v>
      </c>
      <c r="H23" s="50"/>
      <c r="I23" s="50">
        <v>0</v>
      </c>
      <c r="J23" s="50"/>
      <c r="K23" s="50">
        <v>0</v>
      </c>
    </row>
    <row r="24" spans="1:11" ht="20.25" customHeight="1">
      <c r="A24" s="30" t="s">
        <v>33</v>
      </c>
      <c r="C24" s="95" t="s">
        <v>227</v>
      </c>
      <c r="D24" s="25"/>
      <c r="E24" s="61">
        <v>20884052</v>
      </c>
      <c r="F24" s="61"/>
      <c r="G24" s="50">
        <v>21098097</v>
      </c>
      <c r="H24" s="50"/>
      <c r="I24" s="50">
        <v>8306723</v>
      </c>
      <c r="J24" s="50"/>
      <c r="K24" s="50">
        <v>8447081</v>
      </c>
    </row>
    <row r="25" spans="1:11" ht="20.25" customHeight="1">
      <c r="A25" s="30" t="s">
        <v>70</v>
      </c>
      <c r="D25" s="25"/>
      <c r="E25" s="61">
        <v>4890</v>
      </c>
      <c r="F25" s="61"/>
      <c r="G25" s="50">
        <v>6223</v>
      </c>
      <c r="H25" s="50"/>
      <c r="I25" s="50">
        <v>1024</v>
      </c>
      <c r="J25" s="50"/>
      <c r="K25" s="50">
        <v>1008</v>
      </c>
    </row>
    <row r="26" spans="1:11" ht="20.25" customHeight="1">
      <c r="A26" s="30" t="s">
        <v>87</v>
      </c>
      <c r="C26" s="95" t="s">
        <v>181</v>
      </c>
      <c r="D26" s="30"/>
      <c r="E26" s="50">
        <v>708556</v>
      </c>
      <c r="F26" s="50"/>
      <c r="G26" s="50">
        <v>679100</v>
      </c>
      <c r="H26" s="50"/>
      <c r="I26" s="50">
        <v>361800</v>
      </c>
      <c r="J26" s="50"/>
      <c r="K26" s="50">
        <v>335378</v>
      </c>
    </row>
    <row r="27" spans="1:11" ht="20.25" customHeight="1">
      <c r="A27" s="32" t="s">
        <v>10</v>
      </c>
      <c r="D27" s="30"/>
      <c r="E27" s="54">
        <f>SUM(E22:E26)</f>
        <v>21689167</v>
      </c>
      <c r="F27" s="50"/>
      <c r="G27" s="54">
        <f>SUM(G22:G26)</f>
        <v>21993420</v>
      </c>
      <c r="I27" s="54">
        <f>SUM(I22:I26)</f>
        <v>9822625</v>
      </c>
      <c r="K27" s="54">
        <f>SUM(K22:K26)</f>
        <v>9849272</v>
      </c>
    </row>
    <row r="28" spans="1:11" ht="20.25" customHeight="1">
      <c r="A28" s="32"/>
      <c r="D28" s="30"/>
      <c r="E28" s="50"/>
      <c r="F28" s="50"/>
      <c r="G28" s="50"/>
      <c r="I28" s="50"/>
      <c r="K28" s="50"/>
    </row>
    <row r="29" spans="1:11" s="4" customFormat="1" ht="20.25" customHeight="1" thickBot="1">
      <c r="A29" s="32" t="s">
        <v>1</v>
      </c>
      <c r="B29" s="31"/>
      <c r="C29" s="95"/>
      <c r="D29" s="30"/>
      <c r="E29" s="64">
        <f>E27+E19</f>
        <v>27825064</v>
      </c>
      <c r="F29" s="50"/>
      <c r="G29" s="64">
        <f>G27+G19</f>
        <v>25460414</v>
      </c>
      <c r="H29" s="31"/>
      <c r="I29" s="64">
        <f>I27+I19</f>
        <v>12530453</v>
      </c>
      <c r="J29" s="31"/>
      <c r="K29" s="64">
        <f>K27+K19</f>
        <v>11673472</v>
      </c>
    </row>
    <row r="30" spans="1:11" ht="20.25" customHeight="1" thickTop="1">
      <c r="A30" s="3" t="s">
        <v>91</v>
      </c>
      <c r="B30" s="24"/>
      <c r="D30" s="24"/>
      <c r="E30" s="24"/>
      <c r="F30" s="24"/>
      <c r="G30" s="24"/>
    </row>
    <row r="31" spans="1:11" ht="20.25" customHeight="1">
      <c r="A31" s="4" t="s">
        <v>166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1" ht="20.25" customHeight="1">
      <c r="A32" s="113" t="s">
        <v>204</v>
      </c>
      <c r="B32" s="32"/>
      <c r="D32" s="32"/>
      <c r="E32" s="32"/>
      <c r="F32" s="32"/>
    </row>
    <row r="33" spans="1:11" s="75" customFormat="1" ht="20.25" customHeight="1">
      <c r="A33" s="32"/>
      <c r="B33" s="32"/>
      <c r="C33" s="95"/>
      <c r="D33" s="32"/>
      <c r="E33" s="32"/>
      <c r="F33" s="32"/>
      <c r="G33" s="7"/>
      <c r="H33" s="31"/>
      <c r="I33" s="31"/>
      <c r="J33" s="31"/>
      <c r="K33" s="31"/>
    </row>
    <row r="34" spans="1:11" s="75" customFormat="1" ht="20.25" customHeight="1">
      <c r="A34" s="22" t="s">
        <v>27</v>
      </c>
      <c r="B34" s="31"/>
      <c r="C34" s="95"/>
      <c r="D34" s="22"/>
      <c r="E34" s="5"/>
      <c r="F34" s="22"/>
      <c r="G34" s="5"/>
      <c r="H34" s="31"/>
      <c r="I34" s="31"/>
      <c r="J34" s="31"/>
      <c r="K34" s="31"/>
    </row>
    <row r="35" spans="1:11" s="75" customFormat="1" ht="20.25" customHeight="1">
      <c r="A35" s="74"/>
      <c r="B35" s="74"/>
      <c r="C35" s="95"/>
      <c r="E35" s="121" t="s">
        <v>167</v>
      </c>
      <c r="F35" s="121"/>
      <c r="G35" s="121"/>
      <c r="H35" s="121"/>
      <c r="I35" s="121"/>
      <c r="J35" s="121"/>
      <c r="K35" s="121"/>
    </row>
    <row r="36" spans="1:11" s="75" customFormat="1" ht="20.25" customHeight="1">
      <c r="A36" s="76"/>
      <c r="B36" s="76"/>
      <c r="C36" s="95"/>
      <c r="D36" s="77"/>
      <c r="E36" s="122" t="s">
        <v>89</v>
      </c>
      <c r="F36" s="122"/>
      <c r="G36" s="122"/>
      <c r="H36" s="56"/>
      <c r="I36" s="123" t="s">
        <v>90</v>
      </c>
      <c r="J36" s="123"/>
      <c r="K36" s="123"/>
    </row>
    <row r="37" spans="1:11" s="75" customFormat="1" ht="20.25" customHeight="1">
      <c r="A37" s="76"/>
      <c r="B37" s="76"/>
      <c r="C37" s="95"/>
      <c r="D37" s="77"/>
      <c r="E37" s="114" t="s">
        <v>205</v>
      </c>
      <c r="F37" s="62"/>
      <c r="G37" s="114" t="s">
        <v>165</v>
      </c>
      <c r="H37" s="56"/>
      <c r="I37" s="114" t="s">
        <v>205</v>
      </c>
      <c r="J37" s="62"/>
      <c r="K37" s="114" t="s">
        <v>165</v>
      </c>
    </row>
    <row r="38" spans="1:11" s="75" customFormat="1" ht="20.25" customHeight="1">
      <c r="A38" s="76"/>
      <c r="B38" s="76"/>
      <c r="C38" s="95"/>
      <c r="D38" s="77"/>
      <c r="E38" s="114" t="s">
        <v>162</v>
      </c>
      <c r="F38" s="62"/>
      <c r="G38" s="114"/>
      <c r="H38" s="56"/>
      <c r="I38" s="114" t="s">
        <v>162</v>
      </c>
      <c r="J38" s="62"/>
      <c r="K38" s="114"/>
    </row>
    <row r="39" spans="1:11" ht="20.25" customHeight="1">
      <c r="A39" s="22"/>
      <c r="C39" s="96" t="s">
        <v>4</v>
      </c>
      <c r="D39" s="23"/>
      <c r="E39" s="119" t="s">
        <v>163</v>
      </c>
      <c r="F39" s="6"/>
      <c r="G39" s="119" t="s">
        <v>164</v>
      </c>
      <c r="I39" s="119" t="s">
        <v>163</v>
      </c>
      <c r="J39" s="6"/>
      <c r="K39" s="119" t="s">
        <v>164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95" t="s">
        <v>187</v>
      </c>
      <c r="D41" s="30"/>
      <c r="E41" s="50">
        <v>690839</v>
      </c>
      <c r="F41" s="50"/>
      <c r="G41" s="50">
        <v>529912</v>
      </c>
      <c r="H41" s="50"/>
      <c r="I41" s="50">
        <v>211536</v>
      </c>
      <c r="J41" s="50"/>
      <c r="K41" s="50">
        <v>201778</v>
      </c>
    </row>
    <row r="42" spans="1:11" ht="20.25" customHeight="1">
      <c r="A42" s="30" t="s">
        <v>59</v>
      </c>
      <c r="C42" s="95" t="s">
        <v>182</v>
      </c>
      <c r="E42" s="51">
        <v>970835</v>
      </c>
      <c r="F42" s="51"/>
      <c r="G42" s="50">
        <v>1174121</v>
      </c>
      <c r="H42" s="50"/>
      <c r="I42" s="50">
        <v>540868</v>
      </c>
      <c r="J42" s="50"/>
      <c r="K42" s="50">
        <v>885052</v>
      </c>
    </row>
    <row r="43" spans="1:11" ht="20.25" customHeight="1">
      <c r="A43" s="25" t="s">
        <v>60</v>
      </c>
      <c r="B43" s="30"/>
      <c r="C43" s="95">
        <v>4</v>
      </c>
      <c r="E43" s="52">
        <v>203541</v>
      </c>
      <c r="F43" s="52"/>
      <c r="G43" s="50">
        <v>22871</v>
      </c>
      <c r="H43" s="50"/>
      <c r="I43" s="50">
        <v>89345</v>
      </c>
      <c r="J43" s="50"/>
      <c r="K43" s="50">
        <v>12365</v>
      </c>
    </row>
    <row r="44" spans="1:11" ht="20.25" customHeight="1">
      <c r="A44" s="30" t="s">
        <v>61</v>
      </c>
      <c r="C44" s="95" t="s">
        <v>178</v>
      </c>
      <c r="E44" s="52">
        <v>1319097</v>
      </c>
      <c r="F44" s="52"/>
      <c r="G44" s="50">
        <v>1194587</v>
      </c>
      <c r="H44" s="50"/>
      <c r="I44" s="50">
        <v>1075072</v>
      </c>
      <c r="J44" s="50"/>
      <c r="K44" s="50">
        <v>997452</v>
      </c>
    </row>
    <row r="45" spans="1:11" ht="20.25" customHeight="1">
      <c r="A45" s="30" t="s">
        <v>92</v>
      </c>
      <c r="E45" s="52"/>
      <c r="F45" s="52"/>
      <c r="G45" s="50"/>
      <c r="H45" s="50"/>
      <c r="I45" s="50"/>
      <c r="J45" s="50"/>
      <c r="K45" s="50"/>
    </row>
    <row r="46" spans="1:11" ht="20.25" customHeight="1">
      <c r="A46" s="30" t="s">
        <v>93</v>
      </c>
      <c r="C46" s="95" t="s">
        <v>183</v>
      </c>
      <c r="E46" s="52">
        <v>370494</v>
      </c>
      <c r="F46" s="52"/>
      <c r="G46" s="50">
        <v>352856</v>
      </c>
      <c r="H46" s="50"/>
      <c r="I46" s="50">
        <v>196642</v>
      </c>
      <c r="J46" s="50"/>
      <c r="K46" s="50">
        <v>184325</v>
      </c>
    </row>
    <row r="47" spans="1:11" ht="20.25" customHeight="1">
      <c r="A47" s="30" t="s">
        <v>132</v>
      </c>
      <c r="B47" s="30"/>
      <c r="E47" s="52"/>
      <c r="F47" s="52"/>
      <c r="G47" s="50"/>
      <c r="H47" s="50"/>
      <c r="I47" s="50"/>
      <c r="J47" s="50"/>
      <c r="K47" s="50"/>
    </row>
    <row r="48" spans="1:11" ht="20.25" customHeight="1">
      <c r="A48" s="30" t="s">
        <v>84</v>
      </c>
      <c r="B48" s="30"/>
      <c r="C48" s="95" t="s">
        <v>184</v>
      </c>
      <c r="E48" s="52">
        <v>1050538</v>
      </c>
      <c r="F48" s="52"/>
      <c r="G48" s="50">
        <v>625389</v>
      </c>
      <c r="H48" s="50"/>
      <c r="I48" s="50">
        <v>39250</v>
      </c>
      <c r="J48" s="50"/>
      <c r="K48" s="50">
        <v>314000</v>
      </c>
    </row>
    <row r="49" spans="1:11" ht="20.25" customHeight="1">
      <c r="A49" s="30" t="s">
        <v>99</v>
      </c>
      <c r="B49" s="30"/>
      <c r="C49" s="95">
        <v>15</v>
      </c>
      <c r="E49" s="52">
        <v>499839</v>
      </c>
      <c r="F49" s="52"/>
      <c r="G49" s="50">
        <v>468580</v>
      </c>
      <c r="H49" s="50"/>
      <c r="I49" s="50">
        <v>499839</v>
      </c>
      <c r="J49" s="50"/>
      <c r="K49" s="50">
        <v>468580</v>
      </c>
    </row>
    <row r="50" spans="1:11" ht="20.25" customHeight="1">
      <c r="A50" s="30" t="s">
        <v>56</v>
      </c>
      <c r="E50" s="52">
        <v>9750</v>
      </c>
      <c r="F50" s="52"/>
      <c r="G50" s="50">
        <v>12702</v>
      </c>
      <c r="H50" s="50"/>
      <c r="I50" s="50">
        <v>5845</v>
      </c>
      <c r="J50" s="50"/>
      <c r="K50" s="50">
        <v>6962</v>
      </c>
    </row>
    <row r="51" spans="1:11" ht="20.25" customHeight="1">
      <c r="A51" s="30" t="s">
        <v>133</v>
      </c>
      <c r="C51" s="95" t="s">
        <v>184</v>
      </c>
      <c r="E51" s="52">
        <v>1528799</v>
      </c>
      <c r="F51" s="52"/>
      <c r="G51" s="50">
        <v>1433190</v>
      </c>
      <c r="H51" s="50"/>
      <c r="I51" s="50">
        <v>1528799</v>
      </c>
      <c r="J51" s="50"/>
      <c r="K51" s="50">
        <v>1433190</v>
      </c>
    </row>
    <row r="52" spans="1:11" ht="20.25" customHeight="1">
      <c r="A52" s="30" t="s">
        <v>142</v>
      </c>
      <c r="E52" s="52">
        <v>3850</v>
      </c>
      <c r="F52" s="52"/>
      <c r="G52" s="52">
        <v>3850</v>
      </c>
      <c r="H52" s="50"/>
      <c r="I52" s="50">
        <v>3850</v>
      </c>
      <c r="J52" s="50"/>
      <c r="K52" s="52">
        <v>3850</v>
      </c>
    </row>
    <row r="53" spans="1:11" s="24" customFormat="1" ht="20.25" customHeight="1">
      <c r="A53" s="30" t="s">
        <v>11</v>
      </c>
      <c r="B53" s="31"/>
      <c r="C53" s="95" t="s">
        <v>185</v>
      </c>
      <c r="D53" s="30"/>
      <c r="E53" s="53">
        <v>81538</v>
      </c>
      <c r="F53" s="50"/>
      <c r="G53" s="50">
        <v>65313</v>
      </c>
      <c r="H53" s="50"/>
      <c r="I53" s="50">
        <v>54442</v>
      </c>
      <c r="J53" s="50"/>
      <c r="K53" s="50">
        <v>50041</v>
      </c>
    </row>
    <row r="54" spans="1:11" s="24" customFormat="1" ht="20.25" customHeight="1">
      <c r="A54" s="32" t="s">
        <v>14</v>
      </c>
      <c r="B54" s="31"/>
      <c r="C54" s="95"/>
      <c r="D54" s="30"/>
      <c r="E54" s="54">
        <f>SUM(E41:E53)</f>
        <v>6729120</v>
      </c>
      <c r="F54" s="50"/>
      <c r="G54" s="54">
        <f>SUM(G41:G53)</f>
        <v>5883371</v>
      </c>
      <c r="H54" s="31"/>
      <c r="I54" s="54">
        <f>SUM(I41:I53)</f>
        <v>4245488</v>
      </c>
      <c r="J54" s="31"/>
      <c r="K54" s="54">
        <f>SUM(K41:K53)</f>
        <v>4557595</v>
      </c>
    </row>
    <row r="55" spans="1:11" s="24" customFormat="1" ht="20.25" customHeight="1">
      <c r="A55" s="32"/>
      <c r="B55" s="31"/>
      <c r="C55" s="95"/>
      <c r="D55" s="30"/>
      <c r="E55" s="55"/>
      <c r="F55" s="55"/>
      <c r="G55" s="55"/>
      <c r="H55" s="31"/>
      <c r="I55" s="55"/>
      <c r="J55" s="31"/>
      <c r="K55" s="55"/>
    </row>
    <row r="56" spans="1:11" s="24" customFormat="1" ht="20.25" customHeight="1">
      <c r="A56" s="9" t="s">
        <v>25</v>
      </c>
      <c r="C56" s="95"/>
      <c r="E56" s="56"/>
      <c r="F56" s="56"/>
      <c r="G56" s="50"/>
      <c r="H56" s="50"/>
      <c r="I56" s="50"/>
      <c r="J56" s="50"/>
      <c r="K56" s="50"/>
    </row>
    <row r="57" spans="1:11" s="24" customFormat="1" ht="20.25" customHeight="1">
      <c r="A57" s="30" t="s">
        <v>59</v>
      </c>
      <c r="C57" s="95" t="s">
        <v>182</v>
      </c>
      <c r="E57" s="56">
        <v>1430023</v>
      </c>
      <c r="F57" s="56"/>
      <c r="G57" s="50">
        <v>1132405</v>
      </c>
      <c r="H57" s="50"/>
      <c r="I57" s="56">
        <v>1430023</v>
      </c>
      <c r="J57" s="50"/>
      <c r="K57" s="50">
        <v>1132405</v>
      </c>
    </row>
    <row r="58" spans="1:11" s="24" customFormat="1" ht="20.25" customHeight="1">
      <c r="A58" s="30" t="s">
        <v>61</v>
      </c>
      <c r="B58" s="31"/>
      <c r="C58" s="95" t="s">
        <v>178</v>
      </c>
      <c r="E58" s="56">
        <v>119474</v>
      </c>
      <c r="F58" s="56"/>
      <c r="G58" s="50">
        <v>0</v>
      </c>
      <c r="H58" s="50"/>
      <c r="I58" s="56">
        <v>119474</v>
      </c>
      <c r="J58" s="50"/>
      <c r="K58" s="50">
        <v>0</v>
      </c>
    </row>
    <row r="59" spans="1:11" s="24" customFormat="1" ht="20.25" customHeight="1">
      <c r="A59" s="30" t="s">
        <v>94</v>
      </c>
      <c r="B59" s="31"/>
      <c r="C59" s="95"/>
      <c r="E59" s="56"/>
      <c r="F59" s="56"/>
      <c r="G59" s="50"/>
      <c r="H59" s="50"/>
      <c r="I59" s="50"/>
      <c r="J59" s="50"/>
      <c r="K59" s="50"/>
    </row>
    <row r="60" spans="1:11" s="24" customFormat="1" ht="20.25" customHeight="1">
      <c r="A60" s="30" t="s">
        <v>103</v>
      </c>
      <c r="B60" s="31"/>
      <c r="C60" s="95" t="s">
        <v>183</v>
      </c>
      <c r="E60" s="56">
        <v>578833</v>
      </c>
      <c r="F60" s="56"/>
      <c r="G60" s="50">
        <v>648512</v>
      </c>
      <c r="H60" s="50"/>
      <c r="I60" s="50">
        <v>578833</v>
      </c>
      <c r="J60" s="50"/>
      <c r="K60" s="50">
        <v>648512</v>
      </c>
    </row>
    <row r="61" spans="1:11" s="24" customFormat="1" ht="20.25" customHeight="1">
      <c r="A61" s="30" t="s">
        <v>134</v>
      </c>
      <c r="C61" s="95" t="s">
        <v>184</v>
      </c>
      <c r="E61" s="56">
        <v>1337780</v>
      </c>
      <c r="F61" s="56"/>
      <c r="G61" s="50">
        <v>1626211</v>
      </c>
      <c r="H61" s="50"/>
      <c r="I61" s="50">
        <v>1225200</v>
      </c>
      <c r="J61" s="50"/>
      <c r="K61" s="50">
        <v>887152</v>
      </c>
    </row>
    <row r="62" spans="1:11" ht="20.25" customHeight="1">
      <c r="A62" s="24" t="s">
        <v>57</v>
      </c>
      <c r="B62" s="24"/>
      <c r="D62" s="24"/>
      <c r="E62" s="56">
        <v>3008</v>
      </c>
      <c r="F62" s="56"/>
      <c r="G62" s="50">
        <v>6353</v>
      </c>
      <c r="H62" s="50"/>
      <c r="I62" s="50">
        <v>1781</v>
      </c>
      <c r="J62" s="50"/>
      <c r="K62" s="50">
        <v>4041</v>
      </c>
    </row>
    <row r="63" spans="1:11" ht="20.25" customHeight="1">
      <c r="A63" s="24" t="s">
        <v>104</v>
      </c>
      <c r="B63" s="24"/>
      <c r="D63" s="24"/>
      <c r="E63" s="56"/>
      <c r="F63" s="56"/>
      <c r="G63" s="50"/>
      <c r="H63" s="50"/>
      <c r="I63" s="50"/>
      <c r="J63" s="50"/>
      <c r="K63" s="50"/>
    </row>
    <row r="64" spans="1:11" ht="20.25" customHeight="1">
      <c r="A64" s="24" t="s">
        <v>105</v>
      </c>
      <c r="B64" s="24"/>
      <c r="C64" s="95">
        <v>22</v>
      </c>
      <c r="D64" s="24"/>
      <c r="E64" s="57">
        <v>238825</v>
      </c>
      <c r="F64" s="56"/>
      <c r="G64" s="53">
        <v>229623</v>
      </c>
      <c r="H64" s="50"/>
      <c r="I64" s="53">
        <v>105447</v>
      </c>
      <c r="J64" s="50"/>
      <c r="K64" s="53">
        <v>101447</v>
      </c>
    </row>
    <row r="65" spans="1:11" ht="20.25" customHeight="1">
      <c r="A65" s="32" t="s">
        <v>30</v>
      </c>
      <c r="B65" s="24"/>
      <c r="D65" s="24"/>
      <c r="E65" s="57">
        <f>SUM(E57:E64)</f>
        <v>3707943</v>
      </c>
      <c r="F65" s="56"/>
      <c r="G65" s="57">
        <f>SUM(G57:G64)</f>
        <v>3643104</v>
      </c>
      <c r="H65" s="24"/>
      <c r="I65" s="57">
        <f>SUM(I57:I64)</f>
        <v>3460758</v>
      </c>
      <c r="J65" s="24"/>
      <c r="K65" s="57">
        <f>SUM(K57:K64)</f>
        <v>2773557</v>
      </c>
    </row>
    <row r="66" spans="1:11" ht="20.25" customHeight="1">
      <c r="A66" s="32"/>
      <c r="B66" s="24"/>
      <c r="D66" s="29"/>
      <c r="E66" s="56"/>
      <c r="F66" s="56"/>
      <c r="G66" s="56"/>
      <c r="H66" s="24"/>
      <c r="I66" s="56"/>
      <c r="J66" s="24"/>
      <c r="K66" s="56"/>
    </row>
    <row r="67" spans="1:11" ht="20.25" customHeight="1">
      <c r="A67" s="32" t="s">
        <v>15</v>
      </c>
      <c r="D67" s="30"/>
      <c r="E67" s="53">
        <f>SUM(E65,E54)</f>
        <v>10437063</v>
      </c>
      <c r="F67" s="50"/>
      <c r="G67" s="53">
        <f>SUM(G65,G54)</f>
        <v>9526475</v>
      </c>
      <c r="H67" s="24"/>
      <c r="I67" s="53">
        <f>SUM(I65,I54)</f>
        <v>7706246</v>
      </c>
      <c r="J67" s="24"/>
      <c r="K67" s="53">
        <f>SUM(K65,K54)</f>
        <v>7331152</v>
      </c>
    </row>
    <row r="68" spans="1:11" ht="20.25" customHeight="1">
      <c r="A68" s="3" t="s">
        <v>91</v>
      </c>
      <c r="B68" s="24"/>
      <c r="D68" s="24"/>
      <c r="E68" s="24"/>
      <c r="F68" s="24"/>
      <c r="G68" s="24"/>
    </row>
    <row r="69" spans="1:11" ht="20.25" customHeight="1">
      <c r="A69" s="4" t="s">
        <v>166</v>
      </c>
      <c r="B69" s="22"/>
      <c r="D69" s="22"/>
      <c r="E69" s="22"/>
      <c r="F69" s="22"/>
      <c r="G69" s="4"/>
      <c r="H69" s="4"/>
      <c r="I69" s="4"/>
      <c r="J69" s="4"/>
      <c r="K69" s="4"/>
    </row>
    <row r="70" spans="1:11" ht="20.25" customHeight="1">
      <c r="A70" s="113" t="s">
        <v>204</v>
      </c>
      <c r="B70" s="32"/>
      <c r="D70" s="32"/>
      <c r="E70" s="32"/>
      <c r="F70" s="32"/>
    </row>
    <row r="71" spans="1:11" s="75" customFormat="1" ht="20.25" customHeight="1">
      <c r="A71" s="32"/>
      <c r="B71" s="32"/>
      <c r="C71" s="95"/>
      <c r="D71" s="32"/>
      <c r="E71" s="32"/>
      <c r="F71" s="32"/>
      <c r="G71" s="7"/>
      <c r="H71" s="31"/>
      <c r="I71" s="31"/>
      <c r="J71" s="31"/>
      <c r="K71" s="31"/>
    </row>
    <row r="72" spans="1:11" s="75" customFormat="1" ht="20.25" customHeight="1">
      <c r="A72" s="22" t="s">
        <v>102</v>
      </c>
      <c r="B72" s="31"/>
      <c r="C72" s="95"/>
      <c r="D72" s="22"/>
      <c r="E72" s="5"/>
      <c r="F72" s="22"/>
      <c r="G72" s="5"/>
      <c r="H72" s="31"/>
      <c r="I72" s="31"/>
      <c r="J72" s="31"/>
      <c r="K72" s="31"/>
    </row>
    <row r="73" spans="1:11" s="75" customFormat="1" ht="20.25" customHeight="1">
      <c r="A73" s="74"/>
      <c r="B73" s="74"/>
      <c r="C73" s="95"/>
      <c r="E73" s="121" t="s">
        <v>167</v>
      </c>
      <c r="F73" s="121"/>
      <c r="G73" s="121"/>
      <c r="H73" s="121"/>
      <c r="I73" s="121"/>
      <c r="J73" s="121"/>
      <c r="K73" s="121"/>
    </row>
    <row r="74" spans="1:11" s="75" customFormat="1" ht="20.25" customHeight="1">
      <c r="A74" s="76"/>
      <c r="B74" s="76"/>
      <c r="C74" s="95"/>
      <c r="D74" s="77"/>
      <c r="E74" s="122" t="s">
        <v>89</v>
      </c>
      <c r="F74" s="122"/>
      <c r="G74" s="122"/>
      <c r="H74" s="56"/>
      <c r="I74" s="123" t="s">
        <v>90</v>
      </c>
      <c r="J74" s="123"/>
      <c r="K74" s="123"/>
    </row>
    <row r="75" spans="1:11" s="75" customFormat="1" ht="20.25" customHeight="1">
      <c r="A75" s="76"/>
      <c r="B75" s="76"/>
      <c r="C75" s="95"/>
      <c r="D75" s="77"/>
      <c r="E75" s="114" t="s">
        <v>205</v>
      </c>
      <c r="F75" s="62"/>
      <c r="G75" s="114" t="s">
        <v>165</v>
      </c>
      <c r="H75" s="56"/>
      <c r="I75" s="114" t="s">
        <v>205</v>
      </c>
      <c r="J75" s="62"/>
      <c r="K75" s="114" t="s">
        <v>165</v>
      </c>
    </row>
    <row r="76" spans="1:11" s="75" customFormat="1" ht="20.25" customHeight="1">
      <c r="A76" s="76"/>
      <c r="B76" s="76"/>
      <c r="C76" s="95"/>
      <c r="D76" s="77"/>
      <c r="E76" s="114" t="s">
        <v>162</v>
      </c>
      <c r="F76" s="62"/>
      <c r="G76" s="114"/>
      <c r="H76" s="56"/>
      <c r="I76" s="114" t="s">
        <v>162</v>
      </c>
      <c r="J76" s="62"/>
      <c r="K76" s="114"/>
    </row>
    <row r="77" spans="1:11" ht="20.25" customHeight="1">
      <c r="A77" s="22"/>
      <c r="C77" s="96" t="s">
        <v>4</v>
      </c>
      <c r="D77" s="23"/>
      <c r="E77" s="119" t="s">
        <v>163</v>
      </c>
      <c r="F77" s="6"/>
      <c r="G77" s="119" t="s">
        <v>164</v>
      </c>
      <c r="I77" s="119" t="s">
        <v>163</v>
      </c>
      <c r="J77" s="6"/>
      <c r="K77" s="119" t="s">
        <v>164</v>
      </c>
    </row>
    <row r="78" spans="1:11" ht="20.25" customHeight="1">
      <c r="A78" s="32" t="s">
        <v>28</v>
      </c>
      <c r="D78" s="30"/>
      <c r="E78" s="55"/>
      <c r="F78" s="55"/>
      <c r="G78" s="55"/>
      <c r="I78" s="55"/>
      <c r="K78" s="55"/>
    </row>
    <row r="79" spans="1:11" ht="20.25" customHeight="1">
      <c r="A79" s="30" t="s">
        <v>12</v>
      </c>
      <c r="D79" s="30"/>
      <c r="E79" s="50"/>
      <c r="F79" s="50"/>
      <c r="G79" s="50"/>
      <c r="I79" s="50"/>
      <c r="K79" s="50"/>
    </row>
    <row r="80" spans="1:11" ht="20.25" customHeight="1">
      <c r="A80" s="31" t="s">
        <v>71</v>
      </c>
      <c r="B80" s="25" t="s">
        <v>62</v>
      </c>
      <c r="D80" s="30"/>
      <c r="E80" s="50"/>
      <c r="F80" s="50"/>
      <c r="G80" s="50"/>
      <c r="I80" s="50"/>
      <c r="K80" s="50"/>
    </row>
    <row r="81" spans="1:11" ht="20.25" customHeight="1" thickBot="1">
      <c r="B81" s="31" t="s">
        <v>148</v>
      </c>
      <c r="D81" s="30"/>
      <c r="E81" s="58">
        <v>158059755</v>
      </c>
      <c r="F81" s="50"/>
      <c r="G81" s="58">
        <v>158059755</v>
      </c>
      <c r="I81" s="58">
        <v>158059755</v>
      </c>
      <c r="K81" s="58">
        <v>158059755</v>
      </c>
    </row>
    <row r="82" spans="1:11" ht="20.25" customHeight="1" thickTop="1">
      <c r="A82" s="31" t="s">
        <v>71</v>
      </c>
      <c r="B82" s="25" t="s">
        <v>63</v>
      </c>
      <c r="D82" s="30"/>
      <c r="E82" s="56"/>
      <c r="F82" s="50"/>
      <c r="G82" s="56"/>
      <c r="I82" s="56"/>
      <c r="K82" s="56"/>
    </row>
    <row r="83" spans="1:11" ht="20.25" customHeight="1">
      <c r="B83" s="31" t="s">
        <v>149</v>
      </c>
      <c r="D83" s="30"/>
      <c r="E83" s="50">
        <v>144643827</v>
      </c>
      <c r="F83" s="55"/>
      <c r="G83" s="50">
        <v>144643827</v>
      </c>
      <c r="H83" s="50"/>
      <c r="I83" s="50">
        <v>144643827</v>
      </c>
      <c r="J83" s="50"/>
      <c r="K83" s="50">
        <v>144643827</v>
      </c>
    </row>
    <row r="84" spans="1:11" ht="20.25" customHeight="1">
      <c r="A84" s="25" t="s">
        <v>95</v>
      </c>
      <c r="D84" s="30"/>
      <c r="E84" s="50"/>
      <c r="F84" s="55"/>
      <c r="G84" s="50"/>
      <c r="H84" s="50"/>
      <c r="I84" s="50"/>
      <c r="J84" s="50"/>
      <c r="K84" s="50"/>
    </row>
    <row r="85" spans="1:11" ht="20.25" customHeight="1">
      <c r="A85" s="31" t="s">
        <v>71</v>
      </c>
      <c r="B85" s="31" t="s">
        <v>125</v>
      </c>
      <c r="D85" s="30"/>
      <c r="E85" s="50">
        <v>-116361267</v>
      </c>
      <c r="F85" s="55"/>
      <c r="G85" s="50">
        <v>-116361267</v>
      </c>
      <c r="H85" s="50"/>
      <c r="I85" s="50">
        <v>-116361267</v>
      </c>
      <c r="J85" s="50"/>
      <c r="K85" s="50">
        <v>-116361267</v>
      </c>
    </row>
    <row r="86" spans="1:11" ht="20.25" customHeight="1">
      <c r="A86" s="31" t="s">
        <v>71</v>
      </c>
      <c r="B86" s="31" t="s">
        <v>126</v>
      </c>
      <c r="D86" s="30"/>
      <c r="E86" s="50">
        <v>206307</v>
      </c>
      <c r="F86" s="55"/>
      <c r="G86" s="50">
        <v>206307</v>
      </c>
      <c r="H86" s="50"/>
      <c r="I86" s="50">
        <v>206307</v>
      </c>
      <c r="J86" s="50"/>
      <c r="K86" s="50">
        <v>206307</v>
      </c>
    </row>
    <row r="87" spans="1:11" ht="20.25" customHeight="1">
      <c r="A87" s="30" t="s">
        <v>64</v>
      </c>
      <c r="D87" s="30"/>
      <c r="E87" s="50"/>
      <c r="F87" s="55"/>
      <c r="G87" s="50"/>
      <c r="H87" s="50"/>
      <c r="I87" s="50"/>
      <c r="J87" s="50"/>
      <c r="K87" s="50"/>
    </row>
    <row r="88" spans="1:11" ht="20.25" customHeight="1">
      <c r="A88" s="30" t="s">
        <v>71</v>
      </c>
      <c r="B88" s="31" t="s">
        <v>100</v>
      </c>
      <c r="C88" s="95">
        <v>23</v>
      </c>
      <c r="D88" s="30"/>
      <c r="E88" s="50">
        <v>763977</v>
      </c>
      <c r="F88" s="55"/>
      <c r="G88" s="50">
        <v>763977</v>
      </c>
      <c r="H88" s="50"/>
      <c r="I88" s="50">
        <v>763977</v>
      </c>
      <c r="J88" s="50"/>
      <c r="K88" s="50">
        <v>763977</v>
      </c>
    </row>
    <row r="89" spans="1:11" ht="20.25" customHeight="1">
      <c r="A89" s="30" t="s">
        <v>71</v>
      </c>
      <c r="B89" s="31" t="s">
        <v>65</v>
      </c>
      <c r="D89" s="30"/>
      <c r="E89" s="56">
        <f>'EQ-Conso'!L23</f>
        <v>-22432308</v>
      </c>
      <c r="F89" s="55"/>
      <c r="G89" s="50">
        <f>'EQ-Conso'!L19</f>
        <v>-22927408</v>
      </c>
      <c r="H89" s="50"/>
      <c r="I89" s="50">
        <f>'EQ-Separate'!L22</f>
        <v>-24442687</v>
      </c>
      <c r="J89" s="50"/>
      <c r="K89" s="50">
        <f>'EQ-Separate'!L18</f>
        <v>-24924574</v>
      </c>
    </row>
    <row r="90" spans="1:11" ht="20.25" customHeight="1">
      <c r="A90" s="31" t="s">
        <v>66</v>
      </c>
      <c r="B90" s="30"/>
      <c r="D90" s="30"/>
      <c r="E90" s="53">
        <f>'EQ-Conso'!N23</f>
        <v>14050</v>
      </c>
      <c r="F90" s="55"/>
      <c r="G90" s="53">
        <f>'EQ-Conso'!N19</f>
        <v>14050</v>
      </c>
      <c r="H90" s="50"/>
      <c r="I90" s="53">
        <f>'EQ-Separate'!N22</f>
        <v>14050</v>
      </c>
      <c r="J90" s="50"/>
      <c r="K90" s="53">
        <f>'EQ-Separate'!N18</f>
        <v>14050</v>
      </c>
    </row>
    <row r="91" spans="1:11" ht="20.25" customHeight="1">
      <c r="A91" s="32" t="s">
        <v>101</v>
      </c>
      <c r="D91" s="30"/>
      <c r="E91" s="56">
        <f>SUM(E83:E90)</f>
        <v>6834586</v>
      </c>
      <c r="F91" s="55"/>
      <c r="G91" s="56">
        <f>SUM(G83:G90)</f>
        <v>6339486</v>
      </c>
      <c r="I91" s="56">
        <f>SUM(I83:I90)</f>
        <v>4824207</v>
      </c>
      <c r="K91" s="56">
        <f>SUM(K83:K90)</f>
        <v>4342320</v>
      </c>
    </row>
    <row r="92" spans="1:11" ht="20.25" customHeight="1">
      <c r="A92" s="30" t="s">
        <v>96</v>
      </c>
      <c r="D92" s="30"/>
      <c r="E92" s="57">
        <f>'EQ-Conso'!R23</f>
        <v>10553415</v>
      </c>
      <c r="F92" s="55"/>
      <c r="G92" s="57">
        <f>'EQ-Conso'!R19</f>
        <v>9594453</v>
      </c>
      <c r="H92" s="81"/>
      <c r="I92" s="57">
        <v>0</v>
      </c>
      <c r="J92" s="81"/>
      <c r="K92" s="57">
        <v>0</v>
      </c>
    </row>
    <row r="93" spans="1:11" ht="20.25" customHeight="1">
      <c r="A93" s="32" t="s">
        <v>82</v>
      </c>
      <c r="D93" s="30"/>
      <c r="E93" s="56">
        <f>SUM(E91:E92)</f>
        <v>17388001</v>
      </c>
      <c r="F93" s="55"/>
      <c r="G93" s="57">
        <f>SUM(G91:G92)</f>
        <v>15933939</v>
      </c>
      <c r="I93" s="57">
        <f>SUM(I91:I92)</f>
        <v>4824207</v>
      </c>
      <c r="K93" s="57">
        <f>SUM(K91:K92)</f>
        <v>4342320</v>
      </c>
    </row>
    <row r="94" spans="1:11" ht="20.25" customHeight="1">
      <c r="A94" s="30"/>
      <c r="D94" s="30"/>
      <c r="E94" s="59"/>
      <c r="F94" s="55"/>
      <c r="G94" s="56"/>
      <c r="I94" s="56"/>
      <c r="K94" s="56"/>
    </row>
    <row r="95" spans="1:11" ht="20.25" customHeight="1" thickBot="1">
      <c r="A95" s="32" t="s">
        <v>29</v>
      </c>
      <c r="D95" s="30"/>
      <c r="E95" s="58">
        <f>SUM(E67,E93)</f>
        <v>27825064</v>
      </c>
      <c r="F95" s="56"/>
      <c r="G95" s="58">
        <f>SUM(G67,G93)</f>
        <v>25460414</v>
      </c>
      <c r="I95" s="58">
        <f>SUM(I67,I93)</f>
        <v>12530453</v>
      </c>
      <c r="K95" s="58">
        <f>SUM(K67,K93)</f>
        <v>11673472</v>
      </c>
    </row>
    <row r="96" spans="1:11" ht="20.25" customHeight="1" thickTop="1"/>
    <row r="97" spans="5:11" ht="20.25" customHeight="1">
      <c r="E97" s="33">
        <f>E95-E29</f>
        <v>0</v>
      </c>
      <c r="F97" s="33"/>
      <c r="G97" s="33">
        <f>G95-G29</f>
        <v>0</v>
      </c>
      <c r="I97" s="33">
        <f>I95-I29</f>
        <v>0</v>
      </c>
      <c r="K97" s="33">
        <f>K95-K29</f>
        <v>0</v>
      </c>
    </row>
    <row r="98" spans="5:11" ht="20.25" customHeight="1">
      <c r="I98" s="7"/>
      <c r="K98" s="7"/>
    </row>
    <row r="99" spans="5:11" ht="20.25" customHeight="1">
      <c r="I99" s="7"/>
      <c r="K99" s="7"/>
    </row>
  </sheetData>
  <mergeCells count="9">
    <mergeCell ref="E73:K73"/>
    <mergeCell ref="E74:G74"/>
    <mergeCell ref="I74:K74"/>
    <mergeCell ref="E6:K6"/>
    <mergeCell ref="E7:G7"/>
    <mergeCell ref="I7:K7"/>
    <mergeCell ref="E35:K35"/>
    <mergeCell ref="E36:G36"/>
    <mergeCell ref="I36:K36"/>
  </mergeCells>
  <phoneticPr fontId="6" type="noConversion"/>
  <pageMargins left="0.7" right="0.5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0" man="1"/>
    <brk id="67" max="10" man="1"/>
  </rowBreaks>
  <ignoredErrors>
    <ignoredError sqref="G91 K91" formulaRange="1"/>
    <ignoredError sqref="C46 C48:C51 C60:C6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95B1-C3B6-43E4-A829-66C528FA9DD3}">
  <dimension ref="A1:K45"/>
  <sheetViews>
    <sheetView zoomScale="83" zoomScaleNormal="90" zoomScaleSheetLayoutView="120" workbookViewId="0">
      <selection activeCell="N19" sqref="N19"/>
    </sheetView>
  </sheetViews>
  <sheetFormatPr defaultColWidth="9.125" defaultRowHeight="20.25" customHeight="1"/>
  <cols>
    <col min="1" max="1" width="2.375" style="31" customWidth="1"/>
    <col min="2" max="2" width="44.125" style="31" customWidth="1"/>
    <col min="3" max="3" width="9.125" style="101" customWidth="1"/>
    <col min="4" max="4" width="1.25" style="81" customWidth="1"/>
    <col min="5" max="5" width="15.25" style="7" customWidth="1"/>
    <col min="6" max="6" width="1.25" style="81" customWidth="1"/>
    <col min="7" max="7" width="15.25" style="7" customWidth="1"/>
    <col min="8" max="8" width="1.25" style="84" customWidth="1"/>
    <col min="9" max="9" width="15.25" style="7" customWidth="1"/>
    <col min="10" max="10" width="1.25" style="81" customWidth="1"/>
    <col min="11" max="11" width="15.25" style="7" customWidth="1"/>
    <col min="12" max="16384" width="9.125" style="31"/>
  </cols>
  <sheetData>
    <row r="1" spans="1:11" s="4" customFormat="1" ht="20.25" customHeight="1">
      <c r="A1" s="3" t="s">
        <v>91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162</v>
      </c>
    </row>
    <row r="2" spans="1:11" ht="20.25" customHeight="1">
      <c r="A2" s="26" t="s">
        <v>44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163</v>
      </c>
    </row>
    <row r="3" spans="1:11" ht="20.25" customHeight="1">
      <c r="A3" s="26" t="s">
        <v>206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20.25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24" t="s">
        <v>167</v>
      </c>
      <c r="F5" s="124"/>
      <c r="G5" s="124"/>
      <c r="H5" s="124"/>
      <c r="I5" s="124"/>
      <c r="J5" s="124"/>
      <c r="K5" s="124"/>
    </row>
    <row r="6" spans="1:11" ht="20.25" customHeight="1">
      <c r="B6" s="26"/>
      <c r="C6" s="73"/>
      <c r="D6" s="78"/>
      <c r="E6" s="125" t="s">
        <v>89</v>
      </c>
      <c r="F6" s="125"/>
      <c r="G6" s="125"/>
      <c r="H6" s="73"/>
      <c r="I6" s="125" t="s">
        <v>90</v>
      </c>
      <c r="J6" s="125"/>
      <c r="K6" s="125"/>
    </row>
    <row r="7" spans="1:11" ht="20.25" customHeight="1">
      <c r="B7" s="22"/>
      <c r="C7" s="97" t="s">
        <v>4</v>
      </c>
      <c r="D7" s="79"/>
      <c r="E7" s="119">
        <v>2564</v>
      </c>
      <c r="F7" s="79"/>
      <c r="G7" s="119">
        <v>2563</v>
      </c>
      <c r="H7" s="72"/>
      <c r="I7" s="119">
        <v>2564</v>
      </c>
      <c r="J7" s="79"/>
      <c r="K7" s="119">
        <v>2563</v>
      </c>
    </row>
    <row r="8" spans="1:11" ht="20.25" customHeight="1">
      <c r="A8" s="32" t="s">
        <v>3</v>
      </c>
      <c r="C8" s="98"/>
      <c r="D8" s="65"/>
      <c r="E8" s="2"/>
      <c r="F8" s="65"/>
      <c r="G8" s="2"/>
      <c r="H8" s="2"/>
      <c r="I8" s="2"/>
      <c r="J8" s="65"/>
      <c r="K8" s="2"/>
    </row>
    <row r="9" spans="1:11" ht="20.25" customHeight="1">
      <c r="A9" s="31" t="s">
        <v>67</v>
      </c>
      <c r="B9" s="30"/>
      <c r="C9" s="98">
        <v>4</v>
      </c>
      <c r="D9" s="34"/>
      <c r="E9" s="60">
        <v>8403504</v>
      </c>
      <c r="F9" s="34"/>
      <c r="G9" s="60">
        <v>4713320</v>
      </c>
      <c r="H9" s="60"/>
      <c r="I9" s="60">
        <v>3701897</v>
      </c>
      <c r="J9" s="34"/>
      <c r="K9" s="60">
        <v>1961240</v>
      </c>
    </row>
    <row r="10" spans="1:11" ht="20.25" customHeight="1">
      <c r="A10" s="31" t="s">
        <v>210</v>
      </c>
      <c r="B10" s="30"/>
      <c r="C10" s="98"/>
      <c r="D10" s="34"/>
      <c r="E10" s="60">
        <v>0</v>
      </c>
      <c r="F10" s="34"/>
      <c r="G10" s="60">
        <v>376491</v>
      </c>
      <c r="H10" s="60"/>
      <c r="I10" s="60">
        <v>0</v>
      </c>
      <c r="J10" s="34"/>
      <c r="K10" s="60">
        <v>274293</v>
      </c>
    </row>
    <row r="11" spans="1:11" ht="20.25" customHeight="1">
      <c r="A11" s="117" t="s">
        <v>179</v>
      </c>
      <c r="C11" s="98"/>
      <c r="D11" s="65"/>
      <c r="E11" s="55">
        <v>0</v>
      </c>
      <c r="F11" s="65"/>
      <c r="G11" s="55">
        <v>0</v>
      </c>
      <c r="H11" s="55"/>
      <c r="I11" s="55">
        <v>64991</v>
      </c>
      <c r="J11" s="65"/>
      <c r="K11" s="55">
        <v>0</v>
      </c>
    </row>
    <row r="12" spans="1:11" ht="20.25" customHeight="1">
      <c r="A12" s="31" t="s">
        <v>72</v>
      </c>
      <c r="C12" s="77"/>
      <c r="D12" s="65"/>
      <c r="E12" s="60">
        <v>0</v>
      </c>
      <c r="F12" s="65"/>
      <c r="G12" s="55">
        <v>60806</v>
      </c>
      <c r="H12" s="55"/>
      <c r="I12" s="60">
        <v>0</v>
      </c>
      <c r="J12" s="65"/>
      <c r="K12" s="60">
        <v>46693</v>
      </c>
    </row>
    <row r="13" spans="1:11" ht="20.25" customHeight="1">
      <c r="A13" s="31" t="s">
        <v>13</v>
      </c>
      <c r="C13" s="98">
        <v>4</v>
      </c>
      <c r="D13" s="65"/>
      <c r="E13" s="55">
        <v>37635</v>
      </c>
      <c r="F13" s="65"/>
      <c r="G13" s="55">
        <v>22112</v>
      </c>
      <c r="H13" s="55"/>
      <c r="I13" s="55">
        <v>25255</v>
      </c>
      <c r="J13" s="65"/>
      <c r="K13" s="55">
        <v>7999</v>
      </c>
    </row>
    <row r="14" spans="1:11" ht="20.25" customHeight="1">
      <c r="A14" s="32" t="s">
        <v>16</v>
      </c>
      <c r="C14" s="98"/>
      <c r="D14" s="65"/>
      <c r="E14" s="54">
        <f>SUM(E9:E13)</f>
        <v>8441139</v>
      </c>
      <c r="F14" s="65"/>
      <c r="G14" s="54">
        <f>SUM(G9:G13)</f>
        <v>5172729</v>
      </c>
      <c r="H14" s="55"/>
      <c r="I14" s="54">
        <f>SUM(I9:I13)</f>
        <v>3792143</v>
      </c>
      <c r="J14" s="65"/>
      <c r="K14" s="54">
        <f>SUM(K9:K13)</f>
        <v>2290225</v>
      </c>
    </row>
    <row r="15" spans="1:11" ht="20.25" customHeight="1">
      <c r="A15" s="32"/>
      <c r="C15" s="98"/>
      <c r="D15" s="65"/>
      <c r="E15" s="55"/>
      <c r="F15" s="65"/>
      <c r="G15" s="55"/>
      <c r="H15" s="55"/>
      <c r="I15" s="55"/>
      <c r="J15" s="65"/>
      <c r="K15" s="55"/>
    </row>
    <row r="16" spans="1:11" ht="20.25" customHeight="1">
      <c r="A16" s="32" t="s">
        <v>23</v>
      </c>
      <c r="C16" s="98"/>
      <c r="D16" s="65"/>
      <c r="E16" s="55"/>
      <c r="F16" s="65"/>
      <c r="G16" s="55"/>
      <c r="H16" s="55"/>
      <c r="I16" s="55"/>
      <c r="J16" s="65"/>
      <c r="K16" s="55"/>
    </row>
    <row r="17" spans="1:11" ht="20.25" customHeight="1">
      <c r="A17" s="30" t="s">
        <v>32</v>
      </c>
      <c r="B17" s="30"/>
      <c r="C17" s="98">
        <v>4</v>
      </c>
      <c r="D17" s="65"/>
      <c r="E17" s="55"/>
      <c r="F17" s="65"/>
      <c r="G17" s="55"/>
      <c r="H17" s="55"/>
      <c r="I17" s="55"/>
      <c r="J17" s="65"/>
      <c r="K17" s="55"/>
    </row>
    <row r="18" spans="1:11" ht="20.25" customHeight="1">
      <c r="A18" s="30" t="s">
        <v>71</v>
      </c>
      <c r="B18" s="30" t="s">
        <v>73</v>
      </c>
      <c r="C18" s="98"/>
      <c r="D18" s="65"/>
      <c r="E18" s="55">
        <v>6690944</v>
      </c>
      <c r="F18" s="65"/>
      <c r="G18" s="55">
        <v>4882914</v>
      </c>
      <c r="H18" s="55"/>
      <c r="I18" s="55">
        <v>3111003</v>
      </c>
      <c r="J18" s="65"/>
      <c r="K18" s="55">
        <v>2044737</v>
      </c>
    </row>
    <row r="19" spans="1:11" ht="20.25" customHeight="1">
      <c r="A19" s="30" t="s">
        <v>71</v>
      </c>
      <c r="B19" s="30" t="s">
        <v>145</v>
      </c>
      <c r="C19" s="98"/>
      <c r="D19" s="65"/>
      <c r="E19" s="55">
        <v>0</v>
      </c>
      <c r="F19" s="65"/>
      <c r="G19" s="55">
        <v>111677</v>
      </c>
      <c r="H19" s="55"/>
      <c r="I19" s="55">
        <v>0</v>
      </c>
      <c r="J19" s="65"/>
      <c r="K19" s="55">
        <v>74533</v>
      </c>
    </row>
    <row r="20" spans="1:11" ht="20.25" customHeight="1">
      <c r="A20" s="30" t="s">
        <v>71</v>
      </c>
      <c r="B20" s="30" t="s">
        <v>232</v>
      </c>
      <c r="C20" s="98"/>
      <c r="D20" s="65"/>
      <c r="E20" s="53">
        <v>1855</v>
      </c>
      <c r="F20" s="65"/>
      <c r="G20" s="53">
        <v>-103180</v>
      </c>
      <c r="H20" s="55"/>
      <c r="I20" s="53">
        <v>2015</v>
      </c>
      <c r="J20" s="65"/>
      <c r="K20" s="53">
        <v>-58318</v>
      </c>
    </row>
    <row r="21" spans="1:11" ht="20.25" customHeight="1">
      <c r="A21" s="30" t="s">
        <v>68</v>
      </c>
      <c r="B21" s="30"/>
      <c r="C21" s="98"/>
      <c r="D21" s="65"/>
      <c r="E21" s="55">
        <f>SUM(E18:E20)</f>
        <v>6692799</v>
      </c>
      <c r="F21" s="65"/>
      <c r="G21" s="55">
        <f>SUM(G18:G20)</f>
        <v>4891411</v>
      </c>
      <c r="H21" s="55"/>
      <c r="I21" s="55">
        <f>SUM(I18:I20)</f>
        <v>3113018</v>
      </c>
      <c r="J21" s="65"/>
      <c r="K21" s="55">
        <f>SUM(K18:K20)</f>
        <v>2060952</v>
      </c>
    </row>
    <row r="22" spans="1:11" ht="20.25" customHeight="1">
      <c r="A22" s="31" t="s">
        <v>69</v>
      </c>
      <c r="B22" s="30"/>
      <c r="C22" s="98"/>
      <c r="D22" s="65"/>
      <c r="E22" s="55">
        <v>83857</v>
      </c>
      <c r="F22" s="65"/>
      <c r="G22" s="55">
        <v>75231</v>
      </c>
      <c r="H22" s="55"/>
      <c r="I22" s="55">
        <v>40621</v>
      </c>
      <c r="J22" s="65"/>
      <c r="K22" s="55">
        <v>33218</v>
      </c>
    </row>
    <row r="23" spans="1:11" ht="20.25" customHeight="1">
      <c r="A23" s="31" t="s">
        <v>20</v>
      </c>
      <c r="C23" s="98">
        <v>4</v>
      </c>
      <c r="D23" s="34"/>
      <c r="E23" s="55">
        <v>333984</v>
      </c>
      <c r="F23" s="34"/>
      <c r="G23" s="55">
        <v>208913</v>
      </c>
      <c r="H23" s="55"/>
      <c r="I23" s="55">
        <v>109622</v>
      </c>
      <c r="J23" s="34"/>
      <c r="K23" s="55">
        <v>88313</v>
      </c>
    </row>
    <row r="24" spans="1:11" ht="20.25" customHeight="1">
      <c r="A24" s="31" t="s">
        <v>168</v>
      </c>
      <c r="C24" s="98"/>
      <c r="D24" s="34"/>
      <c r="E24" s="55">
        <v>136793</v>
      </c>
      <c r="F24" s="34"/>
      <c r="G24" s="55">
        <v>0</v>
      </c>
      <c r="H24" s="55"/>
      <c r="I24" s="55">
        <v>111460</v>
      </c>
      <c r="J24" s="34"/>
      <c r="K24" s="55">
        <v>0</v>
      </c>
    </row>
    <row r="25" spans="1:11" ht="20.25" customHeight="1">
      <c r="A25" s="31" t="s">
        <v>97</v>
      </c>
      <c r="C25" s="98">
        <v>24</v>
      </c>
      <c r="D25" s="34"/>
      <c r="E25" s="55">
        <v>0</v>
      </c>
      <c r="F25" s="34"/>
      <c r="G25" s="55">
        <v>0</v>
      </c>
      <c r="H25" s="55"/>
      <c r="I25" s="55">
        <v>2288</v>
      </c>
      <c r="J25" s="34"/>
      <c r="K25" s="55">
        <v>1489</v>
      </c>
    </row>
    <row r="26" spans="1:11" ht="20.25" customHeight="1">
      <c r="A26" s="30" t="s">
        <v>21</v>
      </c>
      <c r="C26" s="98">
        <v>4</v>
      </c>
      <c r="D26" s="65"/>
      <c r="E26" s="57">
        <v>181231</v>
      </c>
      <c r="F26" s="65"/>
      <c r="G26" s="57">
        <v>244153</v>
      </c>
      <c r="H26" s="56"/>
      <c r="I26" s="57">
        <v>126824</v>
      </c>
      <c r="J26" s="65"/>
      <c r="K26" s="57">
        <v>178246</v>
      </c>
    </row>
    <row r="27" spans="1:11" ht="20.25" customHeight="1">
      <c r="A27" s="32" t="s">
        <v>24</v>
      </c>
      <c r="C27" s="99"/>
      <c r="D27" s="65"/>
      <c r="E27" s="54">
        <f>SUM(E21:E26)</f>
        <v>7428664</v>
      </c>
      <c r="F27" s="65"/>
      <c r="G27" s="54">
        <f>SUM(G21:G26)</f>
        <v>5419708</v>
      </c>
      <c r="H27" s="55"/>
      <c r="I27" s="54">
        <f>SUM(I21:I26)</f>
        <v>3503833</v>
      </c>
      <c r="J27" s="65"/>
      <c r="K27" s="54">
        <f>SUM(K21:K26)</f>
        <v>2362218</v>
      </c>
    </row>
    <row r="28" spans="1:11" ht="20.25" customHeight="1">
      <c r="A28" s="32"/>
      <c r="C28" s="98"/>
      <c r="D28" s="65"/>
      <c r="E28" s="55"/>
      <c r="F28" s="65"/>
      <c r="G28" s="55"/>
      <c r="H28" s="55"/>
      <c r="I28" s="55"/>
      <c r="J28" s="65"/>
      <c r="K28" s="55"/>
    </row>
    <row r="29" spans="1:11" ht="20.25" customHeight="1" thickBot="1">
      <c r="A29" s="32" t="s">
        <v>169</v>
      </c>
      <c r="C29" s="98"/>
      <c r="D29" s="65"/>
      <c r="E29" s="58">
        <f>E14-E27</f>
        <v>1012475</v>
      </c>
      <c r="F29" s="65"/>
      <c r="G29" s="58">
        <f>G14-G27</f>
        <v>-246979</v>
      </c>
      <c r="H29" s="56"/>
      <c r="I29" s="58">
        <f>I14-I27</f>
        <v>288310</v>
      </c>
      <c r="J29" s="65"/>
      <c r="K29" s="58">
        <f>K14-K27</f>
        <v>-71993</v>
      </c>
    </row>
    <row r="30" spans="1:11" ht="20.25" customHeight="1" thickTop="1">
      <c r="A30" s="32"/>
      <c r="C30" s="98"/>
      <c r="D30" s="65"/>
      <c r="E30" s="55"/>
      <c r="F30" s="65"/>
      <c r="G30" s="55"/>
      <c r="H30" s="55"/>
      <c r="I30" s="55"/>
      <c r="J30" s="65"/>
      <c r="K30" s="55"/>
    </row>
    <row r="31" spans="1:11" ht="20.25" customHeight="1" thickBot="1">
      <c r="A31" s="32" t="s">
        <v>170</v>
      </c>
      <c r="B31" s="35"/>
      <c r="C31" s="100"/>
      <c r="D31" s="80"/>
      <c r="E31" s="58">
        <f>SUM(E29)</f>
        <v>1012475</v>
      </c>
      <c r="F31" s="80"/>
      <c r="G31" s="58">
        <f>SUM(G29)</f>
        <v>-246979</v>
      </c>
      <c r="H31" s="56"/>
      <c r="I31" s="58">
        <f>SUM(I29)</f>
        <v>288310</v>
      </c>
      <c r="J31" s="80"/>
      <c r="K31" s="58">
        <f>SUM(K29)</f>
        <v>-71993</v>
      </c>
    </row>
    <row r="32" spans="1:11" ht="20.25" customHeight="1" thickTop="1">
      <c r="B32" s="22"/>
      <c r="C32" s="111"/>
      <c r="D32" s="79"/>
      <c r="E32" s="72"/>
      <c r="F32" s="79"/>
      <c r="G32" s="72"/>
      <c r="H32" s="72"/>
      <c r="I32" s="72"/>
      <c r="J32" s="79"/>
      <c r="K32" s="72"/>
    </row>
    <row r="33" spans="1:11" ht="20.25" customHeight="1">
      <c r="A33" s="74" t="s">
        <v>172</v>
      </c>
      <c r="C33" s="77"/>
      <c r="D33" s="85"/>
      <c r="E33" s="86"/>
      <c r="F33" s="86"/>
      <c r="G33" s="86"/>
      <c r="H33" s="87"/>
      <c r="I33" s="86"/>
      <c r="J33" s="86"/>
      <c r="K33" s="86"/>
    </row>
    <row r="34" spans="1:11" ht="20.25" customHeight="1">
      <c r="A34" s="76"/>
      <c r="B34" s="31" t="s">
        <v>158</v>
      </c>
      <c r="C34" s="77"/>
      <c r="D34" s="85"/>
      <c r="E34" s="52">
        <f>E29-E35</f>
        <v>298356</v>
      </c>
      <c r="F34" s="88"/>
      <c r="G34" s="52">
        <f>G29-G35</f>
        <v>-84914</v>
      </c>
      <c r="H34" s="87"/>
      <c r="I34" s="52">
        <f>I29-I35</f>
        <v>288310</v>
      </c>
      <c r="J34" s="88"/>
      <c r="K34" s="52">
        <f>K29-K35</f>
        <v>-71993</v>
      </c>
    </row>
    <row r="35" spans="1:11" ht="20.25" customHeight="1">
      <c r="A35" s="76"/>
      <c r="B35" s="31" t="s">
        <v>106</v>
      </c>
      <c r="C35" s="77"/>
      <c r="D35" s="85"/>
      <c r="E35" s="57">
        <v>714119</v>
      </c>
      <c r="F35" s="89"/>
      <c r="G35" s="52">
        <v>-162065</v>
      </c>
      <c r="H35" s="87"/>
      <c r="I35" s="52">
        <v>0</v>
      </c>
      <c r="J35" s="89"/>
      <c r="K35" s="52">
        <v>0</v>
      </c>
    </row>
    <row r="36" spans="1:11" ht="20.25" customHeight="1" thickBot="1">
      <c r="A36" s="74"/>
      <c r="C36" s="77"/>
      <c r="D36" s="85"/>
      <c r="E36" s="90">
        <f>SUM(E34:E35)</f>
        <v>1012475</v>
      </c>
      <c r="F36" s="88"/>
      <c r="G36" s="90">
        <f>SUM(G34:G35)</f>
        <v>-246979</v>
      </c>
      <c r="H36" s="87"/>
      <c r="I36" s="90">
        <f>SUM(I34:I35)</f>
        <v>288310</v>
      </c>
      <c r="J36" s="88"/>
      <c r="K36" s="90">
        <f>SUM(K34:K35)</f>
        <v>-71993</v>
      </c>
    </row>
    <row r="37" spans="1:11" ht="20.25" customHeight="1" thickTop="1">
      <c r="A37" s="32"/>
      <c r="C37" s="98"/>
      <c r="D37" s="65"/>
      <c r="E37" s="55"/>
      <c r="F37" s="65"/>
      <c r="G37" s="55"/>
      <c r="H37" s="55"/>
      <c r="I37" s="55"/>
      <c r="J37" s="65"/>
      <c r="K37" s="55"/>
    </row>
    <row r="38" spans="1:11" ht="20.25" customHeight="1">
      <c r="A38" s="74" t="s">
        <v>171</v>
      </c>
      <c r="C38" s="77"/>
      <c r="D38" s="85"/>
      <c r="E38" s="86"/>
      <c r="F38" s="86"/>
      <c r="G38" s="86"/>
      <c r="H38" s="87"/>
      <c r="I38" s="86"/>
      <c r="J38" s="86"/>
      <c r="K38" s="86"/>
    </row>
    <row r="39" spans="1:11" ht="20.25" customHeight="1">
      <c r="A39" s="76"/>
      <c r="B39" s="31" t="s">
        <v>158</v>
      </c>
      <c r="C39" s="77"/>
      <c r="D39" s="85"/>
      <c r="E39" s="52">
        <f>E31-E40</f>
        <v>298356</v>
      </c>
      <c r="F39" s="88"/>
      <c r="G39" s="52">
        <f>G31-G40</f>
        <v>-84914</v>
      </c>
      <c r="H39" s="87"/>
      <c r="I39" s="52">
        <f>I31-I40</f>
        <v>288310</v>
      </c>
      <c r="J39" s="88"/>
      <c r="K39" s="52">
        <f>K31-K40</f>
        <v>-71993</v>
      </c>
    </row>
    <row r="40" spans="1:11" ht="20.25" customHeight="1">
      <c r="A40" s="76"/>
      <c r="B40" s="31" t="s">
        <v>106</v>
      </c>
      <c r="C40" s="77"/>
      <c r="D40" s="85"/>
      <c r="E40" s="57">
        <f>E35</f>
        <v>714119</v>
      </c>
      <c r="F40" s="89"/>
      <c r="G40" s="57">
        <f>G35</f>
        <v>-162065</v>
      </c>
      <c r="H40" s="87"/>
      <c r="I40" s="57">
        <v>0</v>
      </c>
      <c r="J40" s="89"/>
      <c r="K40" s="57">
        <v>0</v>
      </c>
    </row>
    <row r="41" spans="1:11" ht="20.25" customHeight="1" thickBot="1">
      <c r="B41" s="74"/>
      <c r="C41" s="77"/>
      <c r="D41" s="85"/>
      <c r="E41" s="90">
        <f>SUM(E39:E40)</f>
        <v>1012475</v>
      </c>
      <c r="F41" s="88"/>
      <c r="G41" s="90">
        <f>SUM(G39:G40)</f>
        <v>-246979</v>
      </c>
      <c r="H41" s="87"/>
      <c r="I41" s="90">
        <f>SUM(I39:I40)</f>
        <v>288310</v>
      </c>
      <c r="J41" s="88"/>
      <c r="K41" s="90">
        <f>SUM(K39:K40)</f>
        <v>-71993</v>
      </c>
    </row>
    <row r="42" spans="1:11" ht="20.25" customHeight="1" thickTop="1">
      <c r="A42" s="32"/>
      <c r="C42" s="98"/>
      <c r="D42" s="65"/>
      <c r="E42" s="55"/>
      <c r="F42" s="65"/>
      <c r="G42" s="55"/>
      <c r="H42" s="55"/>
      <c r="I42" s="55"/>
      <c r="J42" s="65"/>
      <c r="K42" s="55"/>
    </row>
    <row r="43" spans="1:11" ht="20.25" customHeight="1">
      <c r="A43" s="32" t="s">
        <v>155</v>
      </c>
      <c r="C43" s="77"/>
      <c r="D43" s="85"/>
      <c r="E43" s="56"/>
      <c r="F43" s="86"/>
      <c r="G43" s="56"/>
      <c r="H43" s="87"/>
      <c r="I43" s="56"/>
      <c r="J43" s="86"/>
      <c r="K43" s="56"/>
    </row>
    <row r="44" spans="1:11" ht="20.25" customHeight="1" thickBot="1">
      <c r="B44" s="91" t="s">
        <v>173</v>
      </c>
      <c r="C44" s="77">
        <v>26</v>
      </c>
      <c r="D44" s="85"/>
      <c r="E44" s="103">
        <f>E34/28928765</f>
        <v>1.031347172960892E-2</v>
      </c>
      <c r="F44" s="93"/>
      <c r="G44" s="103">
        <f>G34/28928765</f>
        <v>-2.9352791244285749E-3</v>
      </c>
      <c r="H44" s="94"/>
      <c r="I44" s="103">
        <f>I34/28928765</f>
        <v>9.9662049174930219E-3</v>
      </c>
      <c r="J44" s="93"/>
      <c r="K44" s="103">
        <f>K34/28928765</f>
        <v>-2.4886302612641777E-3</v>
      </c>
    </row>
    <row r="45" spans="1:11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tabSelected="1" zoomScale="85" zoomScaleNormal="85" zoomScaleSheetLayoutView="120" workbookViewId="0">
      <selection activeCell="N19" sqref="N19"/>
    </sheetView>
  </sheetViews>
  <sheetFormatPr defaultColWidth="9.125" defaultRowHeight="20.25" customHeight="1"/>
  <cols>
    <col min="1" max="1" width="2.375" style="31" customWidth="1"/>
    <col min="2" max="2" width="44.125" style="31" customWidth="1"/>
    <col min="3" max="3" width="9.125" style="101" customWidth="1"/>
    <col min="4" max="4" width="1.25" style="81" customWidth="1"/>
    <col min="5" max="5" width="15.25" style="7" customWidth="1"/>
    <col min="6" max="6" width="1.25" style="81" customWidth="1"/>
    <col min="7" max="7" width="15.25" style="7" customWidth="1"/>
    <col min="8" max="8" width="1.25" style="84" customWidth="1"/>
    <col min="9" max="9" width="15.25" style="7" customWidth="1"/>
    <col min="10" max="10" width="1.25" style="81" customWidth="1"/>
    <col min="11" max="11" width="15.25" style="7" customWidth="1"/>
    <col min="12" max="16384" width="9.125" style="31"/>
  </cols>
  <sheetData>
    <row r="1" spans="1:11" s="4" customFormat="1" ht="20.25" customHeight="1">
      <c r="A1" s="3" t="s">
        <v>91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162</v>
      </c>
    </row>
    <row r="2" spans="1:11" ht="20.25" customHeight="1">
      <c r="A2" s="26" t="s">
        <v>233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163</v>
      </c>
    </row>
    <row r="3" spans="1:11" ht="20.25" customHeight="1">
      <c r="A3" s="26" t="s">
        <v>207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20.25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24" t="s">
        <v>167</v>
      </c>
      <c r="F5" s="124"/>
      <c r="G5" s="124"/>
      <c r="H5" s="124"/>
      <c r="I5" s="124"/>
      <c r="J5" s="124"/>
      <c r="K5" s="124"/>
    </row>
    <row r="6" spans="1:11" ht="20.25" customHeight="1">
      <c r="B6" s="26"/>
      <c r="C6" s="73"/>
      <c r="D6" s="78"/>
      <c r="E6" s="125" t="s">
        <v>89</v>
      </c>
      <c r="F6" s="125"/>
      <c r="G6" s="125"/>
      <c r="H6" s="73"/>
      <c r="I6" s="125" t="s">
        <v>90</v>
      </c>
      <c r="J6" s="125"/>
      <c r="K6" s="125"/>
    </row>
    <row r="7" spans="1:11" ht="20.25" customHeight="1">
      <c r="B7" s="22"/>
      <c r="C7" s="97" t="s">
        <v>4</v>
      </c>
      <c r="D7" s="79"/>
      <c r="E7" s="119">
        <v>2564</v>
      </c>
      <c r="F7" s="79"/>
      <c r="G7" s="119">
        <v>2563</v>
      </c>
      <c r="H7" s="72"/>
      <c r="I7" s="119">
        <v>2564</v>
      </c>
      <c r="J7" s="79"/>
      <c r="K7" s="119">
        <v>2563</v>
      </c>
    </row>
    <row r="8" spans="1:11" ht="20.25" customHeight="1">
      <c r="A8" s="32" t="s">
        <v>3</v>
      </c>
      <c r="C8" s="98"/>
      <c r="D8" s="65"/>
      <c r="E8" s="2"/>
      <c r="F8" s="65"/>
      <c r="G8" s="2"/>
      <c r="H8" s="2"/>
      <c r="I8" s="2"/>
      <c r="J8" s="65"/>
      <c r="K8" s="2"/>
    </row>
    <row r="9" spans="1:11" ht="20.25" customHeight="1">
      <c r="A9" s="31" t="s">
        <v>67</v>
      </c>
      <c r="B9" s="30"/>
      <c r="C9" s="98">
        <v>4</v>
      </c>
      <c r="D9" s="34"/>
      <c r="E9" s="60">
        <v>15680425</v>
      </c>
      <c r="F9" s="34"/>
      <c r="G9" s="60">
        <v>9533039</v>
      </c>
      <c r="H9" s="60"/>
      <c r="I9" s="60">
        <v>7482541</v>
      </c>
      <c r="J9" s="34"/>
      <c r="K9" s="60">
        <v>4085040</v>
      </c>
    </row>
    <row r="10" spans="1:11" ht="20.25" customHeight="1">
      <c r="A10" s="117" t="s">
        <v>179</v>
      </c>
      <c r="C10" s="98">
        <v>9</v>
      </c>
      <c r="D10" s="65"/>
      <c r="E10" s="55">
        <v>0</v>
      </c>
      <c r="F10" s="65"/>
      <c r="G10" s="55">
        <v>0</v>
      </c>
      <c r="H10" s="55"/>
      <c r="I10" s="55">
        <v>87273</v>
      </c>
      <c r="J10" s="65"/>
      <c r="K10" s="55">
        <v>0</v>
      </c>
    </row>
    <row r="11" spans="1:11" ht="20.25" customHeight="1">
      <c r="A11" s="31" t="s">
        <v>72</v>
      </c>
      <c r="C11" s="77"/>
      <c r="D11" s="65"/>
      <c r="E11" s="55">
        <v>0</v>
      </c>
      <c r="F11" s="65"/>
      <c r="G11" s="60">
        <v>68375</v>
      </c>
      <c r="H11" s="55"/>
      <c r="I11" s="55">
        <v>0</v>
      </c>
      <c r="J11" s="65"/>
      <c r="K11" s="60">
        <v>62934</v>
      </c>
    </row>
    <row r="12" spans="1:11" ht="20.25" customHeight="1">
      <c r="A12" s="31" t="s">
        <v>180</v>
      </c>
      <c r="C12" s="77"/>
      <c r="D12" s="65"/>
      <c r="E12" s="55">
        <v>158100</v>
      </c>
      <c r="F12" s="65"/>
      <c r="G12" s="55">
        <v>0</v>
      </c>
      <c r="H12" s="55"/>
      <c r="I12" s="55">
        <v>158100</v>
      </c>
      <c r="J12" s="65"/>
      <c r="K12" s="55">
        <v>0</v>
      </c>
    </row>
    <row r="13" spans="1:11" ht="20.25" customHeight="1">
      <c r="A13" s="31" t="s">
        <v>13</v>
      </c>
      <c r="C13" s="98">
        <v>4</v>
      </c>
      <c r="D13" s="65"/>
      <c r="E13" s="55">
        <v>72242</v>
      </c>
      <c r="F13" s="65"/>
      <c r="G13" s="55">
        <v>38817</v>
      </c>
      <c r="H13" s="55"/>
      <c r="I13" s="55">
        <v>42582</v>
      </c>
      <c r="J13" s="65"/>
      <c r="K13" s="55">
        <v>12875</v>
      </c>
    </row>
    <row r="14" spans="1:11" ht="20.25" customHeight="1">
      <c r="A14" s="32" t="s">
        <v>16</v>
      </c>
      <c r="C14" s="98"/>
      <c r="D14" s="65"/>
      <c r="E14" s="54">
        <f>SUM(E9:E13)</f>
        <v>15910767</v>
      </c>
      <c r="F14" s="65"/>
      <c r="G14" s="54">
        <f>SUM(G9:G13)</f>
        <v>9640231</v>
      </c>
      <c r="H14" s="55"/>
      <c r="I14" s="54">
        <f>SUM(I9:I13)</f>
        <v>7770496</v>
      </c>
      <c r="J14" s="65"/>
      <c r="K14" s="54">
        <f>SUM(K9:K13)</f>
        <v>4160849</v>
      </c>
    </row>
    <row r="15" spans="1:11" ht="20.25" customHeight="1">
      <c r="A15" s="32"/>
      <c r="C15" s="98"/>
      <c r="D15" s="65"/>
      <c r="E15" s="55"/>
      <c r="F15" s="65"/>
      <c r="G15" s="55"/>
      <c r="H15" s="55"/>
      <c r="I15" s="55"/>
      <c r="J15" s="65"/>
      <c r="K15" s="55"/>
    </row>
    <row r="16" spans="1:11" ht="20.25" customHeight="1">
      <c r="A16" s="32" t="s">
        <v>23</v>
      </c>
      <c r="C16" s="98"/>
      <c r="D16" s="65"/>
      <c r="E16" s="55"/>
      <c r="F16" s="65"/>
      <c r="G16" s="55"/>
      <c r="H16" s="55"/>
      <c r="I16" s="55"/>
      <c r="J16" s="65"/>
      <c r="K16" s="55"/>
    </row>
    <row r="17" spans="1:11" ht="20.25" customHeight="1">
      <c r="A17" s="30" t="s">
        <v>32</v>
      </c>
      <c r="B17" s="30"/>
      <c r="C17" s="98">
        <v>4</v>
      </c>
      <c r="D17" s="65"/>
      <c r="E17" s="55"/>
      <c r="F17" s="65"/>
      <c r="G17" s="55"/>
      <c r="H17" s="55"/>
      <c r="I17" s="55"/>
      <c r="J17" s="65"/>
      <c r="K17" s="55"/>
    </row>
    <row r="18" spans="1:11" ht="20.25" customHeight="1">
      <c r="A18" s="30" t="s">
        <v>71</v>
      </c>
      <c r="B18" s="30" t="s">
        <v>73</v>
      </c>
      <c r="C18" s="98"/>
      <c r="D18" s="65"/>
      <c r="E18" s="55">
        <v>12902717</v>
      </c>
      <c r="F18" s="65"/>
      <c r="G18" s="55">
        <v>9734762</v>
      </c>
      <c r="H18" s="55"/>
      <c r="I18" s="55">
        <v>6416565</v>
      </c>
      <c r="J18" s="65"/>
      <c r="K18" s="55">
        <v>4192447</v>
      </c>
    </row>
    <row r="19" spans="1:11" ht="20.25" customHeight="1">
      <c r="A19" s="30" t="s">
        <v>71</v>
      </c>
      <c r="B19" s="30" t="s">
        <v>145</v>
      </c>
      <c r="C19" s="98"/>
      <c r="D19" s="65"/>
      <c r="E19" s="55">
        <v>31329</v>
      </c>
      <c r="F19" s="65"/>
      <c r="G19" s="55">
        <v>155658</v>
      </c>
      <c r="H19" s="55"/>
      <c r="I19" s="55">
        <v>0</v>
      </c>
      <c r="J19" s="65"/>
      <c r="K19" s="55">
        <v>118513</v>
      </c>
    </row>
    <row r="20" spans="1:11" ht="20.25" customHeight="1">
      <c r="A20" s="30" t="s">
        <v>71</v>
      </c>
      <c r="B20" s="30" t="s">
        <v>202</v>
      </c>
      <c r="C20" s="98"/>
      <c r="D20" s="65"/>
      <c r="E20" s="53">
        <v>-392</v>
      </c>
      <c r="F20" s="65"/>
      <c r="G20" s="53">
        <v>-148064</v>
      </c>
      <c r="H20" s="55"/>
      <c r="I20" s="53">
        <v>-63</v>
      </c>
      <c r="J20" s="65"/>
      <c r="K20" s="53">
        <v>-80479</v>
      </c>
    </row>
    <row r="21" spans="1:11" ht="20.25" customHeight="1">
      <c r="A21" s="30" t="s">
        <v>68</v>
      </c>
      <c r="B21" s="30"/>
      <c r="C21" s="98"/>
      <c r="D21" s="65"/>
      <c r="E21" s="55">
        <f>SUM(E18:E20)</f>
        <v>12933654</v>
      </c>
      <c r="F21" s="65"/>
      <c r="G21" s="55">
        <f>SUM(G18:G20)</f>
        <v>9742356</v>
      </c>
      <c r="H21" s="55"/>
      <c r="I21" s="55">
        <f>SUM(I18:I20)</f>
        <v>6416502</v>
      </c>
      <c r="J21" s="65"/>
      <c r="K21" s="55">
        <f>SUM(K18:K20)</f>
        <v>4230481</v>
      </c>
    </row>
    <row r="22" spans="1:11" ht="20.25" customHeight="1">
      <c r="A22" s="31" t="s">
        <v>69</v>
      </c>
      <c r="B22" s="30"/>
      <c r="C22" s="98"/>
      <c r="D22" s="65"/>
      <c r="E22" s="55">
        <v>169565</v>
      </c>
      <c r="F22" s="65"/>
      <c r="G22" s="55">
        <v>152033</v>
      </c>
      <c r="H22" s="55"/>
      <c r="I22" s="55">
        <v>86759</v>
      </c>
      <c r="J22" s="65"/>
      <c r="K22" s="55">
        <v>67447</v>
      </c>
    </row>
    <row r="23" spans="1:11" ht="20.25" customHeight="1">
      <c r="A23" s="31" t="s">
        <v>20</v>
      </c>
      <c r="C23" s="98">
        <v>4</v>
      </c>
      <c r="D23" s="34"/>
      <c r="E23" s="55">
        <v>576847</v>
      </c>
      <c r="F23" s="34"/>
      <c r="G23" s="55">
        <v>414533</v>
      </c>
      <c r="H23" s="55"/>
      <c r="I23" s="55">
        <v>195805</v>
      </c>
      <c r="J23" s="34"/>
      <c r="K23" s="55">
        <v>176376</v>
      </c>
    </row>
    <row r="24" spans="1:11" ht="20.25" customHeight="1">
      <c r="A24" s="31" t="s">
        <v>168</v>
      </c>
      <c r="C24" s="98"/>
      <c r="D24" s="34"/>
      <c r="E24" s="55">
        <v>403863</v>
      </c>
      <c r="F24" s="34"/>
      <c r="G24" s="55">
        <v>124459</v>
      </c>
      <c r="H24" s="55"/>
      <c r="I24" s="55">
        <v>325778</v>
      </c>
      <c r="J24" s="34"/>
      <c r="K24" s="55">
        <v>103296</v>
      </c>
    </row>
    <row r="25" spans="1:11" ht="20.25" customHeight="1">
      <c r="A25" s="31" t="s">
        <v>97</v>
      </c>
      <c r="C25" s="98" t="s">
        <v>192</v>
      </c>
      <c r="D25" s="34"/>
      <c r="E25" s="55">
        <v>0</v>
      </c>
      <c r="F25" s="34"/>
      <c r="G25" s="55">
        <v>22213</v>
      </c>
      <c r="H25" s="55"/>
      <c r="I25" s="55">
        <v>0</v>
      </c>
      <c r="J25" s="34"/>
      <c r="K25" s="55">
        <v>66798</v>
      </c>
    </row>
    <row r="26" spans="1:11" ht="20.25" customHeight="1">
      <c r="A26" s="30" t="s">
        <v>21</v>
      </c>
      <c r="C26" s="98">
        <v>4</v>
      </c>
      <c r="D26" s="65"/>
      <c r="E26" s="57">
        <v>372776</v>
      </c>
      <c r="F26" s="65"/>
      <c r="G26" s="57">
        <v>451543</v>
      </c>
      <c r="H26" s="56"/>
      <c r="I26" s="57">
        <v>263765</v>
      </c>
      <c r="J26" s="65"/>
      <c r="K26" s="57">
        <v>325206</v>
      </c>
    </row>
    <row r="27" spans="1:11" ht="20.25" customHeight="1">
      <c r="A27" s="32" t="s">
        <v>24</v>
      </c>
      <c r="C27" s="99"/>
      <c r="D27" s="65"/>
      <c r="E27" s="54">
        <f>SUM(E21:E26)</f>
        <v>14456705</v>
      </c>
      <c r="F27" s="65"/>
      <c r="G27" s="54">
        <f>SUM(G21:G26)</f>
        <v>10907137</v>
      </c>
      <c r="H27" s="55"/>
      <c r="I27" s="54">
        <f>SUM(I21:I26)</f>
        <v>7288609</v>
      </c>
      <c r="J27" s="65"/>
      <c r="K27" s="54">
        <f>SUM(K21:K26)</f>
        <v>4969604</v>
      </c>
    </row>
    <row r="28" spans="1:11" ht="20.25" customHeight="1">
      <c r="A28" s="32"/>
      <c r="C28" s="98"/>
      <c r="D28" s="65"/>
      <c r="E28" s="55"/>
      <c r="F28" s="65"/>
      <c r="G28" s="55"/>
      <c r="H28" s="55"/>
      <c r="I28" s="55"/>
      <c r="J28" s="65"/>
      <c r="K28" s="55"/>
    </row>
    <row r="29" spans="1:11" ht="20.25" customHeight="1" thickBot="1">
      <c r="A29" s="32" t="s">
        <v>169</v>
      </c>
      <c r="C29" s="98"/>
      <c r="D29" s="65"/>
      <c r="E29" s="58">
        <f>E14-E27</f>
        <v>1454062</v>
      </c>
      <c r="F29" s="65"/>
      <c r="G29" s="58">
        <f>G14-G27</f>
        <v>-1266906</v>
      </c>
      <c r="H29" s="56"/>
      <c r="I29" s="58">
        <f>I14-I27</f>
        <v>481887</v>
      </c>
      <c r="J29" s="65"/>
      <c r="K29" s="58">
        <f>K14-K27</f>
        <v>-808755</v>
      </c>
    </row>
    <row r="30" spans="1:11" ht="20.25" customHeight="1" thickTop="1">
      <c r="A30" s="32"/>
      <c r="C30" s="98"/>
      <c r="D30" s="65"/>
      <c r="E30" s="55"/>
      <c r="F30" s="65"/>
      <c r="G30" s="55"/>
      <c r="H30" s="55"/>
      <c r="I30" s="55"/>
      <c r="J30" s="65"/>
      <c r="K30" s="55"/>
    </row>
    <row r="31" spans="1:11" ht="20.25" customHeight="1" thickBot="1">
      <c r="A31" s="32" t="s">
        <v>170</v>
      </c>
      <c r="B31" s="35"/>
      <c r="C31" s="100"/>
      <c r="D31" s="80"/>
      <c r="E31" s="58">
        <f>SUM(E29)</f>
        <v>1454062</v>
      </c>
      <c r="F31" s="80"/>
      <c r="G31" s="58">
        <f>SUM(G29)</f>
        <v>-1266906</v>
      </c>
      <c r="H31" s="56"/>
      <c r="I31" s="58">
        <f>SUM(I29)</f>
        <v>481887</v>
      </c>
      <c r="J31" s="80"/>
      <c r="K31" s="58">
        <f>SUM(K29)</f>
        <v>-808755</v>
      </c>
    </row>
    <row r="32" spans="1:11" ht="20.25" customHeight="1" thickTop="1">
      <c r="B32" s="22"/>
      <c r="C32" s="111"/>
      <c r="D32" s="79"/>
      <c r="E32" s="72"/>
      <c r="F32" s="79"/>
      <c r="G32" s="72"/>
      <c r="H32" s="72"/>
      <c r="I32" s="72"/>
      <c r="J32" s="79"/>
      <c r="K32" s="72"/>
    </row>
    <row r="33" spans="1:11" ht="20.25" customHeight="1">
      <c r="A33" s="74" t="s">
        <v>172</v>
      </c>
      <c r="C33" s="77"/>
      <c r="D33" s="85"/>
      <c r="E33" s="86"/>
      <c r="F33" s="86"/>
      <c r="G33" s="86"/>
      <c r="H33" s="87"/>
      <c r="I33" s="86"/>
      <c r="J33" s="86"/>
      <c r="K33" s="86"/>
    </row>
    <row r="34" spans="1:11" ht="20.25" customHeight="1">
      <c r="A34" s="76"/>
      <c r="B34" s="31" t="s">
        <v>158</v>
      </c>
      <c r="C34" s="77"/>
      <c r="D34" s="85"/>
      <c r="E34" s="52">
        <f>E29-E35</f>
        <v>495100</v>
      </c>
      <c r="F34" s="88"/>
      <c r="G34" s="52">
        <f>G29-G35</f>
        <v>-809366</v>
      </c>
      <c r="H34" s="87"/>
      <c r="I34" s="52">
        <f>I29-I35</f>
        <v>481887</v>
      </c>
      <c r="J34" s="88"/>
      <c r="K34" s="52">
        <f>K29-K35</f>
        <v>-808755</v>
      </c>
    </row>
    <row r="35" spans="1:11" ht="20.25" customHeight="1">
      <c r="A35" s="76"/>
      <c r="B35" s="31" t="s">
        <v>106</v>
      </c>
      <c r="C35" s="77"/>
      <c r="D35" s="85"/>
      <c r="E35" s="57">
        <v>958962</v>
      </c>
      <c r="F35" s="89"/>
      <c r="G35" s="52">
        <v>-457540</v>
      </c>
      <c r="H35" s="87"/>
      <c r="I35" s="52">
        <v>0</v>
      </c>
      <c r="J35" s="89"/>
      <c r="K35" s="52">
        <v>0</v>
      </c>
    </row>
    <row r="36" spans="1:11" ht="20.25" customHeight="1" thickBot="1">
      <c r="A36" s="74"/>
      <c r="C36" s="77"/>
      <c r="D36" s="85"/>
      <c r="E36" s="90">
        <f>SUM(E34:E35)</f>
        <v>1454062</v>
      </c>
      <c r="F36" s="88"/>
      <c r="G36" s="90">
        <f>SUM(G34:G35)</f>
        <v>-1266906</v>
      </c>
      <c r="H36" s="87"/>
      <c r="I36" s="90">
        <f>SUM(I34:I35)</f>
        <v>481887</v>
      </c>
      <c r="J36" s="88"/>
      <c r="K36" s="90">
        <f>SUM(K34:K35)</f>
        <v>-808755</v>
      </c>
    </row>
    <row r="37" spans="1:11" ht="20.25" customHeight="1" thickTop="1">
      <c r="A37" s="32"/>
      <c r="C37" s="98"/>
      <c r="D37" s="65"/>
      <c r="E37" s="55"/>
      <c r="F37" s="65"/>
      <c r="G37" s="55"/>
      <c r="H37" s="55"/>
      <c r="I37" s="55"/>
      <c r="J37" s="65"/>
      <c r="K37" s="55"/>
    </row>
    <row r="38" spans="1:11" ht="20.25" customHeight="1">
      <c r="A38" s="74" t="s">
        <v>171</v>
      </c>
      <c r="C38" s="77"/>
      <c r="D38" s="85"/>
      <c r="E38" s="86"/>
      <c r="F38" s="86"/>
      <c r="G38" s="86"/>
      <c r="H38" s="87"/>
      <c r="I38" s="86"/>
      <c r="J38" s="86"/>
      <c r="K38" s="86"/>
    </row>
    <row r="39" spans="1:11" ht="20.25" customHeight="1">
      <c r="A39" s="76"/>
      <c r="B39" s="31" t="s">
        <v>158</v>
      </c>
      <c r="C39" s="77"/>
      <c r="D39" s="85"/>
      <c r="E39" s="52">
        <f>E31-E40</f>
        <v>495100</v>
      </c>
      <c r="F39" s="88"/>
      <c r="G39" s="52">
        <f>G31-G40</f>
        <v>-809366</v>
      </c>
      <c r="H39" s="87"/>
      <c r="I39" s="52">
        <f>I31-I40</f>
        <v>481887</v>
      </c>
      <c r="J39" s="88"/>
      <c r="K39" s="52">
        <f>K31-K40</f>
        <v>-808755</v>
      </c>
    </row>
    <row r="40" spans="1:11" ht="20.25" customHeight="1">
      <c r="A40" s="76"/>
      <c r="B40" s="31" t="s">
        <v>106</v>
      </c>
      <c r="C40" s="77"/>
      <c r="D40" s="85"/>
      <c r="E40" s="57">
        <f>E35</f>
        <v>958962</v>
      </c>
      <c r="F40" s="89"/>
      <c r="G40" s="57">
        <f>G35</f>
        <v>-457540</v>
      </c>
      <c r="H40" s="87"/>
      <c r="I40" s="57">
        <v>0</v>
      </c>
      <c r="J40" s="89"/>
      <c r="K40" s="57">
        <v>0</v>
      </c>
    </row>
    <row r="41" spans="1:11" ht="20.25" customHeight="1" thickBot="1">
      <c r="B41" s="74"/>
      <c r="C41" s="77"/>
      <c r="D41" s="85"/>
      <c r="E41" s="90">
        <f>SUM(E39:E40)</f>
        <v>1454062</v>
      </c>
      <c r="F41" s="88"/>
      <c r="G41" s="90">
        <f>SUM(G39:G40)</f>
        <v>-1266906</v>
      </c>
      <c r="H41" s="87"/>
      <c r="I41" s="90">
        <f>SUM(I39:I40)</f>
        <v>481887</v>
      </c>
      <c r="J41" s="88"/>
      <c r="K41" s="90">
        <f>SUM(K39:K40)</f>
        <v>-808755</v>
      </c>
    </row>
    <row r="42" spans="1:11" ht="20.25" customHeight="1" thickTop="1">
      <c r="A42" s="32"/>
      <c r="C42" s="98"/>
      <c r="D42" s="65"/>
      <c r="E42" s="55"/>
      <c r="F42" s="65"/>
      <c r="G42" s="55"/>
      <c r="H42" s="55"/>
      <c r="I42" s="55"/>
      <c r="J42" s="65"/>
      <c r="K42" s="55"/>
    </row>
    <row r="43" spans="1:11" ht="20.25" customHeight="1">
      <c r="A43" s="32" t="s">
        <v>155</v>
      </c>
      <c r="C43" s="77"/>
      <c r="D43" s="85"/>
      <c r="E43" s="56"/>
      <c r="F43" s="86"/>
      <c r="G43" s="56"/>
      <c r="H43" s="87"/>
      <c r="I43" s="56"/>
      <c r="J43" s="86"/>
      <c r="K43" s="56"/>
    </row>
    <row r="44" spans="1:11" ht="20.25" customHeight="1" thickBot="1">
      <c r="B44" s="91" t="s">
        <v>173</v>
      </c>
      <c r="C44" s="77">
        <v>26</v>
      </c>
      <c r="D44" s="85"/>
      <c r="E44" s="103">
        <f>E34/28928765</f>
        <v>1.711445338229959E-2</v>
      </c>
      <c r="F44" s="93"/>
      <c r="G44" s="103">
        <f>G34/28928765</f>
        <v>-2.7977896740493415E-2</v>
      </c>
      <c r="H44" s="94"/>
      <c r="I44" s="103">
        <f>I34/28928765</f>
        <v>1.6657710759515658E-2</v>
      </c>
      <c r="J44" s="93"/>
      <c r="K44" s="103">
        <f>K34/28928765</f>
        <v>-2.7956775894166241E-2</v>
      </c>
    </row>
    <row r="45" spans="1:11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7 G27:K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24"/>
  <sheetViews>
    <sheetView zoomScale="70" zoomScaleNormal="70" zoomScaleSheetLayoutView="100" workbookViewId="0">
      <selection activeCell="N19" sqref="N19"/>
    </sheetView>
  </sheetViews>
  <sheetFormatPr defaultColWidth="9.125" defaultRowHeight="19.8" customHeight="1"/>
  <cols>
    <col min="1" max="1" width="38.75" style="15" customWidth="1"/>
    <col min="2" max="2" width="7.375" style="15" customWidth="1"/>
    <col min="3" max="3" width="1.125" style="15" customWidth="1"/>
    <col min="4" max="4" width="14.375" style="19" customWidth="1"/>
    <col min="5" max="5" width="1.125" style="19" customWidth="1"/>
    <col min="6" max="6" width="14.75" style="19" customWidth="1"/>
    <col min="7" max="7" width="1.125" style="19" customWidth="1"/>
    <col min="8" max="8" width="14.375" style="19" customWidth="1"/>
    <col min="9" max="9" width="1.125" style="19" customWidth="1"/>
    <col min="10" max="10" width="14.375" style="19" customWidth="1"/>
    <col min="11" max="11" width="1.125" style="19" customWidth="1"/>
    <col min="12" max="12" width="14.375" style="19" customWidth="1"/>
    <col min="13" max="13" width="1.125" style="19" customWidth="1"/>
    <col min="14" max="14" width="14.375" style="19" customWidth="1"/>
    <col min="15" max="15" width="1.125" style="19" customWidth="1"/>
    <col min="16" max="16" width="14.375" style="19" customWidth="1"/>
    <col min="17" max="17" width="1.125" style="19" customWidth="1"/>
    <col min="18" max="18" width="14.375" style="19" customWidth="1"/>
    <col min="19" max="19" width="1.125" style="19" customWidth="1"/>
    <col min="20" max="20" width="14.375" style="19" customWidth="1"/>
    <col min="21" max="21" width="15.5" style="33" bestFit="1" customWidth="1"/>
    <col min="22" max="16384" width="9.125" style="15"/>
  </cols>
  <sheetData>
    <row r="1" spans="1:49" ht="19.8" customHeight="1">
      <c r="A1" s="3" t="s">
        <v>91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4"/>
      <c r="Q1" s="13"/>
      <c r="R1" s="14"/>
      <c r="S1" s="13"/>
      <c r="T1" s="14" t="s">
        <v>162</v>
      </c>
    </row>
    <row r="2" spans="1:49" ht="19.8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P2" s="14"/>
      <c r="Q2" s="13"/>
      <c r="R2" s="14"/>
      <c r="S2" s="13"/>
      <c r="T2" s="14" t="s">
        <v>163</v>
      </c>
    </row>
    <row r="3" spans="1:49" s="31" customFormat="1" ht="19.8" customHeight="1">
      <c r="A3" s="26" t="s">
        <v>207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33"/>
    </row>
    <row r="4" spans="1:49" s="31" customFormat="1" ht="19.8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3"/>
    </row>
    <row r="5" spans="1:49" ht="19.8" customHeight="1">
      <c r="A5" s="11"/>
      <c r="B5" s="11"/>
      <c r="D5" s="126" t="s">
        <v>174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28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</row>
    <row r="6" spans="1:49" ht="19.8" customHeight="1">
      <c r="A6" s="11"/>
      <c r="B6" s="11"/>
      <c r="D6" s="18"/>
      <c r="E6" s="18"/>
      <c r="F6" s="109"/>
      <c r="G6" s="109"/>
      <c r="H6" s="109"/>
      <c r="I6" s="109"/>
      <c r="J6" s="109"/>
      <c r="K6" s="109"/>
      <c r="L6" s="109"/>
      <c r="M6" s="18"/>
      <c r="N6" s="18" t="s">
        <v>74</v>
      </c>
      <c r="O6" s="18"/>
      <c r="P6" s="18"/>
      <c r="Q6" s="18"/>
      <c r="R6" s="18"/>
      <c r="S6" s="18"/>
      <c r="T6" s="18"/>
      <c r="U6" s="28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</row>
    <row r="7" spans="1:49" s="20" customFormat="1" ht="19.8" customHeight="1">
      <c r="A7" s="16"/>
      <c r="B7" s="16"/>
      <c r="D7" s="83"/>
      <c r="E7" s="83"/>
      <c r="F7" s="126" t="s">
        <v>83</v>
      </c>
      <c r="G7" s="126"/>
      <c r="H7" s="126"/>
      <c r="I7" s="83"/>
      <c r="J7" s="126" t="s">
        <v>64</v>
      </c>
      <c r="K7" s="126"/>
      <c r="L7" s="126"/>
      <c r="M7" s="83"/>
      <c r="N7" s="120" t="s">
        <v>75</v>
      </c>
      <c r="O7" s="83"/>
      <c r="P7" s="83"/>
      <c r="Q7" s="83"/>
      <c r="R7" s="83"/>
      <c r="S7" s="83"/>
      <c r="T7" s="83"/>
      <c r="U7" s="28"/>
    </row>
    <row r="8" spans="1:49" ht="19.8" customHeight="1">
      <c r="A8" s="11"/>
      <c r="B8" s="16"/>
      <c r="D8" s="18" t="s">
        <v>12</v>
      </c>
      <c r="E8" s="18"/>
      <c r="F8" s="92"/>
      <c r="G8" s="15"/>
      <c r="H8" s="15"/>
      <c r="I8" s="18"/>
      <c r="J8" s="92" t="s">
        <v>108</v>
      </c>
      <c r="K8" s="92"/>
      <c r="L8" s="92"/>
      <c r="M8" s="18"/>
      <c r="N8" s="18" t="s">
        <v>150</v>
      </c>
      <c r="O8" s="18"/>
      <c r="P8" s="13" t="s">
        <v>111</v>
      </c>
      <c r="Q8" s="18"/>
      <c r="R8" s="13" t="s">
        <v>109</v>
      </c>
      <c r="S8" s="18"/>
      <c r="T8" s="13"/>
    </row>
    <row r="9" spans="1:49" ht="19.8" customHeight="1">
      <c r="A9" s="11"/>
      <c r="B9" s="16"/>
      <c r="D9" s="13" t="s">
        <v>17</v>
      </c>
      <c r="E9" s="13"/>
      <c r="F9" s="18" t="s">
        <v>127</v>
      </c>
      <c r="G9" s="18"/>
      <c r="H9" s="18" t="s">
        <v>107</v>
      </c>
      <c r="I9" s="18"/>
      <c r="J9" s="18" t="s">
        <v>110</v>
      </c>
      <c r="K9" s="18"/>
      <c r="L9" s="18"/>
      <c r="M9" s="18"/>
      <c r="N9" s="13" t="s">
        <v>152</v>
      </c>
      <c r="O9" s="18"/>
      <c r="P9" s="13" t="s">
        <v>118</v>
      </c>
      <c r="Q9" s="18"/>
      <c r="R9" s="13" t="s">
        <v>112</v>
      </c>
      <c r="S9" s="18"/>
      <c r="T9" s="13" t="s">
        <v>119</v>
      </c>
    </row>
    <row r="10" spans="1:49" ht="19.8" customHeight="1">
      <c r="A10" s="11"/>
      <c r="B10" s="16"/>
      <c r="D10" s="120" t="s">
        <v>18</v>
      </c>
      <c r="E10" s="18"/>
      <c r="F10" s="120" t="s">
        <v>116</v>
      </c>
      <c r="G10" s="18"/>
      <c r="H10" s="120" t="s">
        <v>117</v>
      </c>
      <c r="I10" s="18"/>
      <c r="J10" s="120" t="s">
        <v>113</v>
      </c>
      <c r="K10" s="18"/>
      <c r="L10" s="120" t="s">
        <v>65</v>
      </c>
      <c r="M10" s="18"/>
      <c r="N10" s="120" t="s">
        <v>151</v>
      </c>
      <c r="O10" s="18"/>
      <c r="P10" s="120" t="s">
        <v>114</v>
      </c>
      <c r="Q10" s="18"/>
      <c r="R10" s="120" t="s">
        <v>115</v>
      </c>
      <c r="S10" s="18"/>
      <c r="T10" s="120" t="s">
        <v>120</v>
      </c>
    </row>
    <row r="11" spans="1:49" ht="19.8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49" ht="19.8" customHeight="1">
      <c r="A12" s="116" t="s">
        <v>159</v>
      </c>
      <c r="B12" s="16"/>
      <c r="D12" s="62">
        <v>144643827</v>
      </c>
      <c r="E12" s="62"/>
      <c r="F12" s="56">
        <v>-116361267</v>
      </c>
      <c r="G12" s="62"/>
      <c r="H12" s="56">
        <v>206307</v>
      </c>
      <c r="I12" s="62"/>
      <c r="J12" s="56">
        <v>763977</v>
      </c>
      <c r="K12" s="62"/>
      <c r="L12" s="56">
        <v>-22253295</v>
      </c>
      <c r="M12" s="62"/>
      <c r="N12" s="62">
        <v>14050</v>
      </c>
      <c r="O12" s="62"/>
      <c r="P12" s="56">
        <v>7013599</v>
      </c>
      <c r="Q12" s="62"/>
      <c r="R12" s="56">
        <v>10168321</v>
      </c>
      <c r="S12" s="62"/>
      <c r="T12" s="56">
        <f>SUM(P12:R12)</f>
        <v>17181920</v>
      </c>
    </row>
    <row r="13" spans="1:49" ht="19.8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62"/>
      <c r="O13" s="62"/>
      <c r="P13" s="56"/>
      <c r="Q13" s="62"/>
      <c r="R13" s="56"/>
      <c r="S13" s="62"/>
      <c r="T13" s="56"/>
    </row>
    <row r="14" spans="1:49" ht="19.8" customHeight="1">
      <c r="A14" s="20" t="s">
        <v>161</v>
      </c>
      <c r="B14" s="16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f>'PL6'!G39</f>
        <v>-809366</v>
      </c>
      <c r="M14" s="56"/>
      <c r="N14" s="57">
        <v>0</v>
      </c>
      <c r="O14" s="56"/>
      <c r="P14" s="57">
        <f>SUM(D14:N14)</f>
        <v>-809366</v>
      </c>
      <c r="Q14" s="56"/>
      <c r="R14" s="57">
        <f>'PL6'!G40</f>
        <v>-457540</v>
      </c>
      <c r="S14" s="56"/>
      <c r="T14" s="57">
        <f t="shared" ref="T14" si="0">SUM(P14:R14)</f>
        <v>-1266906</v>
      </c>
      <c r="U14" s="28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ht="19.8" customHeight="1">
      <c r="A15" s="20"/>
      <c r="B15" s="7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28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ht="19.8" customHeight="1" thickBot="1">
      <c r="A16" s="116" t="s">
        <v>208</v>
      </c>
      <c r="B16" s="20"/>
      <c r="D16" s="58">
        <f>SUM(D12:D14)</f>
        <v>144643827</v>
      </c>
      <c r="E16" s="56"/>
      <c r="F16" s="58">
        <f>SUM(F12:F14)</f>
        <v>-116361267</v>
      </c>
      <c r="G16" s="56"/>
      <c r="H16" s="58">
        <f>SUM(H12:H14)</f>
        <v>206307</v>
      </c>
      <c r="I16" s="56"/>
      <c r="J16" s="58">
        <f>SUM(J12:J14)</f>
        <v>763977</v>
      </c>
      <c r="K16" s="56"/>
      <c r="L16" s="58">
        <f>SUM(L12:L14)</f>
        <v>-23062661</v>
      </c>
      <c r="M16" s="56"/>
      <c r="N16" s="58">
        <f>SUM(N12:N14)</f>
        <v>14050</v>
      </c>
      <c r="O16" s="56"/>
      <c r="P16" s="58">
        <f>SUM(P12:P14)</f>
        <v>6204233</v>
      </c>
      <c r="Q16" s="56"/>
      <c r="R16" s="58">
        <f>SUM(R12:R14)</f>
        <v>9710781</v>
      </c>
      <c r="S16" s="56"/>
      <c r="T16" s="58">
        <f>SUM(T12:T14)</f>
        <v>15915014</v>
      </c>
      <c r="U16" s="28">
        <f>T16-15915014</f>
        <v>0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ht="19.8" customHeight="1" thickTop="1">
      <c r="A17" s="27"/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56"/>
      <c r="Q17" s="62"/>
      <c r="R17" s="56"/>
      <c r="S17" s="62"/>
      <c r="T17" s="56"/>
    </row>
    <row r="18" spans="1:49" ht="19.8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56"/>
      <c r="Q18" s="62"/>
      <c r="R18" s="56"/>
      <c r="S18" s="62"/>
      <c r="T18" s="56"/>
    </row>
    <row r="19" spans="1:49" ht="19.8" customHeight="1">
      <c r="A19" s="116" t="s">
        <v>160</v>
      </c>
      <c r="B19" s="20"/>
      <c r="D19" s="56">
        <v>144643827</v>
      </c>
      <c r="E19" s="56"/>
      <c r="F19" s="56">
        <v>-116361267</v>
      </c>
      <c r="G19" s="56"/>
      <c r="H19" s="56">
        <v>206307</v>
      </c>
      <c r="I19" s="56"/>
      <c r="J19" s="56">
        <v>763977</v>
      </c>
      <c r="K19" s="56"/>
      <c r="L19" s="56">
        <v>-22927408</v>
      </c>
      <c r="M19" s="56"/>
      <c r="N19" s="56">
        <v>14050</v>
      </c>
      <c r="O19" s="56"/>
      <c r="P19" s="56">
        <v>6339486</v>
      </c>
      <c r="Q19" s="56"/>
      <c r="R19" s="56">
        <v>9594453</v>
      </c>
      <c r="S19" s="56"/>
      <c r="T19" s="56">
        <f>SUM(P19:R19)</f>
        <v>15933939</v>
      </c>
      <c r="U19" s="28">
        <f>T19-BS!G93</f>
        <v>0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ht="19.8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56"/>
      <c r="Q20" s="62"/>
      <c r="R20" s="56"/>
      <c r="S20" s="62"/>
      <c r="T20" s="56"/>
    </row>
    <row r="21" spans="1:49" ht="19.8" customHeight="1">
      <c r="A21" s="20" t="s">
        <v>177</v>
      </c>
      <c r="B21" s="2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f>'PL6'!E39</f>
        <v>495100</v>
      </c>
      <c r="M21" s="56"/>
      <c r="N21" s="57">
        <v>0</v>
      </c>
      <c r="O21" s="56"/>
      <c r="P21" s="57">
        <f>SUM(D21:N21)</f>
        <v>495100</v>
      </c>
      <c r="Q21" s="56"/>
      <c r="R21" s="57">
        <f>'PL6'!E40</f>
        <v>958962</v>
      </c>
      <c r="S21" s="56"/>
      <c r="T21" s="57">
        <f t="shared" ref="T21" si="1">SUM(P21:R21)</f>
        <v>1454062</v>
      </c>
    </row>
    <row r="22" spans="1:49" ht="19.8" customHeight="1">
      <c r="A22" s="20"/>
      <c r="B22" s="2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49" ht="19.8" customHeight="1" thickBot="1">
      <c r="A23" s="116" t="s">
        <v>209</v>
      </c>
      <c r="B23" s="20"/>
      <c r="D23" s="58">
        <f>SUM(D19:D21)</f>
        <v>144643827</v>
      </c>
      <c r="E23" s="56"/>
      <c r="F23" s="58">
        <f>SUM(F19:F21)</f>
        <v>-116361267</v>
      </c>
      <c r="G23" s="56"/>
      <c r="H23" s="58">
        <f>SUM(H19:H21)</f>
        <v>206307</v>
      </c>
      <c r="I23" s="56"/>
      <c r="J23" s="58">
        <f>SUM(J19:J21)</f>
        <v>763977</v>
      </c>
      <c r="K23" s="56"/>
      <c r="L23" s="58">
        <f>SUM(L19:L21)</f>
        <v>-22432308</v>
      </c>
      <c r="M23" s="56"/>
      <c r="N23" s="58">
        <f>SUM(N19:N21)</f>
        <v>14050</v>
      </c>
      <c r="O23" s="56"/>
      <c r="P23" s="58">
        <f>SUM(P19:P21)</f>
        <v>6834586</v>
      </c>
      <c r="Q23" s="56"/>
      <c r="R23" s="58">
        <f>SUM(R19:R21)</f>
        <v>10553415</v>
      </c>
      <c r="S23" s="56"/>
      <c r="T23" s="58">
        <f>SUM(T19:T21)</f>
        <v>17388001</v>
      </c>
      <c r="U23" s="33">
        <f>T23-BS!E93</f>
        <v>0</v>
      </c>
    </row>
    <row r="24" spans="1:49" ht="19.8" customHeight="1" thickTop="1"/>
  </sheetData>
  <mergeCells count="3">
    <mergeCell ref="J7:L7"/>
    <mergeCell ref="F7:H7"/>
    <mergeCell ref="D5:T5"/>
  </mergeCells>
  <phoneticPr fontId="6" type="noConversion"/>
  <pageMargins left="0.4" right="0.4" top="0.8" bottom="0.4" header="0.4" footer="0.33"/>
  <pageSetup paperSize="9" scale="80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23"/>
  <sheetViews>
    <sheetView zoomScale="85" zoomScaleNormal="85" zoomScaleSheetLayoutView="100" workbookViewId="0">
      <selection activeCell="N19" sqref="N19"/>
    </sheetView>
  </sheetViews>
  <sheetFormatPr defaultColWidth="9.125" defaultRowHeight="20.25" customHeight="1"/>
  <cols>
    <col min="1" max="1" width="45.75" style="15" customWidth="1"/>
    <col min="2" max="2" width="8.25" style="15" customWidth="1"/>
    <col min="3" max="3" width="1.25" style="15" customWidth="1"/>
    <col min="4" max="4" width="17.625" style="19" customWidth="1"/>
    <col min="5" max="5" width="1.25" style="19" customWidth="1"/>
    <col min="6" max="6" width="17.625" style="19" customWidth="1"/>
    <col min="7" max="7" width="1.25" style="19" customWidth="1"/>
    <col min="8" max="8" width="17.625" style="19" customWidth="1"/>
    <col min="9" max="9" width="1.25" style="19" customWidth="1"/>
    <col min="10" max="10" width="17.625" style="19" customWidth="1"/>
    <col min="11" max="11" width="1.25" style="19" customWidth="1"/>
    <col min="12" max="12" width="17.625" style="19" customWidth="1"/>
    <col min="13" max="13" width="1.25" style="19" customWidth="1"/>
    <col min="14" max="14" width="17.625" style="19" customWidth="1"/>
    <col min="15" max="15" width="1.25" style="19" customWidth="1"/>
    <col min="16" max="16" width="17.625" style="19" customWidth="1"/>
    <col min="17" max="17" width="15.5" style="33" bestFit="1" customWidth="1"/>
    <col min="18" max="18" width="10.875" style="15" customWidth="1"/>
    <col min="19" max="19" width="9.125" style="15"/>
    <col min="20" max="20" width="11.375" style="15" customWidth="1"/>
    <col min="21" max="16384" width="9.125" style="15"/>
  </cols>
  <sheetData>
    <row r="1" spans="1:46" ht="20.25" customHeight="1">
      <c r="A1" s="3" t="s">
        <v>91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4" t="s">
        <v>162</v>
      </c>
    </row>
    <row r="2" spans="1:46" ht="20.25" customHeight="1">
      <c r="A2" s="26" t="s">
        <v>121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P2" s="14" t="s">
        <v>163</v>
      </c>
    </row>
    <row r="3" spans="1:46" s="31" customFormat="1" ht="20.25" customHeight="1">
      <c r="A3" s="26" t="s">
        <v>207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33"/>
    </row>
    <row r="4" spans="1:46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3"/>
    </row>
    <row r="5" spans="1:46" ht="20.25" customHeight="1">
      <c r="A5" s="11"/>
      <c r="B5" s="11"/>
      <c r="D5" s="126" t="s">
        <v>175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28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</row>
    <row r="6" spans="1:46" ht="20.25" customHeight="1">
      <c r="A6" s="11"/>
      <c r="B6" s="11"/>
      <c r="D6" s="18"/>
      <c r="E6" s="18"/>
      <c r="F6" s="109"/>
      <c r="G6" s="109"/>
      <c r="H6" s="109"/>
      <c r="I6" s="109"/>
      <c r="J6" s="109"/>
      <c r="K6" s="109"/>
      <c r="L6" s="109"/>
      <c r="M6" s="18"/>
      <c r="N6" s="13" t="s">
        <v>74</v>
      </c>
      <c r="O6" s="18"/>
      <c r="P6" s="18"/>
      <c r="Q6" s="28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</row>
    <row r="7" spans="1:46" s="20" customFormat="1" ht="20.25" customHeight="1">
      <c r="A7" s="16"/>
      <c r="B7" s="16"/>
      <c r="D7" s="83"/>
      <c r="E7" s="83"/>
      <c r="F7" s="126" t="s">
        <v>83</v>
      </c>
      <c r="G7" s="126"/>
      <c r="H7" s="126"/>
      <c r="I7" s="83"/>
      <c r="J7" s="126" t="s">
        <v>64</v>
      </c>
      <c r="K7" s="126"/>
      <c r="L7" s="126"/>
      <c r="M7" s="83"/>
      <c r="N7" s="120" t="s">
        <v>75</v>
      </c>
      <c r="O7" s="83"/>
      <c r="Q7" s="28"/>
    </row>
    <row r="8" spans="1:46" ht="20.25" customHeight="1">
      <c r="A8" s="11"/>
      <c r="B8" s="16"/>
      <c r="D8" s="18" t="s">
        <v>12</v>
      </c>
      <c r="E8" s="18"/>
      <c r="F8" s="92"/>
      <c r="G8" s="15"/>
      <c r="H8" s="15"/>
      <c r="I8" s="18"/>
      <c r="J8" s="92" t="s">
        <v>108</v>
      </c>
      <c r="K8" s="92"/>
      <c r="L8" s="92"/>
      <c r="M8" s="18"/>
      <c r="N8" s="18" t="s">
        <v>150</v>
      </c>
      <c r="O8" s="18"/>
      <c r="P8" s="18"/>
    </row>
    <row r="9" spans="1:46" ht="20.25" customHeight="1">
      <c r="A9" s="11"/>
      <c r="B9" s="16"/>
      <c r="D9" s="13" t="s">
        <v>17</v>
      </c>
      <c r="E9" s="13"/>
      <c r="F9" s="18" t="s">
        <v>127</v>
      </c>
      <c r="G9" s="18"/>
      <c r="H9" s="18" t="s">
        <v>107</v>
      </c>
      <c r="I9" s="18"/>
      <c r="J9" s="18" t="s">
        <v>110</v>
      </c>
      <c r="K9" s="18"/>
      <c r="L9" s="18"/>
      <c r="M9" s="18"/>
      <c r="N9" s="18" t="s">
        <v>152</v>
      </c>
      <c r="O9" s="18"/>
      <c r="P9" s="13" t="s">
        <v>119</v>
      </c>
    </row>
    <row r="10" spans="1:46" ht="20.25" customHeight="1">
      <c r="A10" s="11"/>
      <c r="B10" s="16"/>
      <c r="D10" s="120" t="s">
        <v>18</v>
      </c>
      <c r="E10" s="18"/>
      <c r="F10" s="120" t="s">
        <v>116</v>
      </c>
      <c r="G10" s="18"/>
      <c r="H10" s="120" t="s">
        <v>117</v>
      </c>
      <c r="I10" s="18"/>
      <c r="J10" s="120" t="s">
        <v>113</v>
      </c>
      <c r="K10" s="18"/>
      <c r="L10" s="120" t="s">
        <v>65</v>
      </c>
      <c r="M10" s="18"/>
      <c r="N10" s="120" t="s">
        <v>151</v>
      </c>
      <c r="O10" s="18"/>
      <c r="P10" s="120" t="s">
        <v>120</v>
      </c>
    </row>
    <row r="11" spans="1:46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46" ht="20.25" customHeight="1">
      <c r="A12" s="27" t="s">
        <v>159</v>
      </c>
      <c r="B12" s="16"/>
      <c r="D12" s="62">
        <v>144643827</v>
      </c>
      <c r="E12" s="62"/>
      <c r="F12" s="56">
        <v>-116361267</v>
      </c>
      <c r="G12" s="62"/>
      <c r="H12" s="56">
        <v>206307</v>
      </c>
      <c r="I12" s="62"/>
      <c r="J12" s="56">
        <v>763977</v>
      </c>
      <c r="K12" s="62"/>
      <c r="L12" s="56">
        <v>-24304263</v>
      </c>
      <c r="M12" s="62"/>
      <c r="N12" s="62">
        <v>14050</v>
      </c>
      <c r="O12" s="62"/>
      <c r="P12" s="56">
        <f>SUM(D12:N12)</f>
        <v>4962631</v>
      </c>
    </row>
    <row r="13" spans="1:46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62"/>
      <c r="O13" s="62"/>
      <c r="P13" s="56"/>
    </row>
    <row r="14" spans="1:46" ht="20.25" customHeight="1">
      <c r="A14" s="20" t="s">
        <v>161</v>
      </c>
      <c r="B14" s="71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f>'PL6'!K39</f>
        <v>-808755</v>
      </c>
      <c r="M14" s="56"/>
      <c r="N14" s="57">
        <v>0</v>
      </c>
      <c r="O14" s="56"/>
      <c r="P14" s="57">
        <f>SUM(D14:N14)</f>
        <v>-808755</v>
      </c>
      <c r="Q14" s="28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</row>
    <row r="15" spans="1:46" ht="20.25" customHeight="1">
      <c r="A15" s="20"/>
      <c r="B15" s="7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8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</row>
    <row r="16" spans="1:46" ht="20.25" customHeight="1" thickBot="1">
      <c r="A16" s="27" t="s">
        <v>208</v>
      </c>
      <c r="B16" s="20"/>
      <c r="D16" s="58">
        <f>SUM(D12:D14)</f>
        <v>144643827</v>
      </c>
      <c r="E16" s="56"/>
      <c r="F16" s="58">
        <f>SUM(F12:F14)</f>
        <v>-116361267</v>
      </c>
      <c r="G16" s="56"/>
      <c r="H16" s="58">
        <f>SUM(H12:H14)</f>
        <v>206307</v>
      </c>
      <c r="I16" s="56"/>
      <c r="J16" s="58">
        <f>SUM(J12:J14)</f>
        <v>763977</v>
      </c>
      <c r="K16" s="56"/>
      <c r="L16" s="58">
        <f>SUM(L12:L14)</f>
        <v>-25113018</v>
      </c>
      <c r="M16" s="56"/>
      <c r="N16" s="58">
        <f>SUM(N12:N14)</f>
        <v>14050</v>
      </c>
      <c r="O16" s="56"/>
      <c r="P16" s="58">
        <f>SUM(P12:P14)</f>
        <v>4153876</v>
      </c>
      <c r="Q16" s="28">
        <f>P16-4153876</f>
        <v>0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</row>
    <row r="17" spans="1:46" ht="20.25" customHeight="1" thickTop="1">
      <c r="A17" s="27"/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56"/>
      <c r="Q17" s="28"/>
    </row>
    <row r="18" spans="1:46" ht="20.25" customHeight="1">
      <c r="A18" s="27" t="s">
        <v>160</v>
      </c>
      <c r="B18" s="20"/>
      <c r="D18" s="56">
        <v>144643827</v>
      </c>
      <c r="E18" s="56"/>
      <c r="F18" s="56">
        <v>-116361267</v>
      </c>
      <c r="G18" s="56"/>
      <c r="H18" s="56">
        <v>206307</v>
      </c>
      <c r="I18" s="56"/>
      <c r="J18" s="56">
        <v>763977</v>
      </c>
      <c r="K18" s="56"/>
      <c r="L18" s="56">
        <v>-24924574</v>
      </c>
      <c r="M18" s="56"/>
      <c r="N18" s="56">
        <v>14050</v>
      </c>
      <c r="O18" s="56"/>
      <c r="P18" s="56">
        <f>SUM(D18:N18)</f>
        <v>4342320</v>
      </c>
      <c r="Q18" s="28">
        <f>P18-BS!K93</f>
        <v>0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</row>
    <row r="19" spans="1:46" ht="20.25" customHeight="1">
      <c r="A19" s="27"/>
      <c r="B19" s="16"/>
      <c r="D19" s="62"/>
      <c r="E19" s="62"/>
      <c r="F19" s="56"/>
      <c r="G19" s="62"/>
      <c r="H19" s="56"/>
      <c r="I19" s="62"/>
      <c r="J19" s="56"/>
      <c r="K19" s="62"/>
      <c r="L19" s="56"/>
      <c r="M19" s="62"/>
      <c r="N19" s="56"/>
      <c r="O19" s="62"/>
      <c r="P19" s="56"/>
      <c r="Q19" s="28"/>
    </row>
    <row r="20" spans="1:46" ht="20.25" customHeight="1">
      <c r="A20" s="20" t="s">
        <v>177</v>
      </c>
      <c r="B20" s="21"/>
      <c r="D20" s="57">
        <v>0</v>
      </c>
      <c r="E20" s="56"/>
      <c r="F20" s="57">
        <v>0</v>
      </c>
      <c r="G20" s="56"/>
      <c r="H20" s="57">
        <v>0</v>
      </c>
      <c r="I20" s="56"/>
      <c r="J20" s="57">
        <v>0</v>
      </c>
      <c r="K20" s="56"/>
      <c r="L20" s="57">
        <f>'PL6'!I39</f>
        <v>481887</v>
      </c>
      <c r="M20" s="56"/>
      <c r="N20" s="57">
        <v>0</v>
      </c>
      <c r="O20" s="56"/>
      <c r="P20" s="57">
        <f>SUM(D20:N20)</f>
        <v>481887</v>
      </c>
    </row>
    <row r="21" spans="1:46" ht="20.25" customHeight="1">
      <c r="A21" s="20"/>
      <c r="B21" s="21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46" ht="20.25" customHeight="1" thickBot="1">
      <c r="A22" s="27" t="s">
        <v>209</v>
      </c>
      <c r="B22" s="20"/>
      <c r="D22" s="58">
        <f>SUM(D18:D20)</f>
        <v>144643827</v>
      </c>
      <c r="E22" s="56"/>
      <c r="F22" s="58">
        <f>SUM(F18:F20)</f>
        <v>-116361267</v>
      </c>
      <c r="G22" s="56"/>
      <c r="H22" s="58">
        <f>SUM(H18:H20)</f>
        <v>206307</v>
      </c>
      <c r="I22" s="56"/>
      <c r="J22" s="58">
        <f>SUM(J18:J20)</f>
        <v>763977</v>
      </c>
      <c r="K22" s="56"/>
      <c r="L22" s="58">
        <f>SUM(L18:L20)</f>
        <v>-24442687</v>
      </c>
      <c r="M22" s="56"/>
      <c r="N22" s="58">
        <f>SUM(N18:N20)</f>
        <v>14050</v>
      </c>
      <c r="O22" s="56"/>
      <c r="P22" s="58">
        <f>SUM(P18:P20)</f>
        <v>4824207</v>
      </c>
      <c r="Q22" s="33">
        <f>P22-BS!I93</f>
        <v>0</v>
      </c>
    </row>
    <row r="23" spans="1:46" ht="20.25" customHeight="1" thickTop="1"/>
  </sheetData>
  <mergeCells count="3">
    <mergeCell ref="D5:P5"/>
    <mergeCell ref="F7:H7"/>
    <mergeCell ref="J7:L7"/>
  </mergeCells>
  <pageMargins left="0.4" right="0.4" top="0.8" bottom="0.4" header="0.4" footer="0.33"/>
  <pageSetup paperSize="9" scale="80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1"/>
  <sheetViews>
    <sheetView topLeftCell="A13" zoomScale="85" zoomScaleNormal="85" zoomScaleSheetLayoutView="80" workbookViewId="0">
      <selection activeCell="N19" sqref="N19"/>
    </sheetView>
  </sheetViews>
  <sheetFormatPr defaultColWidth="9.125" defaultRowHeight="20.25" customHeight="1"/>
  <cols>
    <col min="1" max="1" width="3" style="39" customWidth="1"/>
    <col min="2" max="2" width="54.125" style="39" customWidth="1"/>
    <col min="3" max="3" width="15.25" style="70" customWidth="1"/>
    <col min="4" max="4" width="1.125" style="70" customWidth="1"/>
    <col min="5" max="5" width="15.25" style="39" customWidth="1"/>
    <col min="6" max="6" width="1.125" style="70" customWidth="1"/>
    <col min="7" max="7" width="15.25" style="70" customWidth="1"/>
    <col min="8" max="8" width="1.125" style="70" customWidth="1"/>
    <col min="9" max="9" width="15.25" style="39" customWidth="1"/>
    <col min="10" max="16384" width="9.125" style="39"/>
  </cols>
  <sheetData>
    <row r="1" spans="1:9" s="42" customFormat="1" ht="20.25" customHeight="1">
      <c r="A1" s="3" t="s">
        <v>91</v>
      </c>
      <c r="B1" s="36"/>
      <c r="C1" s="66"/>
      <c r="D1" s="67"/>
      <c r="E1" s="37"/>
      <c r="F1" s="67"/>
      <c r="G1" s="66"/>
      <c r="H1" s="67"/>
      <c r="I1" s="110" t="s">
        <v>162</v>
      </c>
    </row>
    <row r="2" spans="1:9" s="42" customFormat="1" ht="20.25" customHeight="1">
      <c r="A2" s="36" t="s">
        <v>35</v>
      </c>
      <c r="B2" s="36"/>
      <c r="C2" s="68"/>
      <c r="D2" s="67"/>
      <c r="E2" s="37"/>
      <c r="F2" s="67"/>
      <c r="G2" s="68"/>
      <c r="H2" s="67"/>
      <c r="I2" s="110" t="s">
        <v>163</v>
      </c>
    </row>
    <row r="3" spans="1:9" s="67" customFormat="1" ht="20.25" customHeight="1">
      <c r="A3" s="26" t="s">
        <v>207</v>
      </c>
      <c r="B3" s="36"/>
      <c r="C3" s="68"/>
      <c r="E3" s="68"/>
      <c r="G3" s="68"/>
      <c r="I3" s="68"/>
    </row>
    <row r="4" spans="1:9" s="67" customFormat="1" ht="20.25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24" t="s">
        <v>167</v>
      </c>
      <c r="D5" s="124"/>
      <c r="E5" s="124"/>
      <c r="F5" s="124"/>
      <c r="G5" s="124"/>
      <c r="H5" s="124"/>
      <c r="I5" s="124"/>
    </row>
    <row r="6" spans="1:9" s="67" customFormat="1" ht="20.25" customHeight="1">
      <c r="C6" s="125" t="s">
        <v>89</v>
      </c>
      <c r="D6" s="125"/>
      <c r="E6" s="125"/>
      <c r="F6" s="73"/>
      <c r="G6" s="125" t="s">
        <v>90</v>
      </c>
      <c r="H6" s="125"/>
      <c r="I6" s="125"/>
    </row>
    <row r="7" spans="1:9" s="42" customFormat="1" ht="20.25" customHeight="1">
      <c r="A7" s="69"/>
      <c r="B7" s="118"/>
      <c r="C7" s="119">
        <v>2564</v>
      </c>
      <c r="D7" s="79"/>
      <c r="E7" s="119">
        <v>2563</v>
      </c>
      <c r="F7" s="72"/>
      <c r="G7" s="119">
        <v>2564</v>
      </c>
      <c r="H7" s="79"/>
      <c r="I7" s="119">
        <v>2563</v>
      </c>
    </row>
    <row r="8" spans="1:9" ht="20.25" customHeight="1">
      <c r="A8" s="38" t="s">
        <v>36</v>
      </c>
      <c r="B8" s="38"/>
      <c r="C8" s="67"/>
      <c r="D8" s="67"/>
      <c r="E8" s="42"/>
      <c r="F8" s="67"/>
      <c r="G8" s="67"/>
      <c r="H8" s="67"/>
      <c r="I8" s="42"/>
    </row>
    <row r="9" spans="1:9" ht="20.25" customHeight="1">
      <c r="A9" s="39" t="s">
        <v>169</v>
      </c>
      <c r="C9" s="55">
        <f>'PL6'!E31</f>
        <v>1454062</v>
      </c>
      <c r="D9" s="55"/>
      <c r="E9" s="55">
        <f>'PL6'!G31</f>
        <v>-1266906</v>
      </c>
      <c r="F9" s="55"/>
      <c r="G9" s="55">
        <f>'PL6'!I31</f>
        <v>481887</v>
      </c>
      <c r="H9" s="55"/>
      <c r="I9" s="55">
        <f>'PL6'!K31</f>
        <v>-808755</v>
      </c>
    </row>
    <row r="10" spans="1:9" ht="20.25" customHeight="1">
      <c r="A10" s="41" t="s">
        <v>176</v>
      </c>
      <c r="B10" s="41"/>
      <c r="C10" s="55"/>
      <c r="D10" s="55"/>
      <c r="E10" s="55"/>
      <c r="F10" s="55"/>
      <c r="G10" s="55"/>
      <c r="H10" s="55"/>
      <c r="I10" s="55"/>
    </row>
    <row r="11" spans="1:9" ht="20.25" customHeight="1">
      <c r="A11" s="41" t="s">
        <v>203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37</v>
      </c>
      <c r="B12" s="48"/>
      <c r="C12" s="55">
        <v>476533</v>
      </c>
      <c r="D12" s="55"/>
      <c r="E12" s="55">
        <v>464571</v>
      </c>
      <c r="F12" s="55"/>
      <c r="G12" s="55">
        <v>221055</v>
      </c>
      <c r="H12" s="55"/>
      <c r="I12" s="55">
        <v>222118</v>
      </c>
    </row>
    <row r="13" spans="1:9" ht="20.25" customHeight="1">
      <c r="A13" s="48" t="s">
        <v>144</v>
      </c>
      <c r="B13" s="48"/>
      <c r="C13" s="55">
        <v>65053</v>
      </c>
      <c r="D13" s="55"/>
      <c r="E13" s="55">
        <v>62924</v>
      </c>
      <c r="F13" s="55"/>
      <c r="G13" s="55">
        <v>28319</v>
      </c>
      <c r="H13" s="55"/>
      <c r="I13" s="55">
        <v>23184</v>
      </c>
    </row>
    <row r="14" spans="1:9" ht="20.25" customHeight="1">
      <c r="A14" s="48" t="s">
        <v>188</v>
      </c>
      <c r="B14" s="48"/>
      <c r="C14" s="55">
        <v>407959</v>
      </c>
      <c r="D14" s="55"/>
      <c r="E14" s="55">
        <v>80434</v>
      </c>
      <c r="F14" s="55"/>
      <c r="G14" s="55">
        <v>320734</v>
      </c>
      <c r="H14" s="55"/>
      <c r="I14" s="55">
        <v>63730</v>
      </c>
    </row>
    <row r="15" spans="1:9" ht="20.25" customHeight="1">
      <c r="A15" s="39" t="s">
        <v>223</v>
      </c>
      <c r="C15" s="112">
        <v>-4177</v>
      </c>
      <c r="D15" s="55"/>
      <c r="E15" s="55">
        <v>-215</v>
      </c>
      <c r="F15" s="55"/>
      <c r="G15" s="112">
        <v>-4177</v>
      </c>
      <c r="H15" s="55"/>
      <c r="I15" s="55">
        <v>-215</v>
      </c>
    </row>
    <row r="16" spans="1:9" ht="20.25" customHeight="1">
      <c r="A16" s="39" t="s">
        <v>180</v>
      </c>
      <c r="C16" s="112">
        <f>-'PL6'!E12</f>
        <v>-158100</v>
      </c>
      <c r="D16" s="55"/>
      <c r="E16" s="112">
        <v>0</v>
      </c>
      <c r="F16" s="55"/>
      <c r="G16" s="112">
        <f>-'PL6'!I12</f>
        <v>-158100</v>
      </c>
      <c r="H16" s="55"/>
      <c r="I16" s="112">
        <f>-'PL6'!K12</f>
        <v>0</v>
      </c>
    </row>
    <row r="17" spans="1:9" ht="20.25" customHeight="1">
      <c r="A17" s="39" t="s">
        <v>222</v>
      </c>
      <c r="C17" s="112">
        <v>-9159</v>
      </c>
      <c r="D17" s="55"/>
      <c r="E17" s="112">
        <v>0</v>
      </c>
      <c r="F17" s="55"/>
      <c r="G17" s="112">
        <v>-9159</v>
      </c>
      <c r="H17" s="55"/>
      <c r="I17" s="112">
        <v>0</v>
      </c>
    </row>
    <row r="18" spans="1:9" ht="20.25" customHeight="1">
      <c r="A18" s="39" t="s">
        <v>225</v>
      </c>
      <c r="C18" s="112">
        <v>-8616</v>
      </c>
      <c r="D18" s="55"/>
      <c r="E18" s="112">
        <v>0</v>
      </c>
      <c r="F18" s="55"/>
      <c r="G18" s="112">
        <v>-8616</v>
      </c>
      <c r="H18" s="55"/>
      <c r="I18" s="112">
        <v>0</v>
      </c>
    </row>
    <row r="19" spans="1:9" ht="20.25" customHeight="1">
      <c r="A19" s="39" t="s">
        <v>190</v>
      </c>
      <c r="C19" s="55">
        <f>'PL6'!E20</f>
        <v>-392</v>
      </c>
      <c r="D19" s="55"/>
      <c r="E19" s="55">
        <f>'PL6'!G20</f>
        <v>-148064</v>
      </c>
      <c r="F19" s="55"/>
      <c r="G19" s="55">
        <f>'PL6'!I20</f>
        <v>-63</v>
      </c>
      <c r="H19" s="55"/>
      <c r="I19" s="55">
        <f>'PL6'!K20</f>
        <v>-80479</v>
      </c>
    </row>
    <row r="20" spans="1:9" ht="20.25" customHeight="1">
      <c r="A20" s="39" t="s">
        <v>189</v>
      </c>
      <c r="C20" s="55">
        <f>-'PL6'!E11</f>
        <v>0</v>
      </c>
      <c r="D20" s="55"/>
      <c r="E20" s="55">
        <f>-'PL6'!G11</f>
        <v>-68375</v>
      </c>
      <c r="F20" s="55"/>
      <c r="G20" s="55">
        <f>-'PL6'!I11</f>
        <v>0</v>
      </c>
      <c r="H20" s="55"/>
      <c r="I20" s="55">
        <f>-'PL6'!K11</f>
        <v>-62934</v>
      </c>
    </row>
    <row r="21" spans="1:9" ht="20.25" customHeight="1">
      <c r="A21" s="39" t="s">
        <v>194</v>
      </c>
      <c r="C21" s="55">
        <f>-'PL6'!E10</f>
        <v>0</v>
      </c>
      <c r="D21" s="55"/>
      <c r="E21" s="55">
        <v>0</v>
      </c>
      <c r="F21" s="55"/>
      <c r="G21" s="55">
        <f>-'PL6'!I10</f>
        <v>-87273</v>
      </c>
      <c r="H21" s="55"/>
      <c r="I21" s="55">
        <v>41640</v>
      </c>
    </row>
    <row r="22" spans="1:9" ht="20.25" customHeight="1">
      <c r="A22" s="39" t="s">
        <v>211</v>
      </c>
      <c r="C22" s="112">
        <v>0</v>
      </c>
      <c r="D22" s="55"/>
      <c r="E22" s="55">
        <v>0</v>
      </c>
      <c r="F22" s="55"/>
      <c r="G22" s="55">
        <v>0</v>
      </c>
      <c r="H22" s="55"/>
      <c r="I22" s="55">
        <v>2000</v>
      </c>
    </row>
    <row r="23" spans="1:9" ht="20.25" customHeight="1">
      <c r="A23" s="39" t="s">
        <v>212</v>
      </c>
      <c r="C23" s="112">
        <v>0</v>
      </c>
      <c r="D23" s="55"/>
      <c r="E23" s="55">
        <v>0</v>
      </c>
      <c r="F23" s="55"/>
      <c r="G23" s="55">
        <v>0</v>
      </c>
      <c r="H23" s="55"/>
      <c r="I23" s="55">
        <v>484</v>
      </c>
    </row>
    <row r="24" spans="1:9" ht="20.25" customHeight="1">
      <c r="A24" s="39" t="s">
        <v>224</v>
      </c>
      <c r="C24" s="55">
        <v>0</v>
      </c>
      <c r="D24" s="55"/>
      <c r="E24" s="55">
        <v>1</v>
      </c>
      <c r="F24" s="55"/>
      <c r="G24" s="55">
        <v>0</v>
      </c>
      <c r="H24" s="55"/>
      <c r="I24" s="55">
        <v>631</v>
      </c>
    </row>
    <row r="25" spans="1:9" ht="20.25" customHeight="1">
      <c r="A25" s="39" t="s">
        <v>213</v>
      </c>
      <c r="C25" s="112">
        <v>0</v>
      </c>
      <c r="D25" s="55"/>
      <c r="E25" s="55">
        <v>-175</v>
      </c>
      <c r="F25" s="55"/>
      <c r="G25" s="55">
        <v>0</v>
      </c>
      <c r="H25" s="55"/>
      <c r="I25" s="55">
        <v>0</v>
      </c>
    </row>
    <row r="26" spans="1:9" ht="20.25" customHeight="1">
      <c r="A26" s="39" t="s">
        <v>136</v>
      </c>
      <c r="C26" s="112">
        <v>0</v>
      </c>
      <c r="D26" s="55"/>
      <c r="E26" s="55">
        <v>22213</v>
      </c>
      <c r="F26" s="39"/>
      <c r="G26" s="55">
        <v>0</v>
      </c>
      <c r="H26" s="39"/>
      <c r="I26" s="55">
        <v>22213</v>
      </c>
    </row>
    <row r="27" spans="1:9" ht="20.25" customHeight="1">
      <c r="A27" s="39" t="s">
        <v>135</v>
      </c>
      <c r="C27" s="55">
        <v>22</v>
      </c>
      <c r="D27" s="55"/>
      <c r="E27" s="55">
        <v>2462</v>
      </c>
      <c r="F27" s="55"/>
      <c r="G27" s="55">
        <v>0</v>
      </c>
      <c r="H27" s="55"/>
      <c r="I27" s="55">
        <v>0</v>
      </c>
    </row>
    <row r="28" spans="1:9" ht="20.25" customHeight="1">
      <c r="A28" s="39" t="s">
        <v>146</v>
      </c>
      <c r="C28" s="55">
        <v>0</v>
      </c>
      <c r="D28" s="55"/>
      <c r="E28" s="55">
        <v>2451</v>
      </c>
      <c r="F28" s="55"/>
      <c r="G28" s="55">
        <v>0</v>
      </c>
      <c r="H28" s="55"/>
      <c r="I28" s="55">
        <v>2451</v>
      </c>
    </row>
    <row r="29" spans="1:9" ht="20.25" customHeight="1">
      <c r="A29" s="39" t="s">
        <v>34</v>
      </c>
      <c r="B29" s="41"/>
      <c r="C29" s="55">
        <v>9492</v>
      </c>
      <c r="D29" s="55"/>
      <c r="E29" s="55">
        <v>8908</v>
      </c>
      <c r="F29" s="55"/>
      <c r="G29" s="55">
        <v>4000</v>
      </c>
      <c r="H29" s="55"/>
      <c r="I29" s="55">
        <v>3738</v>
      </c>
    </row>
    <row r="30" spans="1:9" ht="20.25" customHeight="1">
      <c r="A30" s="49" t="s">
        <v>21</v>
      </c>
      <c r="B30" s="49"/>
      <c r="C30" s="55">
        <f>'PL6'!E26</f>
        <v>372776</v>
      </c>
      <c r="D30" s="55"/>
      <c r="E30" s="55">
        <f>'PL6'!G26</f>
        <v>451543</v>
      </c>
      <c r="F30" s="55"/>
      <c r="G30" s="55">
        <f>'PL6'!I26</f>
        <v>263765</v>
      </c>
      <c r="H30" s="55"/>
      <c r="I30" s="55">
        <f>'PL6'!K26</f>
        <v>325206</v>
      </c>
    </row>
    <row r="31" spans="1:9" ht="20.25" customHeight="1">
      <c r="A31" s="49" t="s">
        <v>38</v>
      </c>
      <c r="B31" s="49"/>
      <c r="C31" s="55">
        <v>-781</v>
      </c>
      <c r="D31" s="55"/>
      <c r="E31" s="55">
        <v>-1590</v>
      </c>
      <c r="F31" s="55"/>
      <c r="G31" s="55">
        <v>-182</v>
      </c>
      <c r="H31" s="55"/>
      <c r="I31" s="55">
        <v>-151</v>
      </c>
    </row>
    <row r="32" spans="1:9" ht="20.25" customHeight="1">
      <c r="A32" s="49" t="s">
        <v>143</v>
      </c>
      <c r="B32" s="49"/>
      <c r="C32" s="55">
        <v>-285</v>
      </c>
      <c r="D32" s="55"/>
      <c r="E32" s="55">
        <v>-1220</v>
      </c>
      <c r="F32" s="55"/>
      <c r="G32" s="55">
        <v>-285</v>
      </c>
      <c r="H32" s="55"/>
      <c r="I32" s="55">
        <v>-1220</v>
      </c>
    </row>
    <row r="33" spans="1:9" ht="20.25" customHeight="1">
      <c r="A33" s="38" t="s">
        <v>147</v>
      </c>
      <c r="C33" s="55"/>
      <c r="D33" s="55"/>
      <c r="E33" s="55"/>
      <c r="F33" s="55"/>
      <c r="G33" s="55"/>
      <c r="H33" s="55"/>
      <c r="I33" s="55"/>
    </row>
    <row r="34" spans="1:9" ht="20.25" customHeight="1">
      <c r="A34" s="39" t="s">
        <v>49</v>
      </c>
      <c r="C34" s="55">
        <v>-85019</v>
      </c>
      <c r="D34" s="55"/>
      <c r="E34" s="55">
        <v>-2453</v>
      </c>
      <c r="F34" s="55"/>
      <c r="G34" s="55">
        <v>-62403</v>
      </c>
      <c r="H34" s="55"/>
      <c r="I34" s="55">
        <v>29194</v>
      </c>
    </row>
    <row r="35" spans="1:9" ht="20.25" customHeight="1">
      <c r="A35" s="39" t="s">
        <v>39</v>
      </c>
      <c r="C35" s="55">
        <v>-2069352</v>
      </c>
      <c r="D35" s="55"/>
      <c r="E35" s="55">
        <v>445002</v>
      </c>
      <c r="F35" s="55"/>
      <c r="G35" s="55">
        <v>-697721</v>
      </c>
      <c r="H35" s="55"/>
      <c r="I35" s="55">
        <v>256094</v>
      </c>
    </row>
    <row r="36" spans="1:9" ht="20.25" customHeight="1">
      <c r="A36" s="39" t="s">
        <v>7</v>
      </c>
      <c r="C36" s="55">
        <v>-82885</v>
      </c>
      <c r="D36" s="55"/>
      <c r="E36" s="55">
        <v>-46391</v>
      </c>
      <c r="F36" s="55"/>
      <c r="G36" s="55">
        <v>-29553</v>
      </c>
      <c r="H36" s="55"/>
      <c r="I36" s="55">
        <v>-28583</v>
      </c>
    </row>
    <row r="37" spans="1:9" ht="20.25" customHeight="1">
      <c r="A37" s="39" t="s">
        <v>9</v>
      </c>
      <c r="C37" s="55">
        <v>-94509</v>
      </c>
      <c r="D37" s="55"/>
      <c r="E37" s="55">
        <v>-26031</v>
      </c>
      <c r="F37" s="55"/>
      <c r="G37" s="55">
        <v>-54741</v>
      </c>
      <c r="H37" s="55"/>
      <c r="I37" s="55">
        <v>14</v>
      </c>
    </row>
    <row r="38" spans="1:9" s="42" customFormat="1" ht="20.25" customHeight="1">
      <c r="A38" s="102" t="s">
        <v>40</v>
      </c>
      <c r="B38" s="41"/>
      <c r="C38" s="55"/>
      <c r="D38" s="55"/>
      <c r="E38" s="55"/>
      <c r="F38" s="55"/>
      <c r="G38" s="55"/>
      <c r="H38" s="55"/>
      <c r="I38" s="55"/>
    </row>
    <row r="39" spans="1:9" ht="20.25" customHeight="1">
      <c r="A39" s="39" t="s">
        <v>31</v>
      </c>
      <c r="C39" s="55">
        <v>249246</v>
      </c>
      <c r="D39" s="55"/>
      <c r="E39" s="55">
        <v>616528</v>
      </c>
      <c r="F39" s="55"/>
      <c r="G39" s="55">
        <v>98867</v>
      </c>
      <c r="H39" s="55"/>
      <c r="I39" s="55">
        <v>477324</v>
      </c>
    </row>
    <row r="40" spans="1:9" s="42" customFormat="1" ht="20.25" customHeight="1">
      <c r="A40" s="39" t="s">
        <v>60</v>
      </c>
      <c r="B40" s="39"/>
      <c r="C40" s="55">
        <v>180669</v>
      </c>
      <c r="D40" s="55"/>
      <c r="E40" s="55">
        <v>-1032</v>
      </c>
      <c r="F40" s="55"/>
      <c r="G40" s="55">
        <v>76980</v>
      </c>
      <c r="H40" s="55"/>
      <c r="I40" s="55">
        <v>-76641</v>
      </c>
    </row>
    <row r="41" spans="1:9" ht="20.25" customHeight="1">
      <c r="A41" s="39" t="s">
        <v>59</v>
      </c>
      <c r="C41" s="55">
        <v>17792</v>
      </c>
      <c r="D41" s="55"/>
      <c r="E41" s="55">
        <v>-92621</v>
      </c>
      <c r="F41" s="55"/>
      <c r="G41" s="55">
        <v>-113343</v>
      </c>
      <c r="H41" s="55"/>
      <c r="I41" s="55">
        <v>-41966</v>
      </c>
    </row>
    <row r="42" spans="1:9" s="43" customFormat="1" ht="20.25" customHeight="1">
      <c r="A42" s="39" t="s">
        <v>11</v>
      </c>
      <c r="B42" s="39"/>
      <c r="C42" s="55">
        <v>14029</v>
      </c>
      <c r="D42" s="55"/>
      <c r="E42" s="55">
        <v>-16989</v>
      </c>
      <c r="F42" s="55"/>
      <c r="G42" s="55">
        <v>2897</v>
      </c>
      <c r="H42" s="55"/>
      <c r="I42" s="55">
        <v>-15547</v>
      </c>
    </row>
    <row r="43" spans="1:9" ht="20.25" customHeight="1">
      <c r="A43" s="39" t="s">
        <v>195</v>
      </c>
      <c r="C43" s="55">
        <v>-2615</v>
      </c>
      <c r="D43" s="55"/>
      <c r="E43" s="55">
        <v>0</v>
      </c>
      <c r="F43" s="55"/>
      <c r="G43" s="55">
        <v>0</v>
      </c>
      <c r="H43" s="55"/>
      <c r="I43" s="55">
        <v>0</v>
      </c>
    </row>
    <row r="44" spans="1:9" ht="20.25" customHeight="1">
      <c r="A44" s="39" t="s">
        <v>141</v>
      </c>
      <c r="C44" s="55">
        <v>-289</v>
      </c>
      <c r="D44" s="55"/>
      <c r="E44" s="55">
        <v>0</v>
      </c>
      <c r="F44" s="55"/>
      <c r="G44" s="55">
        <v>0</v>
      </c>
      <c r="H44" s="55"/>
      <c r="I44" s="55">
        <v>0</v>
      </c>
    </row>
    <row r="45" spans="1:9" ht="20.25" customHeight="1">
      <c r="A45" s="39" t="s">
        <v>214</v>
      </c>
      <c r="C45" s="55">
        <v>0</v>
      </c>
      <c r="D45" s="55"/>
      <c r="E45" s="55">
        <v>130398</v>
      </c>
      <c r="F45" s="55"/>
      <c r="G45" s="55">
        <v>0</v>
      </c>
      <c r="H45" s="55"/>
      <c r="I45" s="55">
        <v>130398</v>
      </c>
    </row>
    <row r="46" spans="1:9" ht="20.25" customHeight="1">
      <c r="A46" s="39" t="s">
        <v>215</v>
      </c>
      <c r="C46" s="55">
        <v>-5</v>
      </c>
      <c r="D46" s="55"/>
      <c r="E46" s="55">
        <v>-2</v>
      </c>
      <c r="F46" s="55"/>
      <c r="G46" s="55">
        <v>-5</v>
      </c>
      <c r="H46" s="55"/>
      <c r="I46" s="55">
        <v>-2</v>
      </c>
    </row>
    <row r="47" spans="1:9" ht="20.25" customHeight="1">
      <c r="A47" s="38" t="s">
        <v>200</v>
      </c>
      <c r="C47" s="54">
        <f>SUM(C9:C46)</f>
        <v>731449</v>
      </c>
      <c r="D47" s="55"/>
      <c r="E47" s="54">
        <f>SUM(E9:E46)</f>
        <v>615371</v>
      </c>
      <c r="F47" s="55"/>
      <c r="G47" s="54">
        <f>SUM(G9:G46)</f>
        <v>272883</v>
      </c>
      <c r="H47" s="55"/>
      <c r="I47" s="54">
        <f>SUM(I9:I46)</f>
        <v>483926</v>
      </c>
    </row>
    <row r="48" spans="1:9" ht="20.25" customHeight="1">
      <c r="A48" s="3" t="s">
        <v>91</v>
      </c>
      <c r="B48" s="36"/>
      <c r="C48" s="66"/>
      <c r="D48" s="67"/>
      <c r="E48" s="37"/>
      <c r="F48" s="67"/>
      <c r="G48" s="66"/>
      <c r="H48" s="67"/>
      <c r="I48" s="110" t="s">
        <v>162</v>
      </c>
    </row>
    <row r="49" spans="1:9" s="42" customFormat="1" ht="20.25" customHeight="1">
      <c r="A49" s="36" t="s">
        <v>41</v>
      </c>
      <c r="B49" s="36"/>
      <c r="C49" s="68"/>
      <c r="D49" s="67"/>
      <c r="E49" s="37"/>
      <c r="F49" s="67"/>
      <c r="G49" s="68"/>
      <c r="H49" s="67"/>
      <c r="I49" s="110" t="s">
        <v>163</v>
      </c>
    </row>
    <row r="50" spans="1:9" s="42" customFormat="1" ht="20.25" customHeight="1">
      <c r="A50" s="26" t="s">
        <v>207</v>
      </c>
      <c r="B50" s="36"/>
      <c r="C50" s="68"/>
      <c r="D50" s="67"/>
      <c r="E50" s="68"/>
      <c r="F50" s="67"/>
      <c r="G50" s="68"/>
      <c r="H50" s="67"/>
      <c r="I50" s="68"/>
    </row>
    <row r="51" spans="1:9" s="67" customFormat="1" ht="20.25" customHeight="1">
      <c r="A51" s="36"/>
      <c r="B51" s="36"/>
      <c r="C51" s="68"/>
      <c r="E51" s="68"/>
      <c r="G51" s="68"/>
      <c r="I51" s="68"/>
    </row>
    <row r="52" spans="1:9" s="67" customFormat="1" ht="20.25" customHeight="1">
      <c r="C52" s="124" t="s">
        <v>167</v>
      </c>
      <c r="D52" s="124"/>
      <c r="E52" s="124"/>
      <c r="F52" s="124"/>
      <c r="G52" s="124"/>
      <c r="H52" s="124"/>
      <c r="I52" s="124"/>
    </row>
    <row r="53" spans="1:9" s="67" customFormat="1" ht="20.25" customHeight="1">
      <c r="C53" s="125" t="s">
        <v>89</v>
      </c>
      <c r="D53" s="125"/>
      <c r="E53" s="125"/>
      <c r="F53" s="73"/>
      <c r="G53" s="125" t="s">
        <v>90</v>
      </c>
      <c r="H53" s="125"/>
      <c r="I53" s="125"/>
    </row>
    <row r="54" spans="1:9" s="67" customFormat="1" ht="20.25" customHeight="1">
      <c r="A54" s="69"/>
      <c r="B54" s="69"/>
      <c r="C54" s="119">
        <v>2564</v>
      </c>
      <c r="D54" s="79"/>
      <c r="E54" s="119">
        <v>2563</v>
      </c>
      <c r="F54" s="72"/>
      <c r="G54" s="119">
        <v>2564</v>
      </c>
      <c r="H54" s="79"/>
      <c r="I54" s="119">
        <v>2563</v>
      </c>
    </row>
    <row r="55" spans="1:9" s="43" customFormat="1" ht="20.25" customHeight="1">
      <c r="A55" s="38" t="s">
        <v>47</v>
      </c>
      <c r="B55" s="39"/>
      <c r="C55" s="55"/>
      <c r="D55" s="55"/>
      <c r="E55" s="55"/>
      <c r="F55" s="55"/>
      <c r="G55" s="55"/>
      <c r="H55" s="55"/>
      <c r="I55" s="55"/>
    </row>
    <row r="56" spans="1:9" s="43" customFormat="1" ht="20.25" customHeight="1">
      <c r="A56" s="39" t="s">
        <v>140</v>
      </c>
      <c r="B56" s="39"/>
      <c r="C56" s="55">
        <v>0</v>
      </c>
      <c r="D56" s="55"/>
      <c r="E56" s="55">
        <v>0</v>
      </c>
      <c r="F56" s="55"/>
      <c r="G56" s="55">
        <v>0</v>
      </c>
      <c r="H56" s="55"/>
      <c r="I56" s="55">
        <v>-1732</v>
      </c>
    </row>
    <row r="57" spans="1:9" s="43" customFormat="1" ht="20.25" customHeight="1">
      <c r="A57" s="39" t="s">
        <v>128</v>
      </c>
      <c r="B57" s="39"/>
      <c r="C57" s="55">
        <v>0</v>
      </c>
      <c r="D57" s="55"/>
      <c r="E57" s="55">
        <v>1033</v>
      </c>
      <c r="F57" s="55"/>
      <c r="G57" s="55">
        <v>0</v>
      </c>
      <c r="H57" s="55"/>
      <c r="I57" s="55">
        <v>1033</v>
      </c>
    </row>
    <row r="58" spans="1:9" s="70" customFormat="1" ht="20.25" customHeight="1">
      <c r="A58" s="39" t="s">
        <v>58</v>
      </c>
      <c r="B58" s="39"/>
      <c r="C58" s="55">
        <v>-142490</v>
      </c>
      <c r="D58" s="55"/>
      <c r="E58" s="55">
        <v>-54567</v>
      </c>
      <c r="F58" s="55"/>
      <c r="G58" s="55">
        <v>-92446</v>
      </c>
      <c r="H58" s="55"/>
      <c r="I58" s="55">
        <v>-1447</v>
      </c>
    </row>
    <row r="59" spans="1:9" s="45" customFormat="1" ht="20.25" customHeight="1">
      <c r="A59" s="39" t="s">
        <v>79</v>
      </c>
      <c r="B59" s="39"/>
      <c r="C59" s="55">
        <v>-774</v>
      </c>
      <c r="D59" s="55"/>
      <c r="E59" s="55">
        <v>-1567</v>
      </c>
      <c r="F59" s="55"/>
      <c r="G59" s="55">
        <v>-95</v>
      </c>
      <c r="H59" s="55"/>
      <c r="I59" s="55">
        <v>0</v>
      </c>
    </row>
    <row r="60" spans="1:9" s="43" customFormat="1" ht="20.25" customHeight="1">
      <c r="A60" s="39" t="s">
        <v>76</v>
      </c>
      <c r="B60" s="39"/>
      <c r="C60" s="55">
        <v>781</v>
      </c>
      <c r="D60" s="55"/>
      <c r="E60" s="55">
        <v>1590</v>
      </c>
      <c r="F60" s="55"/>
      <c r="G60" s="55">
        <v>182</v>
      </c>
      <c r="H60" s="55"/>
      <c r="I60" s="55">
        <v>151</v>
      </c>
    </row>
    <row r="61" spans="1:9" s="43" customFormat="1" ht="20.25" customHeight="1">
      <c r="A61" s="39" t="s">
        <v>130</v>
      </c>
      <c r="B61" s="39"/>
      <c r="C61" s="55">
        <v>31</v>
      </c>
      <c r="D61" s="55"/>
      <c r="E61" s="55">
        <v>1220</v>
      </c>
      <c r="F61" s="55"/>
      <c r="G61" s="55">
        <v>31</v>
      </c>
      <c r="H61" s="55"/>
      <c r="I61" s="55">
        <v>1220</v>
      </c>
    </row>
    <row r="62" spans="1:9" s="45" customFormat="1" ht="20.25" customHeight="1">
      <c r="A62" s="38" t="s">
        <v>191</v>
      </c>
      <c r="B62" s="39"/>
      <c r="C62" s="54">
        <f>SUM(C56:C61)</f>
        <v>-142452</v>
      </c>
      <c r="D62" s="55"/>
      <c r="E62" s="54">
        <f>SUM(E56:E61)</f>
        <v>-52291</v>
      </c>
      <c r="F62" s="55"/>
      <c r="G62" s="54">
        <f>SUM(G56:G61)</f>
        <v>-92328</v>
      </c>
      <c r="H62" s="55"/>
      <c r="I62" s="54">
        <f>SUM(I56:I61)</f>
        <v>-775</v>
      </c>
    </row>
    <row r="63" spans="1:9" s="43" customFormat="1" ht="20.25" customHeight="1">
      <c r="A63" s="39"/>
      <c r="B63" s="39"/>
      <c r="C63" s="55"/>
      <c r="D63" s="55"/>
      <c r="E63" s="55"/>
      <c r="F63" s="55"/>
      <c r="G63" s="55"/>
      <c r="H63" s="55"/>
      <c r="I63" s="55"/>
    </row>
    <row r="64" spans="1:9" s="43" customFormat="1" ht="20.25" customHeight="1">
      <c r="A64" s="44" t="s">
        <v>48</v>
      </c>
      <c r="B64" s="39"/>
      <c r="C64" s="55"/>
      <c r="D64" s="55"/>
      <c r="E64" s="55"/>
      <c r="F64" s="55"/>
      <c r="G64" s="55"/>
      <c r="H64" s="55"/>
      <c r="I64" s="55"/>
    </row>
    <row r="65" spans="1:9" s="43" customFormat="1" ht="20.25" customHeight="1">
      <c r="A65" s="39" t="s">
        <v>122</v>
      </c>
      <c r="B65" s="39"/>
      <c r="C65" s="55">
        <v>-57955</v>
      </c>
      <c r="D65" s="55"/>
      <c r="E65" s="55">
        <v>-17474</v>
      </c>
      <c r="F65" s="55"/>
      <c r="G65" s="55">
        <v>-57220</v>
      </c>
      <c r="H65" s="55"/>
      <c r="I65" s="55">
        <v>-16200</v>
      </c>
    </row>
    <row r="66" spans="1:9" s="43" customFormat="1" ht="20.25" customHeight="1">
      <c r="A66" s="39" t="s">
        <v>54</v>
      </c>
      <c r="B66" s="39"/>
      <c r="C66" s="55">
        <v>-6297</v>
      </c>
      <c r="D66" s="55"/>
      <c r="E66" s="55">
        <v>-5451</v>
      </c>
      <c r="F66" s="55"/>
      <c r="G66" s="55">
        <v>-3378</v>
      </c>
      <c r="H66" s="55"/>
      <c r="I66" s="55">
        <v>-2779</v>
      </c>
    </row>
    <row r="67" spans="1:9" s="43" customFormat="1" ht="20.25" customHeight="1">
      <c r="A67" s="39" t="s">
        <v>45</v>
      </c>
      <c r="B67" s="39"/>
      <c r="C67" s="55">
        <v>-99085</v>
      </c>
      <c r="D67" s="55"/>
      <c r="E67" s="55">
        <v>-137528</v>
      </c>
      <c r="F67" s="55"/>
      <c r="G67" s="55">
        <v>-31453</v>
      </c>
      <c r="H67" s="55"/>
      <c r="I67" s="55">
        <v>-23093</v>
      </c>
    </row>
    <row r="68" spans="1:9" s="43" customFormat="1" ht="20.25" customHeight="1">
      <c r="A68" s="38" t="s">
        <v>201</v>
      </c>
      <c r="B68" s="39"/>
      <c r="C68" s="54">
        <f>SUM(C65:C67)</f>
        <v>-163337</v>
      </c>
      <c r="D68" s="55"/>
      <c r="E68" s="54">
        <f>SUM(E65:E67)</f>
        <v>-160453</v>
      </c>
      <c r="F68" s="55"/>
      <c r="G68" s="54">
        <f>SUM(G65:G67)</f>
        <v>-92051</v>
      </c>
      <c r="H68" s="55"/>
      <c r="I68" s="54">
        <f>SUM(I65:I67)</f>
        <v>-42072</v>
      </c>
    </row>
    <row r="69" spans="1:9" s="43" customFormat="1" ht="20.25" customHeight="1">
      <c r="A69" s="39"/>
      <c r="B69" s="39"/>
      <c r="C69" s="55"/>
      <c r="D69" s="55"/>
      <c r="E69" s="55"/>
      <c r="F69" s="55"/>
      <c r="G69" s="55"/>
      <c r="H69" s="55"/>
      <c r="I69" s="55"/>
    </row>
    <row r="70" spans="1:9" s="43" customFormat="1" ht="20.25" customHeight="1">
      <c r="A70" s="44" t="s">
        <v>226</v>
      </c>
      <c r="B70" s="39"/>
      <c r="C70" s="55">
        <f>SUM(C68,C62,C47)</f>
        <v>425660</v>
      </c>
      <c r="D70" s="55"/>
      <c r="E70" s="55">
        <f>SUM(E68,E62,E47)</f>
        <v>402627</v>
      </c>
      <c r="F70" s="55"/>
      <c r="G70" s="55">
        <f>SUM(G68,G62,G47)</f>
        <v>88504</v>
      </c>
      <c r="H70" s="55"/>
      <c r="I70" s="55">
        <f>SUM(I68,I62,I47)</f>
        <v>441079</v>
      </c>
    </row>
    <row r="71" spans="1:9" s="43" customFormat="1" ht="20.25" customHeight="1">
      <c r="A71" s="44"/>
      <c r="B71" s="39"/>
      <c r="C71" s="55"/>
      <c r="D71" s="55"/>
      <c r="E71" s="55"/>
      <c r="F71" s="55"/>
      <c r="G71" s="55"/>
      <c r="H71" s="55"/>
      <c r="I71" s="55"/>
    </row>
    <row r="72" spans="1:9" s="43" customFormat="1" ht="20.25" customHeight="1">
      <c r="A72" s="38" t="s">
        <v>50</v>
      </c>
      <c r="B72" s="39"/>
      <c r="C72" s="55">
        <v>437368</v>
      </c>
      <c r="D72" s="55"/>
      <c r="E72" s="55">
        <v>464124</v>
      </c>
      <c r="F72" s="55"/>
      <c r="G72" s="55">
        <v>330743</v>
      </c>
      <c r="H72" s="55"/>
      <c r="I72" s="55">
        <v>39825</v>
      </c>
    </row>
    <row r="73" spans="1:9" ht="20.25" customHeight="1">
      <c r="A73" s="38"/>
      <c r="C73" s="55"/>
      <c r="D73" s="55"/>
      <c r="E73" s="55"/>
      <c r="F73" s="55"/>
      <c r="G73" s="55"/>
      <c r="H73" s="55"/>
      <c r="I73" s="55"/>
    </row>
    <row r="74" spans="1:9" ht="20.25" customHeight="1">
      <c r="A74" s="39" t="s">
        <v>80</v>
      </c>
      <c r="B74" s="38"/>
      <c r="C74" s="55"/>
      <c r="D74" s="55"/>
      <c r="E74" s="55"/>
      <c r="F74" s="55"/>
      <c r="G74" s="55"/>
      <c r="H74" s="55"/>
      <c r="I74" s="55"/>
    </row>
    <row r="75" spans="1:9" ht="20.25" customHeight="1">
      <c r="A75" s="43" t="s">
        <v>81</v>
      </c>
      <c r="B75" s="38"/>
      <c r="C75" s="53">
        <v>941</v>
      </c>
      <c r="D75" s="55"/>
      <c r="E75" s="53">
        <v>333</v>
      </c>
      <c r="F75" s="55"/>
      <c r="G75" s="53">
        <v>730</v>
      </c>
      <c r="H75" s="55"/>
      <c r="I75" s="53">
        <v>8</v>
      </c>
    </row>
    <row r="76" spans="1:9" s="42" customFormat="1" ht="20.25" customHeight="1">
      <c r="A76" s="43"/>
      <c r="B76" s="38"/>
      <c r="C76" s="55"/>
      <c r="D76" s="55"/>
      <c r="E76" s="55"/>
      <c r="F76" s="55"/>
      <c r="G76" s="55"/>
      <c r="H76" s="55"/>
      <c r="I76" s="55"/>
    </row>
    <row r="77" spans="1:9" s="42" customFormat="1" ht="20.25" customHeight="1" thickBot="1">
      <c r="A77" s="44" t="s">
        <v>51</v>
      </c>
      <c r="B77" s="39"/>
      <c r="C77" s="64">
        <f>SUM(C70:C75)</f>
        <v>863969</v>
      </c>
      <c r="D77" s="55"/>
      <c r="E77" s="64">
        <f>SUM(E70:E75)</f>
        <v>867084</v>
      </c>
      <c r="F77" s="55"/>
      <c r="G77" s="64">
        <f>SUM(G70:G75)</f>
        <v>419977</v>
      </c>
      <c r="H77" s="55"/>
      <c r="I77" s="64">
        <f>SUM(I70:I75)</f>
        <v>480912</v>
      </c>
    </row>
    <row r="78" spans="1:9" ht="20.25" customHeight="1" thickTop="1">
      <c r="C78" s="55"/>
      <c r="D78" s="55"/>
      <c r="E78" s="55"/>
      <c r="F78" s="55"/>
      <c r="G78" s="55"/>
      <c r="H78" s="55"/>
      <c r="I78" s="55"/>
    </row>
    <row r="79" spans="1:9" ht="20.25" customHeight="1">
      <c r="A79" s="46" t="s">
        <v>42</v>
      </c>
      <c r="C79" s="55"/>
      <c r="D79" s="55"/>
      <c r="E79" s="55"/>
      <c r="F79" s="55"/>
      <c r="G79" s="55"/>
      <c r="H79" s="55"/>
      <c r="I79" s="55"/>
    </row>
    <row r="80" spans="1:9" ht="20.25" customHeight="1">
      <c r="A80" s="25" t="s">
        <v>85</v>
      </c>
      <c r="B80" s="30" t="s">
        <v>46</v>
      </c>
      <c r="C80" s="55"/>
      <c r="D80" s="55"/>
      <c r="E80" s="55"/>
      <c r="F80" s="55"/>
      <c r="G80" s="55"/>
      <c r="H80" s="55"/>
      <c r="I80" s="55"/>
    </row>
    <row r="81" spans="1:9" ht="20.25" customHeight="1">
      <c r="A81" s="104"/>
      <c r="B81" s="104" t="s">
        <v>53</v>
      </c>
      <c r="C81" s="105">
        <v>-417</v>
      </c>
      <c r="D81" s="106"/>
      <c r="E81" s="105">
        <v>11306</v>
      </c>
      <c r="F81" s="105"/>
      <c r="G81" s="105">
        <v>-11828</v>
      </c>
      <c r="H81" s="105"/>
      <c r="I81" s="105">
        <v>0</v>
      </c>
    </row>
    <row r="82" spans="1:9" ht="20.25" customHeight="1">
      <c r="A82" s="30"/>
      <c r="B82" s="104" t="s">
        <v>55</v>
      </c>
      <c r="C82" s="55">
        <v>0</v>
      </c>
      <c r="D82" s="106"/>
      <c r="E82" s="105">
        <v>25013</v>
      </c>
      <c r="F82" s="105"/>
      <c r="G82" s="55">
        <v>0</v>
      </c>
      <c r="H82" s="105"/>
      <c r="I82" s="105">
        <v>15174</v>
      </c>
    </row>
    <row r="83" spans="1:9" ht="20.25" customHeight="1">
      <c r="B83" s="104" t="s">
        <v>52</v>
      </c>
      <c r="C83" s="107">
        <f>-C58</f>
        <v>142490</v>
      </c>
      <c r="D83" s="106"/>
      <c r="E83" s="107">
        <f>-E58</f>
        <v>54567</v>
      </c>
      <c r="F83" s="105"/>
      <c r="G83" s="107">
        <f>-G58</f>
        <v>92446</v>
      </c>
      <c r="H83" s="105"/>
      <c r="I83" s="107">
        <f>-I58</f>
        <v>1447</v>
      </c>
    </row>
    <row r="84" spans="1:9" ht="20.25" customHeight="1" thickBot="1">
      <c r="B84" s="47" t="s">
        <v>43</v>
      </c>
      <c r="C84" s="108">
        <f>SUM(C81:C83)</f>
        <v>142073</v>
      </c>
      <c r="D84" s="106"/>
      <c r="E84" s="108">
        <f>SUM(E81:E83)</f>
        <v>90886</v>
      </c>
      <c r="F84" s="105"/>
      <c r="G84" s="108">
        <f>SUM(G81:G83)</f>
        <v>80618</v>
      </c>
      <c r="H84" s="105"/>
      <c r="I84" s="108">
        <f>SUM(I81:I83)</f>
        <v>16621</v>
      </c>
    </row>
    <row r="85" spans="1:9" ht="20.25" customHeight="1" thickTop="1">
      <c r="C85" s="55"/>
      <c r="D85" s="55"/>
      <c r="E85" s="55"/>
      <c r="F85" s="55"/>
      <c r="G85" s="55"/>
      <c r="H85" s="55"/>
      <c r="I85" s="55"/>
    </row>
    <row r="86" spans="1:9" ht="20.25" customHeight="1">
      <c r="A86" s="39" t="s">
        <v>86</v>
      </c>
      <c r="B86" s="115" t="s">
        <v>228</v>
      </c>
      <c r="C86" s="55">
        <v>118331</v>
      </c>
      <c r="D86" s="55"/>
      <c r="E86" s="55">
        <v>0</v>
      </c>
      <c r="F86" s="55"/>
      <c r="G86" s="55">
        <v>0</v>
      </c>
      <c r="H86" s="55"/>
      <c r="I86" s="55">
        <v>0</v>
      </c>
    </row>
    <row r="87" spans="1:9" ht="20.25" customHeight="1">
      <c r="C87" s="55"/>
      <c r="D87" s="55"/>
      <c r="E87" s="55"/>
      <c r="F87" s="55"/>
      <c r="G87" s="55"/>
      <c r="H87" s="55"/>
      <c r="I87" s="55"/>
    </row>
    <row r="88" spans="1:9" ht="20.25" customHeight="1">
      <c r="A88" s="39" t="s">
        <v>123</v>
      </c>
      <c r="B88" s="115" t="s">
        <v>231</v>
      </c>
      <c r="C88" s="55">
        <v>1810</v>
      </c>
      <c r="D88" s="55"/>
      <c r="E88" s="55">
        <v>0</v>
      </c>
      <c r="F88" s="55"/>
      <c r="G88" s="55">
        <v>0</v>
      </c>
      <c r="H88" s="55"/>
      <c r="I88" s="55">
        <v>0</v>
      </c>
    </row>
    <row r="89" spans="1:9" ht="20.25" customHeight="1">
      <c r="C89" s="55"/>
      <c r="D89" s="55"/>
      <c r="E89" s="55"/>
      <c r="F89" s="55"/>
      <c r="G89" s="55"/>
      <c r="H89" s="55"/>
      <c r="I89" s="55"/>
    </row>
    <row r="90" spans="1:9" ht="20.25" customHeight="1">
      <c r="A90" s="39" t="s">
        <v>137</v>
      </c>
      <c r="B90" s="115" t="s">
        <v>156</v>
      </c>
      <c r="C90" s="55">
        <v>93377</v>
      </c>
      <c r="D90" s="55"/>
      <c r="E90" s="55">
        <v>0</v>
      </c>
      <c r="F90" s="55"/>
      <c r="G90" s="55">
        <v>93245</v>
      </c>
      <c r="H90" s="55"/>
      <c r="I90" s="55">
        <v>0</v>
      </c>
    </row>
    <row r="91" spans="1:9" ht="20.25" customHeight="1">
      <c r="C91" s="55"/>
      <c r="D91" s="55"/>
      <c r="E91" s="55"/>
      <c r="F91" s="55"/>
      <c r="G91" s="55"/>
      <c r="H91" s="55"/>
      <c r="I91" s="55"/>
    </row>
    <row r="92" spans="1:9" ht="20.25" customHeight="1">
      <c r="A92" s="39" t="s">
        <v>198</v>
      </c>
      <c r="B92" s="115" t="s">
        <v>196</v>
      </c>
      <c r="C92" s="55">
        <v>30952</v>
      </c>
      <c r="D92" s="55"/>
      <c r="E92" s="55">
        <v>0</v>
      </c>
      <c r="F92" s="55"/>
      <c r="G92" s="55">
        <v>0</v>
      </c>
      <c r="H92" s="55"/>
      <c r="I92" s="55">
        <v>0</v>
      </c>
    </row>
    <row r="93" spans="1:9" ht="20.25" customHeight="1">
      <c r="C93" s="55"/>
      <c r="D93" s="55"/>
      <c r="E93" s="55"/>
      <c r="F93" s="55"/>
      <c r="G93" s="55"/>
      <c r="H93" s="55"/>
      <c r="I93" s="55"/>
    </row>
    <row r="94" spans="1:9" ht="20.25" customHeight="1">
      <c r="A94" s="39" t="s">
        <v>199</v>
      </c>
      <c r="B94" s="115" t="s">
        <v>197</v>
      </c>
      <c r="C94" s="55">
        <v>1111</v>
      </c>
      <c r="D94" s="55"/>
      <c r="E94" s="55">
        <v>0</v>
      </c>
      <c r="F94" s="55"/>
      <c r="G94" s="55">
        <v>0</v>
      </c>
      <c r="H94" s="55"/>
      <c r="I94" s="55">
        <v>0</v>
      </c>
    </row>
    <row r="95" spans="1:9" ht="20.25" customHeight="1">
      <c r="A95" s="3" t="s">
        <v>91</v>
      </c>
      <c r="B95" s="36"/>
      <c r="C95" s="66"/>
      <c r="D95" s="67"/>
      <c r="E95" s="37"/>
      <c r="F95" s="67"/>
      <c r="G95" s="66"/>
      <c r="H95" s="67"/>
      <c r="I95" s="110" t="s">
        <v>162</v>
      </c>
    </row>
    <row r="96" spans="1:9" s="42" customFormat="1" ht="20.25" customHeight="1">
      <c r="A96" s="36" t="s">
        <v>41</v>
      </c>
      <c r="B96" s="36"/>
      <c r="C96" s="68"/>
      <c r="D96" s="67"/>
      <c r="E96" s="37"/>
      <c r="F96" s="67"/>
      <c r="G96" s="68"/>
      <c r="H96" s="67"/>
      <c r="I96" s="110" t="s">
        <v>163</v>
      </c>
    </row>
    <row r="97" spans="1:9" s="42" customFormat="1" ht="20.25" customHeight="1">
      <c r="A97" s="26" t="s">
        <v>207</v>
      </c>
      <c r="B97" s="36"/>
      <c r="C97" s="68"/>
      <c r="D97" s="67"/>
      <c r="E97" s="68"/>
      <c r="F97" s="67"/>
      <c r="G97" s="68"/>
      <c r="H97" s="67"/>
      <c r="I97" s="68"/>
    </row>
    <row r="98" spans="1:9" s="67" customFormat="1" ht="20.25" customHeight="1">
      <c r="A98" s="36"/>
      <c r="B98" s="36"/>
      <c r="C98" s="68"/>
      <c r="E98" s="68"/>
      <c r="G98" s="68"/>
      <c r="I98" s="68"/>
    </row>
    <row r="99" spans="1:9" s="67" customFormat="1" ht="20.25" customHeight="1">
      <c r="C99" s="124" t="s">
        <v>167</v>
      </c>
      <c r="D99" s="124"/>
      <c r="E99" s="124"/>
      <c r="F99" s="124"/>
      <c r="G99" s="124"/>
      <c r="H99" s="124"/>
      <c r="I99" s="124"/>
    </row>
    <row r="100" spans="1:9" s="67" customFormat="1" ht="20.25" customHeight="1">
      <c r="C100" s="125" t="s">
        <v>89</v>
      </c>
      <c r="D100" s="125"/>
      <c r="E100" s="125"/>
      <c r="F100" s="73"/>
      <c r="G100" s="125" t="s">
        <v>90</v>
      </c>
      <c r="H100" s="125"/>
      <c r="I100" s="125"/>
    </row>
    <row r="101" spans="1:9" s="67" customFormat="1" ht="20.25" customHeight="1">
      <c r="A101" s="69"/>
      <c r="B101" s="69"/>
      <c r="C101" s="119">
        <v>2564</v>
      </c>
      <c r="D101" s="79"/>
      <c r="E101" s="119">
        <v>2563</v>
      </c>
      <c r="F101" s="72"/>
      <c r="G101" s="119">
        <v>2564</v>
      </c>
      <c r="H101" s="79"/>
      <c r="I101" s="119">
        <v>2563</v>
      </c>
    </row>
    <row r="102" spans="1:9" s="67" customFormat="1" ht="20.25" customHeight="1">
      <c r="A102" s="69"/>
      <c r="B102" s="69"/>
      <c r="C102" s="72"/>
      <c r="D102" s="79"/>
      <c r="E102" s="72"/>
      <c r="F102" s="72"/>
      <c r="G102" s="72"/>
      <c r="H102" s="79"/>
      <c r="I102" s="72"/>
    </row>
    <row r="103" spans="1:9" ht="20.25" customHeight="1">
      <c r="A103" s="46" t="s">
        <v>220</v>
      </c>
      <c r="C103" s="55"/>
      <c r="D103" s="55"/>
      <c r="E103" s="55"/>
      <c r="F103" s="55"/>
      <c r="G103" s="55"/>
      <c r="H103" s="55"/>
      <c r="I103" s="55"/>
    </row>
    <row r="104" spans="1:9" ht="20.25" customHeight="1">
      <c r="A104" s="39" t="s">
        <v>218</v>
      </c>
      <c r="B104" s="39" t="s">
        <v>153</v>
      </c>
      <c r="C104" s="55"/>
      <c r="D104" s="55"/>
      <c r="E104" s="55"/>
      <c r="F104" s="55"/>
      <c r="G104" s="55"/>
      <c r="H104" s="55"/>
      <c r="I104" s="55"/>
    </row>
    <row r="105" spans="1:9" ht="20.25" customHeight="1">
      <c r="B105" s="39" t="s">
        <v>157</v>
      </c>
      <c r="C105" s="55">
        <v>91699</v>
      </c>
      <c r="D105" s="55"/>
      <c r="E105" s="55">
        <v>0</v>
      </c>
      <c r="F105" s="55"/>
      <c r="G105" s="55">
        <v>91699</v>
      </c>
      <c r="H105" s="55"/>
      <c r="I105" s="55">
        <v>0</v>
      </c>
    </row>
    <row r="106" spans="1:9" ht="20.25" customHeight="1">
      <c r="B106" s="39" t="s">
        <v>154</v>
      </c>
      <c r="C106" s="55">
        <v>1533</v>
      </c>
      <c r="D106" s="55"/>
      <c r="E106" s="55">
        <v>0</v>
      </c>
      <c r="F106" s="55"/>
      <c r="G106" s="55">
        <v>1533</v>
      </c>
      <c r="H106" s="55"/>
      <c r="I106" s="55">
        <v>0</v>
      </c>
    </row>
    <row r="107" spans="1:9" ht="20.25" customHeight="1">
      <c r="B107" s="39" t="s">
        <v>193</v>
      </c>
      <c r="C107" s="55">
        <v>64868</v>
      </c>
      <c r="D107" s="55"/>
      <c r="E107" s="55">
        <v>0</v>
      </c>
      <c r="F107" s="55"/>
      <c r="G107" s="55">
        <v>64868</v>
      </c>
      <c r="H107" s="55"/>
      <c r="I107" s="55">
        <v>0</v>
      </c>
    </row>
    <row r="108" spans="1:9" ht="20.25" customHeight="1">
      <c r="C108" s="55"/>
      <c r="D108" s="55"/>
      <c r="E108" s="55"/>
      <c r="F108" s="55"/>
      <c r="G108" s="55"/>
      <c r="H108" s="55"/>
      <c r="I108" s="55"/>
    </row>
    <row r="109" spans="1:9" ht="20.25" customHeight="1">
      <c r="A109" s="39" t="s">
        <v>219</v>
      </c>
      <c r="B109" s="39" t="s">
        <v>138</v>
      </c>
      <c r="C109" s="55"/>
      <c r="D109" s="55"/>
      <c r="E109" s="55"/>
      <c r="F109" s="55"/>
      <c r="G109" s="55"/>
      <c r="H109" s="55"/>
      <c r="I109" s="55"/>
    </row>
    <row r="110" spans="1:9" ht="20.25" customHeight="1">
      <c r="B110" s="39" t="s">
        <v>139</v>
      </c>
      <c r="C110" s="55">
        <v>0</v>
      </c>
      <c r="D110" s="55"/>
      <c r="E110" s="55">
        <v>23890</v>
      </c>
      <c r="F110" s="55"/>
      <c r="G110" s="55">
        <v>0</v>
      </c>
      <c r="H110" s="55"/>
      <c r="I110" s="55">
        <v>23890</v>
      </c>
    </row>
    <row r="111" spans="1:9" ht="20.25" customHeight="1">
      <c r="C111" s="55"/>
      <c r="D111" s="55"/>
      <c r="E111" s="55"/>
      <c r="F111" s="55"/>
      <c r="G111" s="55"/>
      <c r="H111" s="55"/>
      <c r="I111" s="55"/>
    </row>
    <row r="112" spans="1:9" ht="20.25" customHeight="1">
      <c r="A112" s="39" t="s">
        <v>229</v>
      </c>
      <c r="B112" s="39" t="s">
        <v>216</v>
      </c>
      <c r="C112" s="55"/>
      <c r="D112" s="55"/>
      <c r="E112" s="55"/>
      <c r="F112" s="55"/>
      <c r="G112" s="55"/>
      <c r="H112" s="55"/>
      <c r="I112" s="55"/>
    </row>
    <row r="113" spans="1:9" ht="20.25" customHeight="1">
      <c r="B113" s="39" t="s">
        <v>133</v>
      </c>
      <c r="C113" s="55">
        <v>0</v>
      </c>
      <c r="D113" s="55"/>
      <c r="E113" s="55">
        <v>655365</v>
      </c>
      <c r="F113" s="55"/>
      <c r="G113" s="55">
        <v>0</v>
      </c>
      <c r="H113" s="55"/>
      <c r="I113" s="55">
        <v>655365</v>
      </c>
    </row>
    <row r="114" spans="1:9" ht="20.25" customHeight="1">
      <c r="C114" s="55"/>
      <c r="D114" s="55"/>
      <c r="E114" s="55"/>
      <c r="F114" s="55"/>
      <c r="G114" s="55"/>
      <c r="H114" s="55"/>
      <c r="I114" s="55"/>
    </row>
    <row r="115" spans="1:9" ht="20.25" customHeight="1">
      <c r="A115" s="39" t="s">
        <v>230</v>
      </c>
      <c r="B115" s="39" t="s">
        <v>217</v>
      </c>
      <c r="C115" s="55">
        <v>0</v>
      </c>
      <c r="D115" s="55"/>
      <c r="E115" s="55">
        <v>3850</v>
      </c>
      <c r="F115" s="55"/>
      <c r="G115" s="55">
        <v>0</v>
      </c>
      <c r="H115" s="55"/>
      <c r="I115" s="55">
        <v>3850</v>
      </c>
    </row>
    <row r="116" spans="1:9" ht="20.25" customHeight="1">
      <c r="C116" s="55"/>
      <c r="D116" s="55"/>
      <c r="E116" s="55"/>
      <c r="F116" s="55"/>
      <c r="G116" s="55"/>
      <c r="H116" s="55"/>
      <c r="I116" s="55"/>
    </row>
    <row r="117" spans="1:9" ht="20.25" customHeight="1">
      <c r="C117" s="55"/>
      <c r="D117" s="55"/>
      <c r="E117" s="55"/>
      <c r="F117" s="55"/>
      <c r="G117" s="55"/>
      <c r="H117" s="55"/>
      <c r="I117" s="55"/>
    </row>
    <row r="118" spans="1:9" ht="20.25" customHeight="1">
      <c r="C118" s="55"/>
      <c r="D118" s="55"/>
      <c r="E118" s="55"/>
      <c r="F118" s="55"/>
      <c r="G118" s="55"/>
      <c r="H118" s="55"/>
      <c r="I118" s="55"/>
    </row>
    <row r="119" spans="1:9" ht="20.25" customHeight="1">
      <c r="C119" s="55"/>
      <c r="D119" s="55"/>
      <c r="E119" s="55"/>
      <c r="F119" s="55"/>
      <c r="G119" s="55"/>
      <c r="H119" s="55"/>
      <c r="I119" s="55"/>
    </row>
    <row r="120" spans="1:9" ht="20.25" customHeight="1">
      <c r="C120" s="55"/>
      <c r="D120" s="55"/>
      <c r="E120" s="55"/>
      <c r="F120" s="55"/>
      <c r="G120" s="55"/>
      <c r="H120" s="55"/>
      <c r="I120" s="55"/>
    </row>
    <row r="121" spans="1:9" ht="20.25" customHeight="1">
      <c r="C121" s="40">
        <f>C77-BS!E13</f>
        <v>0</v>
      </c>
      <c r="E121" s="40"/>
      <c r="G121" s="40">
        <f>G77-BS!I13</f>
        <v>0</v>
      </c>
      <c r="I121" s="40"/>
    </row>
  </sheetData>
  <mergeCells count="9">
    <mergeCell ref="C99:I99"/>
    <mergeCell ref="C100:E100"/>
    <mergeCell ref="G100:I100"/>
    <mergeCell ref="C5:I5"/>
    <mergeCell ref="C52:I52"/>
    <mergeCell ref="C53:E53"/>
    <mergeCell ref="G53:I53"/>
    <mergeCell ref="G6:I6"/>
    <mergeCell ref="C6:E6"/>
  </mergeCells>
  <pageMargins left="0.7" right="0.5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47" max="8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2021-07-29T04:39:22Z</cp:lastPrinted>
  <dcterms:created xsi:type="dcterms:W3CDTF">1998-09-16T09:49:24Z</dcterms:created>
  <dcterms:modified xsi:type="dcterms:W3CDTF">2021-07-29T04:39:38Z</dcterms:modified>
</cp:coreProperties>
</file>