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FS GST Q2'21 Update from WB\update review from WA\revise\"/>
    </mc:Choice>
  </mc:AlternateContent>
  <xr:revisionPtr revIDLastSave="0" documentId="13_ncr:1_{DC04136E-82C5-4BC0-A4D4-3177512F0957}" xr6:coauthVersionLast="47" xr6:coauthVersionMax="47" xr10:uidLastSave="{00000000-0000-0000-0000-000000000000}"/>
  <bookViews>
    <workbookView xWindow="-108" yWindow="-108" windowWidth="23256" windowHeight="12720" tabRatio="530" firstSheet="2" activeTab="7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BS!$A$1:$K$98</definedName>
    <definedName name="_xlnm.Print_Area" localSheetId="7">CF!$A$1:$I$110</definedName>
    <definedName name="_xlnm.Print_Area" localSheetId="5">'EQ-Conso'!$A$1:$T$22</definedName>
    <definedName name="_xlnm.Print_Area" localSheetId="6">'EQ-Separate'!$A$1:$P$23</definedName>
    <definedName name="_xlnm.Print_Area" localSheetId="3">'PL3'!$A$1:$K$47</definedName>
    <definedName name="_xlnm.Print_Area" localSheetId="4">'PL6'!$A$1:$K$47</definedName>
  </definedNames>
  <calcPr calcId="191029"/>
</workbook>
</file>

<file path=xl/calcChain.xml><?xml version="1.0" encoding="utf-8"?>
<calcChain xmlns="http://schemas.openxmlformats.org/spreadsheetml/2006/main">
  <c r="C22" i="10" l="1"/>
  <c r="G22" i="10"/>
  <c r="G64" i="10" l="1"/>
  <c r="G70" i="10"/>
  <c r="I64" i="10" l="1"/>
  <c r="C64" i="10"/>
  <c r="E64" i="10"/>
  <c r="E43" i="11" l="1"/>
  <c r="G43" i="11"/>
  <c r="E43" i="13"/>
  <c r="G43" i="13"/>
  <c r="I20" i="10" l="1"/>
  <c r="G20" i="10"/>
  <c r="C20" i="10"/>
  <c r="K22" i="13" l="1"/>
  <c r="K28" i="13" s="1"/>
  <c r="I22" i="13"/>
  <c r="I28" i="13" s="1"/>
  <c r="G22" i="13"/>
  <c r="G28" i="13" s="1"/>
  <c r="E22" i="13"/>
  <c r="K15" i="13"/>
  <c r="I15" i="13"/>
  <c r="G15" i="13"/>
  <c r="E15" i="13"/>
  <c r="E28" i="13" l="1"/>
  <c r="I30" i="13"/>
  <c r="K30" i="13"/>
  <c r="K36" i="13" s="1"/>
  <c r="G30" i="13"/>
  <c r="G36" i="13" s="1"/>
  <c r="I36" i="13" l="1"/>
  <c r="E30" i="13"/>
  <c r="E33" i="13"/>
  <c r="I33" i="13"/>
  <c r="E36" i="13"/>
  <c r="K33" i="13"/>
  <c r="K42" i="13" s="1"/>
  <c r="K44" i="13" s="1"/>
  <c r="G33" i="13"/>
  <c r="G42" i="13" s="1"/>
  <c r="G44" i="13" s="1"/>
  <c r="I47" i="13"/>
  <c r="I38" i="13"/>
  <c r="G47" i="13"/>
  <c r="G38" i="13"/>
  <c r="K47" i="13"/>
  <c r="K38" i="13"/>
  <c r="I42" i="13" l="1"/>
  <c r="E47" i="13"/>
  <c r="E42" i="13"/>
  <c r="E38" i="13"/>
  <c r="I31" i="10"/>
  <c r="G31" i="10"/>
  <c r="E31" i="10"/>
  <c r="C31" i="10"/>
  <c r="I21" i="10"/>
  <c r="G21" i="10"/>
  <c r="C21" i="10"/>
  <c r="E21" i="10"/>
  <c r="I17" i="10"/>
  <c r="G17" i="10"/>
  <c r="E17" i="10"/>
  <c r="C17" i="10"/>
  <c r="I44" i="13" l="1"/>
  <c r="E44" i="13"/>
  <c r="C85" i="10"/>
  <c r="G85" i="10" l="1"/>
  <c r="G86" i="10" s="1"/>
  <c r="I85" i="10"/>
  <c r="I86" i="10" s="1"/>
  <c r="E85" i="10"/>
  <c r="E86" i="10" s="1"/>
  <c r="C86" i="10"/>
  <c r="T18" i="9" l="1"/>
  <c r="E20" i="10"/>
  <c r="P18" i="12"/>
  <c r="D15" i="12" l="1"/>
  <c r="N15" i="12"/>
  <c r="J15" i="12"/>
  <c r="H15" i="12"/>
  <c r="F15" i="12"/>
  <c r="N15" i="9"/>
  <c r="J15" i="9"/>
  <c r="H15" i="9"/>
  <c r="F15" i="9"/>
  <c r="D15" i="9"/>
  <c r="E15" i="11" l="1"/>
  <c r="J22" i="12" l="1"/>
  <c r="H22" i="12"/>
  <c r="F22" i="12"/>
  <c r="D22" i="12"/>
  <c r="K93" i="1" l="1"/>
  <c r="N22" i="12"/>
  <c r="I93" i="1" s="1"/>
  <c r="N22" i="9" l="1"/>
  <c r="E93" i="1" s="1"/>
  <c r="J22" i="9"/>
  <c r="H22" i="9"/>
  <c r="F22" i="9"/>
  <c r="D22" i="9"/>
  <c r="G93" i="1" l="1"/>
  <c r="E70" i="10" l="1"/>
  <c r="I70" i="10"/>
  <c r="C70" i="10"/>
  <c r="I28" i="1" l="1"/>
  <c r="E28" i="1"/>
  <c r="P11" i="12" l="1"/>
  <c r="T11" i="9" l="1"/>
  <c r="R13" i="9" l="1"/>
  <c r="K66" i="1"/>
  <c r="I66" i="1"/>
  <c r="E66" i="1"/>
  <c r="G66" i="1"/>
  <c r="K28" i="1"/>
  <c r="G28" i="1"/>
  <c r="G95" i="1" l="1"/>
  <c r="R15" i="9"/>
  <c r="R20" i="9"/>
  <c r="G22" i="11"/>
  <c r="E22" i="11"/>
  <c r="G15" i="11"/>
  <c r="K55" i="1"/>
  <c r="I55" i="1"/>
  <c r="K19" i="1"/>
  <c r="I19" i="1"/>
  <c r="E28" i="11" l="1"/>
  <c r="G28" i="11"/>
  <c r="G30" i="11" s="1"/>
  <c r="G33" i="11" s="1"/>
  <c r="R22" i="9"/>
  <c r="E95" i="1" s="1"/>
  <c r="K68" i="1"/>
  <c r="I30" i="1"/>
  <c r="I68" i="1"/>
  <c r="K30" i="1"/>
  <c r="E30" i="11" l="1"/>
  <c r="E9" i="10"/>
  <c r="E48" i="10" s="1"/>
  <c r="G36" i="11"/>
  <c r="G47" i="11" s="1"/>
  <c r="E33" i="11" l="1"/>
  <c r="G42" i="11"/>
  <c r="L13" i="9" s="1"/>
  <c r="E72" i="10"/>
  <c r="I15" i="11"/>
  <c r="G92" i="1" l="1"/>
  <c r="G94" i="1" s="1"/>
  <c r="G96" i="1" s="1"/>
  <c r="L15" i="9"/>
  <c r="C9" i="10"/>
  <c r="C48" i="10" s="1"/>
  <c r="E36" i="11"/>
  <c r="G38" i="11"/>
  <c r="E79" i="10"/>
  <c r="G44" i="11"/>
  <c r="E47" i="11" l="1"/>
  <c r="E42" i="11"/>
  <c r="C72" i="10"/>
  <c r="P13" i="9"/>
  <c r="P15" i="9" l="1"/>
  <c r="C79" i="10"/>
  <c r="L20" i="9"/>
  <c r="E44" i="11"/>
  <c r="E38" i="11"/>
  <c r="T13" i="9"/>
  <c r="T15" i="9" s="1"/>
  <c r="U15" i="9" s="1"/>
  <c r="I22" i="11"/>
  <c r="K22" i="11"/>
  <c r="I28" i="11" l="1"/>
  <c r="K28" i="11"/>
  <c r="P20" i="9"/>
  <c r="L22" i="9"/>
  <c r="E92" i="1" s="1"/>
  <c r="C112" i="10"/>
  <c r="I30" i="11" l="1"/>
  <c r="U18" i="9"/>
  <c r="T20" i="9"/>
  <c r="T22" i="9" s="1"/>
  <c r="P22" i="9"/>
  <c r="I33" i="11" l="1"/>
  <c r="G9" i="10"/>
  <c r="G48" i="10" s="1"/>
  <c r="I36" i="11"/>
  <c r="K15" i="11"/>
  <c r="K30" i="11" s="1"/>
  <c r="K33" i="11" s="1"/>
  <c r="G55" i="1"/>
  <c r="G68" i="1" s="1"/>
  <c r="G98" i="1" s="1"/>
  <c r="G19" i="1"/>
  <c r="I47" i="11" l="1"/>
  <c r="G72" i="10"/>
  <c r="G79" i="10" s="1"/>
  <c r="G112" i="10" s="1"/>
  <c r="I9" i="10"/>
  <c r="I48" i="10" s="1"/>
  <c r="I42" i="11"/>
  <c r="K36" i="11"/>
  <c r="K47" i="11" s="1"/>
  <c r="E94" i="1"/>
  <c r="I38" i="11"/>
  <c r="G30" i="1"/>
  <c r="I44" i="11" l="1"/>
  <c r="L20" i="12"/>
  <c r="P20" i="12" s="1"/>
  <c r="E96" i="1"/>
  <c r="K42" i="11"/>
  <c r="I72" i="10"/>
  <c r="E55" i="1"/>
  <c r="U22" i="9" l="1"/>
  <c r="K38" i="11"/>
  <c r="I79" i="10"/>
  <c r="K44" i="11"/>
  <c r="L13" i="12"/>
  <c r="E68" i="1"/>
  <c r="L22" i="12" l="1"/>
  <c r="I92" i="1" s="1"/>
  <c r="L15" i="12"/>
  <c r="E98" i="1"/>
  <c r="P13" i="12"/>
  <c r="P15" i="12" s="1"/>
  <c r="Q15" i="12" s="1"/>
  <c r="E19" i="1"/>
  <c r="K92" i="1" l="1"/>
  <c r="K94" i="1" s="1"/>
  <c r="K96" i="1" s="1"/>
  <c r="K98" i="1" s="1"/>
  <c r="K100" i="1" s="1"/>
  <c r="I94" i="1"/>
  <c r="E30" i="1"/>
  <c r="I96" i="1" l="1"/>
  <c r="Q18" i="12"/>
  <c r="P22" i="12"/>
  <c r="E100" i="1"/>
  <c r="Q22" i="12" l="1"/>
  <c r="I98" i="1"/>
  <c r="G100" i="1"/>
  <c r="I100" i="1" l="1"/>
</calcChain>
</file>

<file path=xl/sharedStrings.xml><?xml version="1.0" encoding="utf-8"?>
<sst xmlns="http://schemas.openxmlformats.org/spreadsheetml/2006/main" count="395" uniqueCount="242">
  <si>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</si>
  <si>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</si>
  <si>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</si>
  <si>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</si>
  <si>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</si>
  <si>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</si>
  <si>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</si>
  <si>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</si>
  <si>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</si>
  <si>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</si>
  <si>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</si>
  <si>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</si>
  <si>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</si>
  <si>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</si>
  <si>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</si>
  <si>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</si>
  <si>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</si>
  <si>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</si>
  <si>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</si>
  <si>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</si>
  <si>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</si>
  <si>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</si>
  <si>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</si>
  <si>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</si>
  <si>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</si>
  <si>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</si>
  <si>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</si>
  <si>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</si>
  <si>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</si>
  <si>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</si>
  <si>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</si>
  <si>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</si>
  <si>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</si>
  <si>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</si>
  <si>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</si>
  <si>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Shareholders' Equity - Net</t>
  </si>
  <si>
    <t>TOTAL LIABILITIES AND SHAREHOLDERS' EQUITY</t>
  </si>
  <si>
    <t>Short-term investment in trading securities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</si>
  <si>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</si>
  <si>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</si>
  <si>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</si>
  <si>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</si>
  <si>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</si>
  <si>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</si>
  <si>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</si>
  <si>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</si>
  <si>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</si>
  <si>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</si>
  <si>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</si>
  <si>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</si>
  <si>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</si>
  <si>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</si>
  <si>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</si>
  <si>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</si>
  <si>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</si>
  <si>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REVENUES</t>
  </si>
  <si>
    <t>Revenue from sales</t>
  </si>
  <si>
    <t>Other income</t>
  </si>
  <si>
    <t>Total Revenues</t>
  </si>
  <si>
    <t>EXPENSES</t>
  </si>
  <si>
    <t>Cost of sales</t>
  </si>
  <si>
    <t>Cost of goods sold</t>
  </si>
  <si>
    <t>Idle cost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</si>
  <si>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</si>
  <si>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</si>
  <si>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</si>
  <si>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</si>
  <si>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</si>
  <si>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</si>
  <si>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</si>
  <si>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Other expenses</t>
  </si>
  <si>
    <t xml:space="preserve">Reversal of loss on confirmed purchase orders for 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</si>
  <si>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</si>
  <si>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</si>
  <si>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</si>
  <si>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</si>
  <si>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</si>
  <si>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</si>
  <si>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</si>
  <si>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</si>
  <si>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Retained earning (Deficit)</t>
  </si>
  <si>
    <t>Appropriated</t>
  </si>
  <si>
    <t>for legal reserve</t>
  </si>
  <si>
    <t>Shareholders'</t>
  </si>
  <si>
    <t>equity - net</t>
  </si>
  <si>
    <t>Paid in capital from</t>
  </si>
  <si>
    <t>the parent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</si>
  <si>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</si>
  <si>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</si>
  <si>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</si>
  <si>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</si>
  <si>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</si>
  <si>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</si>
  <si>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</si>
  <si>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</si>
  <si>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</si>
  <si>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</si>
  <si>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</si>
  <si>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</si>
  <si>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</si>
  <si>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</si>
  <si>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</si>
  <si>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</si>
  <si>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</si>
  <si>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</si>
  <si>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</si>
  <si>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</si>
  <si>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</si>
  <si>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</si>
  <si>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</si>
  <si>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</si>
  <si>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</si>
  <si>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</si>
  <si>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</si>
  <si>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</si>
  <si>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</si>
  <si>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Investments in subsidiaries - net</t>
  </si>
  <si>
    <t>Proceeds from sales of fixed assets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</si>
  <si>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</si>
  <si>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</si>
  <si>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</si>
  <si>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 xml:space="preserve">Advance payments for purchase of </t>
  </si>
  <si>
    <t xml:space="preserve">   property, plant and equipment - net</t>
  </si>
  <si>
    <t>Loss on sales of fixed assets</t>
  </si>
  <si>
    <t>Other receivables from related parties</t>
  </si>
  <si>
    <t xml:space="preserve">   related parties</t>
  </si>
  <si>
    <t>Short-term borrowings from related parties</t>
  </si>
  <si>
    <t>Long-term borrowings from related parties - net</t>
  </si>
  <si>
    <t>4)</t>
  </si>
  <si>
    <t xml:space="preserve">Transfer other non-current assets (cash guarantee for electricity usage) </t>
  </si>
  <si>
    <t>to settle with liabilities under rehabilitation plan and compromise</t>
  </si>
  <si>
    <t>at Baht 5 par value)</t>
  </si>
  <si>
    <t>at Baht 5 per share)</t>
  </si>
  <si>
    <t>Employee benefit paid</t>
  </si>
  <si>
    <t>5)</t>
  </si>
  <si>
    <t>6)</t>
  </si>
  <si>
    <t xml:space="preserve">   undelivered raw materials</t>
  </si>
  <si>
    <t>Borrowing from other party</t>
  </si>
  <si>
    <t>Dividend income</t>
  </si>
  <si>
    <t>Work roll amortization</t>
  </si>
  <si>
    <t>Dividend received</t>
  </si>
  <si>
    <t>expired warrants</t>
  </si>
  <si>
    <t>Write-off unclaimed withholding income tax deducted at source</t>
  </si>
  <si>
    <t>Non-current provision for employee</t>
  </si>
  <si>
    <t xml:space="preserve">   retirement benefit</t>
  </si>
  <si>
    <t>Equity</t>
  </si>
  <si>
    <t xml:space="preserve">(ordinary share 31,611,951,028 shares </t>
  </si>
  <si>
    <t xml:space="preserve"> of equity</t>
  </si>
  <si>
    <t>Other components</t>
  </si>
  <si>
    <t>attributable</t>
  </si>
  <si>
    <t>Decrease in trade account payables</t>
  </si>
  <si>
    <t xml:space="preserve">(ordinary share 28,928,765,432 shares </t>
  </si>
  <si>
    <t xml:space="preserve">Basic Earnings (Loss) per Share Attributable to </t>
  </si>
  <si>
    <t xml:space="preserve">   attributable to:</t>
  </si>
  <si>
    <t>TOTAL COMPREHENSIVE INCOME (LOSS)</t>
  </si>
  <si>
    <t xml:space="preserve">   in trading securities</t>
  </si>
  <si>
    <t>From write-back the expired legal prescription of liabilities</t>
  </si>
  <si>
    <t>"Unaudited"</t>
  </si>
  <si>
    <t>"Reviewed"</t>
  </si>
  <si>
    <t>"Audited"</t>
  </si>
  <si>
    <t>December 31, 2020</t>
  </si>
  <si>
    <t>In Thousand Baht</t>
  </si>
  <si>
    <t>STATEMENT OF FINANCIAL POSITION (Continued)</t>
  </si>
  <si>
    <t>"UNAUDITED"</t>
  </si>
  <si>
    <t>"REVIEWED"</t>
  </si>
  <si>
    <t>Profit (loss) for the period</t>
  </si>
  <si>
    <t xml:space="preserve">Adjustments to reconcile profit (loss) for the period to net cash </t>
  </si>
  <si>
    <t>Balance as at January 1, 2020</t>
  </si>
  <si>
    <t>Total comprehensive loss for the period</t>
  </si>
  <si>
    <t>Balance as at January 1, 2021</t>
  </si>
  <si>
    <t xml:space="preserve">   Owners of the Parent (In Baht)</t>
  </si>
  <si>
    <t xml:space="preserve">Total comprehensive  income (loss) for the period </t>
  </si>
  <si>
    <t xml:space="preserve">   FOR THE PERIOD</t>
  </si>
  <si>
    <t>PROFIT (LOSS) FOR THE PERIOD</t>
  </si>
  <si>
    <t>Loss on foreign exchange - net</t>
  </si>
  <si>
    <t>Profit (loss) for the period attributable to:</t>
  </si>
  <si>
    <t>Total comprehensive income for the period</t>
  </si>
  <si>
    <t>CASH AND CASH EQUIVALENTS, AT END OF PERIOD</t>
  </si>
  <si>
    <t>CASH AND CASH EQUIVALENTS, AT BEGINNING OF PERIOD</t>
  </si>
  <si>
    <t>4, 18</t>
  </si>
  <si>
    <t>4, 13</t>
  </si>
  <si>
    <t>4, 17</t>
  </si>
  <si>
    <t>4, 19, 27</t>
  </si>
  <si>
    <t>4, 21</t>
  </si>
  <si>
    <t>4, 14, 20</t>
  </si>
  <si>
    <t>7, 16, 19, 27</t>
  </si>
  <si>
    <t>7, 16</t>
  </si>
  <si>
    <t>Unrealized loss on foreign exchange - net</t>
  </si>
  <si>
    <t>Reversal of allowance for decline in value of inventories</t>
  </si>
  <si>
    <t>Net Cash Used in Investing Activities</t>
  </si>
  <si>
    <t>11, 24</t>
  </si>
  <si>
    <t>Reversal of impairment loss on investment in subsidiary</t>
  </si>
  <si>
    <t>Reversal of loss on decline in value of inventories</t>
  </si>
  <si>
    <t>Gain from write-back the expired legal prescription of liabilities</t>
  </si>
  <si>
    <t>Write-off trade account receivables</t>
  </si>
  <si>
    <t xml:space="preserve">Decrease in other payables and accrued expenses </t>
  </si>
  <si>
    <t>Write-off inventories</t>
  </si>
  <si>
    <t>Decrease in accrued interest expenses</t>
  </si>
  <si>
    <t>Write-off other current assets</t>
  </si>
  <si>
    <t>Net Cash Provided by Operating Activities</t>
  </si>
  <si>
    <t>Cash Used in Financing Activities</t>
  </si>
  <si>
    <t>Allowance for impairment loss on investments in subsidiaries (reversal)</t>
  </si>
  <si>
    <t xml:space="preserve">   provided by operating activities:</t>
  </si>
  <si>
    <t>Increase in loans to subsidiary</t>
  </si>
  <si>
    <t>Consolidated Financial Statements (In Thousand Baht)</t>
  </si>
  <si>
    <t>Separate Financial Statements (In Thousand Baht)</t>
  </si>
  <si>
    <t>AS AT JUNE 30, 2021</t>
  </si>
  <si>
    <t>June 30, 2021</t>
  </si>
  <si>
    <t>FOR THE THREE-MONTH PERIOD ENDED JUNE 30, 2021</t>
  </si>
  <si>
    <t>FOR THE SIX-MONTH PERIOD ENDED JUNE 30, 2021</t>
  </si>
  <si>
    <t>Gain on foreign exchange - net</t>
  </si>
  <si>
    <t>Balance as at June 30, 2020</t>
  </si>
  <si>
    <t>Balance as at June 30, 2021</t>
  </si>
  <si>
    <t>Write-off investments in subsidiaries</t>
  </si>
  <si>
    <t>Write-off other account receivables and loans to subsidiaries</t>
  </si>
  <si>
    <t>Cash refunded from withholding income tax deducted at sources</t>
  </si>
  <si>
    <t>Tax paid</t>
  </si>
  <si>
    <t xml:space="preserve">Transfer standby letter of credit which settlement with </t>
  </si>
  <si>
    <t>trade account payables to short-term borrowings from related party</t>
  </si>
  <si>
    <t>Transfer borrowing from shareholder to borrowing from other party</t>
  </si>
  <si>
    <t>7)</t>
  </si>
  <si>
    <t>8)</t>
  </si>
  <si>
    <t>4, 10, 11, 17</t>
  </si>
  <si>
    <t>Gain from debt restructuring</t>
  </si>
  <si>
    <t xml:space="preserve">Unrealized gain on revaluation of short-term investment </t>
  </si>
  <si>
    <t>Allowance for impairment losses on assets</t>
  </si>
  <si>
    <t>NET INCREASE IN CASH AND CASH EQUIVALENTS</t>
  </si>
  <si>
    <t>Reversal of loss on confirmed purchase orders for undelivered raw materials</t>
  </si>
  <si>
    <t>10, 11, 14, 15, 20, 27</t>
  </si>
  <si>
    <t>Total Liabilities</t>
  </si>
  <si>
    <t>Loss on written off fixed assets</t>
  </si>
  <si>
    <t>Loss for court case claim paid</t>
  </si>
  <si>
    <t xml:space="preserve">Transfer advance payment for purchase of land and building to </t>
  </si>
  <si>
    <t xml:space="preserve">   property, plant and equipment</t>
  </si>
  <si>
    <t>Transfer other intangible assets to property, plant and equipment</t>
  </si>
  <si>
    <t>9)</t>
  </si>
  <si>
    <t>10)</t>
  </si>
  <si>
    <t>Loss on decline in value of inventories (Reversal)</t>
  </si>
  <si>
    <t>Note</t>
  </si>
  <si>
    <t>STATEMENT OF COMPREHENSIVE INCOME (Continued)</t>
  </si>
  <si>
    <t>Gain from repayment of liabilities from compromise</t>
  </si>
  <si>
    <t>Reversal of allowance for impairment losses on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</si>
</sst>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8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0" fontId="130" fillId="0" borderId="0" xfId="1239" applyFont="1" applyFill="1" applyBorder="1" applyAlignment="1">
      <alignment horizontal="right"/>
    </xf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0" fontId="130" fillId="0" borderId="1" xfId="0" applyFont="1" applyFill="1" applyBorder="1" applyAlignment="1">
      <alignment horizontal="center" wrapText="1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0" fillId="0" borderId="0" xfId="0" applyFont="1" applyFill="1" applyBorder="1" applyAlignment="1">
      <alignment horizontal="center" wrapText="1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166" fontId="130" fillId="0" borderId="0" xfId="1" applyNumberFormat="1" applyFont="1" applyFill="1" applyBorder="1" applyAlignment="1">
      <alignment horizontal="center"/>
    </xf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38" fontId="130" fillId="0" borderId="1" xfId="3" applyNumberFormat="1" applyFont="1" applyFill="1" applyBorder="1" applyAlignment="1" applyProtection="1">
      <alignment horizontal="center"/>
    </xf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40" fontId="130" fillId="0" borderId="0" xfId="917" quotePrefix="1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224" fontId="130" fillId="0" borderId="0" xfId="1309" applyFont="1" applyFill="1" applyAlignment="1"/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Fill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0" fontId="136" fillId="0" borderId="0" xfId="1239" applyFont="1" applyFill="1" applyAlignment="1"/>
    <xf numFmtId="37" fontId="136" fillId="0" borderId="0" xfId="1239" applyNumberFormat="1" applyFont="1" applyFill="1" applyAlignment="1"/>
    <xf numFmtId="37" fontId="136" fillId="0" borderId="0" xfId="1239" applyNumberFormat="1" applyFont="1" applyFill="1" applyBorder="1" applyAlignment="1"/>
    <xf numFmtId="223" fontId="136" fillId="0" borderId="0" xfId="1239" applyNumberFormat="1" applyFont="1" applyFill="1" applyAlignment="1"/>
    <xf numFmtId="223" fontId="136" fillId="0" borderId="0" xfId="1239" applyNumberFormat="1" applyFont="1" applyFill="1" applyAlignment="1">
      <alignment horizontal="left"/>
    </xf>
    <xf numFmtId="0" fontId="136" fillId="0" borderId="0" xfId="1239" applyFont="1" applyFill="1" applyBorder="1" applyAlignment="1"/>
    <xf numFmtId="167" fontId="136" fillId="0" borderId="0" xfId="1239" applyNumberFormat="1" applyFont="1" applyFill="1" applyAlignment="1"/>
    <xf numFmtId="3" fontId="130" fillId="0" borderId="0" xfId="2" applyNumberFormat="1" applyFont="1" applyFill="1" applyBorder="1" applyAlignment="1"/>
    <xf numFmtId="167" fontId="130" fillId="0" borderId="0" xfId="1298" quotePrefix="1" applyNumberFormat="1" applyFont="1" applyFill="1" applyBorder="1" applyAlignment="1" applyProtection="1">
      <alignment horizontal="center"/>
    </xf>
    <xf numFmtId="0" fontId="133" fillId="0" borderId="0" xfId="2" applyFont="1" applyFill="1"/>
    <xf numFmtId="0" fontId="130" fillId="0" borderId="0" xfId="2" applyFont="1" applyFill="1"/>
    <xf numFmtId="224" fontId="135" fillId="0" borderId="0" xfId="1304" quotePrefix="1" applyFont="1" applyFill="1" applyAlignment="1">
      <alignment horizontal="center"/>
    </xf>
    <xf numFmtId="224" fontId="130" fillId="0" borderId="0" xfId="1304" applyFont="1" applyFill="1"/>
    <xf numFmtId="224" fontId="130" fillId="0" borderId="0" xfId="1304" quotePrefix="1" applyFont="1" applyFill="1" applyAlignment="1">
      <alignment horizontal="center"/>
    </xf>
    <xf numFmtId="224" fontId="135" fillId="0" borderId="0" xfId="1304" applyFont="1" applyFill="1" applyAlignment="1">
      <alignment horizontal="center"/>
    </xf>
    <xf numFmtId="224" fontId="130" fillId="0" borderId="0" xfId="1304" applyFont="1" applyFill="1" applyAlignment="1">
      <alignment horizontal="center"/>
    </xf>
    <xf numFmtId="37" fontId="135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/>
    <xf numFmtId="37" fontId="130" fillId="0" borderId="1" xfId="1306" applyNumberFormat="1" applyFont="1" applyFill="1" applyBorder="1" applyAlignment="1">
      <alignment horizontal="center"/>
    </xf>
    <xf numFmtId="1" fontId="130" fillId="0" borderId="0" xfId="1306" applyNumberFormat="1" applyFont="1" applyFill="1" applyAlignment="1">
      <alignment horizontal="center"/>
    </xf>
    <xf numFmtId="0" fontId="130" fillId="0" borderId="0" xfId="1239" applyFont="1" applyFill="1"/>
    <xf numFmtId="166" fontId="130" fillId="0" borderId="1" xfId="1" applyNumberFormat="1" applyFont="1" applyFill="1" applyBorder="1" applyAlignment="1">
      <alignment horizontal="center"/>
    </xf>
    <xf numFmtId="40" fontId="130" fillId="0" borderId="1" xfId="3" applyNumberFormat="1" applyFont="1" applyFill="1" applyBorder="1" applyAlignment="1">
      <alignment horizontal="center"/>
    </xf>
    <xf numFmtId="224" fontId="130" fillId="0" borderId="2" xfId="1304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00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topLeftCell="A37" zoomScaleNormal="100" zoomScaleSheetLayoutView="120" workbookViewId="0">
      <selection activeCell="C24" sqref="C24"/>
    </sheetView>
  </sheetViews>
  <sheetFormatPr defaultColWidth="9.125" defaultRowHeight="18" customHeight="1"/>
  <cols>
    <col min="1" max="1" width="2.375" style="3" customWidth="1"/>
    <col min="2" max="2" width="38.125" style="3" customWidth="1"/>
    <col min="3" max="3" width="15.375" style="102" customWidth="1"/>
    <col min="4" max="4" width="1.25" style="3" customWidth="1"/>
    <col min="5" max="5" width="15.25" style="22" customWidth="1"/>
    <col min="6" max="6" width="1.25" style="3" customWidth="1"/>
    <col min="7" max="7" width="15.25" style="22" customWidth="1"/>
    <col min="8" max="8" width="1.25" style="3" customWidth="1"/>
    <col min="9" max="9" width="15.25" style="3" customWidth="1"/>
    <col min="10" max="10" width="1.25" style="3" customWidth="1"/>
    <col min="11" max="11" width="15.25" style="3" customWidth="1"/>
    <col min="12" max="12" width="9.125" style="3"/>
    <col min="13" max="13" width="9.375" style="3" bestFit="1" customWidth="1"/>
    <col min="14" max="16384" width="9.125" style="3"/>
  </cols>
  <sheetData>
    <row r="1" spans="1:11" ht="18" customHeight="1">
      <c r="A1" s="34" t="s">
        <v>68</v>
      </c>
      <c r="D1" s="2"/>
      <c r="E1" s="2"/>
      <c r="F1" s="2"/>
      <c r="G1" s="2"/>
    </row>
    <row r="2" spans="1:11" s="4" customFormat="1" ht="18" customHeight="1">
      <c r="A2" s="4" t="s">
        <v>4</v>
      </c>
      <c r="B2" s="3"/>
      <c r="C2" s="102"/>
      <c r="D2" s="5"/>
      <c r="E2" s="5"/>
      <c r="F2" s="5"/>
      <c r="G2" s="5"/>
    </row>
    <row r="3" spans="1:11" ht="18" customHeight="1">
      <c r="A3" s="5" t="s">
        <v>206</v>
      </c>
      <c r="D3" s="5"/>
      <c r="E3" s="5"/>
      <c r="F3" s="5"/>
      <c r="G3" s="5"/>
    </row>
    <row r="4" spans="1:11" ht="18" customHeight="1">
      <c r="A4" s="6"/>
      <c r="D4" s="6"/>
      <c r="E4" s="7"/>
      <c r="F4" s="6"/>
      <c r="G4" s="7"/>
      <c r="I4" s="7"/>
      <c r="K4" s="7"/>
    </row>
    <row r="5" spans="1:11" ht="18" customHeight="1">
      <c r="A5" s="6" t="s">
        <v>5</v>
      </c>
      <c r="D5" s="6"/>
      <c r="E5" s="7"/>
      <c r="F5" s="6"/>
      <c r="G5" s="7"/>
    </row>
    <row r="6" spans="1:11" s="9" customFormat="1" ht="18" customHeight="1">
      <c r="A6" s="8"/>
      <c r="B6" s="8"/>
      <c r="C6" s="88"/>
      <c r="D6" s="6"/>
      <c r="E6" s="143" t="s">
        <v>161</v>
      </c>
      <c r="F6" s="143"/>
      <c r="G6" s="143"/>
      <c r="H6" s="143"/>
      <c r="I6" s="143"/>
      <c r="J6" s="143"/>
      <c r="K6" s="143"/>
    </row>
    <row r="7" spans="1:11" s="9" customFormat="1" ht="18" customHeight="1">
      <c r="A7" s="10"/>
      <c r="B7" s="10"/>
      <c r="C7" s="88"/>
      <c r="D7" s="6"/>
      <c r="E7" s="144" t="s">
        <v>39</v>
      </c>
      <c r="F7" s="144"/>
      <c r="G7" s="144"/>
      <c r="H7" s="89"/>
      <c r="I7" s="145" t="s">
        <v>40</v>
      </c>
      <c r="J7" s="145"/>
      <c r="K7" s="145"/>
    </row>
    <row r="8" spans="1:11" s="9" customFormat="1" ht="18" customHeight="1">
      <c r="A8" s="10"/>
      <c r="B8" s="10"/>
      <c r="C8" s="88"/>
      <c r="D8" s="6"/>
      <c r="E8" s="132" t="s">
        <v>207</v>
      </c>
      <c r="F8" s="133"/>
      <c r="G8" s="134" t="s">
        <v>160</v>
      </c>
      <c r="H8" s="133"/>
      <c r="I8" s="132" t="s">
        <v>207</v>
      </c>
      <c r="J8" s="133"/>
      <c r="K8" s="134" t="s">
        <v>160</v>
      </c>
    </row>
    <row r="9" spans="1:11" s="9" customFormat="1" ht="18" customHeight="1">
      <c r="A9" s="10"/>
      <c r="B9" s="10"/>
      <c r="C9" s="88"/>
      <c r="D9" s="6"/>
      <c r="E9" s="135" t="s">
        <v>157</v>
      </c>
      <c r="F9" s="133"/>
      <c r="G9" s="136"/>
      <c r="H9" s="133"/>
      <c r="I9" s="135" t="s">
        <v>157</v>
      </c>
      <c r="J9" s="133"/>
      <c r="K9" s="136"/>
    </row>
    <row r="10" spans="1:11" ht="18" customHeight="1">
      <c r="A10" s="6"/>
      <c r="C10" s="90" t="s">
        <v>41</v>
      </c>
      <c r="D10" s="12"/>
      <c r="E10" s="137" t="s">
        <v>158</v>
      </c>
      <c r="F10" s="138"/>
      <c r="G10" s="139" t="s">
        <v>159</v>
      </c>
      <c r="H10" s="140"/>
      <c r="I10" s="137" t="s">
        <v>158</v>
      </c>
      <c r="J10" s="138"/>
      <c r="K10" s="139" t="s">
        <v>159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6</v>
      </c>
      <c r="D12" s="14"/>
      <c r="E12" s="15"/>
      <c r="F12" s="15"/>
      <c r="G12" s="15"/>
    </row>
    <row r="13" spans="1:11" ht="18" customHeight="1">
      <c r="A13" s="14" t="s">
        <v>7</v>
      </c>
      <c r="C13" s="102">
        <v>5</v>
      </c>
      <c r="D13" s="14"/>
      <c r="E13" s="16">
        <v>863969</v>
      </c>
      <c r="F13" s="16"/>
      <c r="G13" s="16">
        <v>437368</v>
      </c>
      <c r="I13" s="16">
        <v>419977</v>
      </c>
      <c r="J13" s="16"/>
      <c r="K13" s="16">
        <v>330743</v>
      </c>
    </row>
    <row r="14" spans="1:11" ht="18" customHeight="1">
      <c r="A14" s="14" t="s">
        <v>37</v>
      </c>
      <c r="D14" s="14"/>
      <c r="E14" s="16">
        <v>13082</v>
      </c>
      <c r="F14" s="16"/>
      <c r="G14" s="16">
        <v>8652</v>
      </c>
      <c r="I14" s="16">
        <v>13082</v>
      </c>
      <c r="J14" s="16"/>
      <c r="K14" s="16">
        <v>8652</v>
      </c>
    </row>
    <row r="15" spans="1:11" ht="18" customHeight="1">
      <c r="A15" s="3" t="s">
        <v>8</v>
      </c>
      <c r="B15" s="14"/>
      <c r="C15" s="102">
        <v>6</v>
      </c>
      <c r="D15" s="14"/>
      <c r="E15" s="16">
        <v>117130</v>
      </c>
      <c r="F15" s="16"/>
      <c r="G15" s="16">
        <v>32111</v>
      </c>
      <c r="I15" s="16">
        <v>66401</v>
      </c>
      <c r="J15" s="16"/>
      <c r="K15" s="16">
        <v>4189</v>
      </c>
    </row>
    <row r="16" spans="1:11" ht="18" customHeight="1">
      <c r="A16" s="3" t="s">
        <v>124</v>
      </c>
      <c r="B16" s="14"/>
      <c r="C16" s="102">
        <v>4</v>
      </c>
      <c r="D16" s="14"/>
      <c r="E16" s="16">
        <v>0</v>
      </c>
      <c r="F16" s="16"/>
      <c r="G16" s="16">
        <v>0</v>
      </c>
      <c r="I16" s="16">
        <v>4264</v>
      </c>
      <c r="J16" s="16"/>
      <c r="K16" s="16">
        <v>4073</v>
      </c>
    </row>
    <row r="17" spans="1:11" ht="18" customHeight="1">
      <c r="A17" s="75" t="s">
        <v>9</v>
      </c>
      <c r="B17" s="14"/>
      <c r="C17" s="102" t="s">
        <v>185</v>
      </c>
      <c r="D17" s="14"/>
      <c r="E17" s="16">
        <v>4664570</v>
      </c>
      <c r="F17" s="16"/>
      <c r="G17" s="16">
        <v>2594826</v>
      </c>
      <c r="I17" s="16">
        <v>1931975</v>
      </c>
      <c r="J17" s="16"/>
      <c r="K17" s="16">
        <v>1234190</v>
      </c>
    </row>
    <row r="18" spans="1:11" ht="18" customHeight="1">
      <c r="A18" s="75" t="s">
        <v>10</v>
      </c>
      <c r="C18" s="102">
        <v>8</v>
      </c>
      <c r="D18" s="14"/>
      <c r="E18" s="16">
        <v>477146</v>
      </c>
      <c r="F18" s="16"/>
      <c r="G18" s="16">
        <v>394037</v>
      </c>
      <c r="I18" s="16">
        <v>272129</v>
      </c>
      <c r="J18" s="16"/>
      <c r="K18" s="16">
        <v>242353</v>
      </c>
    </row>
    <row r="19" spans="1:11" ht="18" customHeight="1">
      <c r="A19" s="5" t="s">
        <v>11</v>
      </c>
      <c r="D19" s="14"/>
      <c r="E19" s="17">
        <f>SUM(E13:E18)</f>
        <v>6135897</v>
      </c>
      <c r="F19" s="16"/>
      <c r="G19" s="17">
        <f>SUM(G13:G18)</f>
        <v>3466994</v>
      </c>
      <c r="I19" s="17">
        <f>SUM(I13:I18)</f>
        <v>2707828</v>
      </c>
      <c r="K19" s="17">
        <f>SUM(K13:K18)</f>
        <v>1824200</v>
      </c>
    </row>
    <row r="20" spans="1:11" ht="18" customHeight="1">
      <c r="A20" s="5"/>
      <c r="D20" s="14"/>
      <c r="E20" s="16"/>
      <c r="F20" s="16"/>
      <c r="G20" s="16"/>
      <c r="H20" s="16"/>
      <c r="I20" s="16"/>
      <c r="J20" s="16"/>
      <c r="K20" s="16"/>
    </row>
    <row r="21" spans="1:11" ht="18" customHeight="1">
      <c r="A21" s="5" t="s">
        <v>12</v>
      </c>
      <c r="D21" s="14"/>
      <c r="E21" s="16"/>
      <c r="F21" s="16"/>
      <c r="G21" s="16"/>
      <c r="H21" s="16"/>
      <c r="I21" s="16"/>
      <c r="J21" s="16"/>
      <c r="K21" s="16"/>
    </row>
    <row r="22" spans="1:11" ht="18" customHeight="1">
      <c r="A22" s="14" t="s">
        <v>116</v>
      </c>
      <c r="C22" s="102">
        <v>9</v>
      </c>
      <c r="D22" s="14"/>
      <c r="E22" s="16">
        <v>0</v>
      </c>
      <c r="F22" s="16"/>
      <c r="G22" s="16">
        <v>0</v>
      </c>
      <c r="H22" s="16"/>
      <c r="I22" s="16">
        <v>1153078</v>
      </c>
      <c r="J22" s="16"/>
      <c r="K22" s="16">
        <v>1065805</v>
      </c>
    </row>
    <row r="23" spans="1:11" ht="18" customHeight="1">
      <c r="A23" s="14" t="s">
        <v>121</v>
      </c>
      <c r="D23" s="14"/>
      <c r="E23" s="16"/>
      <c r="F23" s="16"/>
      <c r="G23" s="16"/>
      <c r="H23" s="16"/>
      <c r="I23" s="16"/>
      <c r="J23" s="16"/>
      <c r="K23" s="16"/>
    </row>
    <row r="24" spans="1:11" ht="18" customHeight="1">
      <c r="A24" s="3" t="s">
        <v>122</v>
      </c>
      <c r="C24" s="102" t="s">
        <v>222</v>
      </c>
      <c r="D24" s="14"/>
      <c r="E24" s="16">
        <v>91669</v>
      </c>
      <c r="F24" s="16"/>
      <c r="G24" s="16">
        <v>210000</v>
      </c>
      <c r="H24" s="16"/>
      <c r="I24" s="16">
        <v>0</v>
      </c>
      <c r="J24" s="16"/>
      <c r="K24" s="16">
        <v>0</v>
      </c>
    </row>
    <row r="25" spans="1:11" ht="18" customHeight="1">
      <c r="A25" s="75" t="s">
        <v>13</v>
      </c>
      <c r="C25" s="102" t="s">
        <v>228</v>
      </c>
      <c r="D25" s="18"/>
      <c r="E25" s="19">
        <v>20884052</v>
      </c>
      <c r="F25" s="19"/>
      <c r="G25" s="16">
        <v>21098097</v>
      </c>
      <c r="H25" s="16"/>
      <c r="I25" s="16">
        <v>8306723</v>
      </c>
      <c r="J25" s="16"/>
      <c r="K25" s="16">
        <v>8447081</v>
      </c>
    </row>
    <row r="26" spans="1:11" ht="18" customHeight="1">
      <c r="A26" s="31" t="s">
        <v>14</v>
      </c>
      <c r="D26" s="18"/>
      <c r="E26" s="19">
        <v>4890</v>
      </c>
      <c r="F26" s="19"/>
      <c r="G26" s="16">
        <v>6223</v>
      </c>
      <c r="H26" s="16"/>
      <c r="I26" s="16">
        <v>1024</v>
      </c>
      <c r="J26" s="16"/>
      <c r="K26" s="16">
        <v>1008</v>
      </c>
    </row>
    <row r="27" spans="1:11" ht="18" customHeight="1">
      <c r="A27" s="75" t="s">
        <v>15</v>
      </c>
      <c r="C27" s="102" t="s">
        <v>180</v>
      </c>
      <c r="D27" s="14"/>
      <c r="E27" s="16">
        <v>708556</v>
      </c>
      <c r="F27" s="16"/>
      <c r="G27" s="16">
        <v>679100</v>
      </c>
      <c r="H27" s="16"/>
      <c r="I27" s="16">
        <v>361800</v>
      </c>
      <c r="J27" s="16"/>
      <c r="K27" s="16">
        <v>335378</v>
      </c>
    </row>
    <row r="28" spans="1:11" ht="18" customHeight="1">
      <c r="A28" s="5" t="s">
        <v>16</v>
      </c>
      <c r="D28" s="14"/>
      <c r="E28" s="17">
        <f>SUM(E22:E27)</f>
        <v>21689167</v>
      </c>
      <c r="F28" s="16"/>
      <c r="G28" s="17">
        <f>SUM(G22:G27)</f>
        <v>21993420</v>
      </c>
      <c r="I28" s="17">
        <f>SUM(I22:I27)</f>
        <v>9822625</v>
      </c>
      <c r="K28" s="17">
        <f>SUM(K22:K27)</f>
        <v>9849272</v>
      </c>
    </row>
    <row r="29" spans="1:11" ht="18" customHeight="1">
      <c r="A29" s="5"/>
      <c r="D29" s="14"/>
      <c r="E29" s="16"/>
      <c r="F29" s="16"/>
      <c r="G29" s="16"/>
      <c r="I29" s="16"/>
      <c r="K29" s="16"/>
    </row>
    <row r="30" spans="1:11" s="4" customFormat="1" ht="18" customHeight="1" thickBot="1">
      <c r="A30" s="5" t="s">
        <v>38</v>
      </c>
      <c r="B30" s="3"/>
      <c r="C30" s="102"/>
      <c r="D30" s="14"/>
      <c r="E30" s="20">
        <f>E28+E19</f>
        <v>27825064</v>
      </c>
      <c r="F30" s="16"/>
      <c r="G30" s="20">
        <f>G28+G19</f>
        <v>25460414</v>
      </c>
      <c r="H30" s="3"/>
      <c r="I30" s="20">
        <f>I28+I19</f>
        <v>12530453</v>
      </c>
      <c r="J30" s="3"/>
      <c r="K30" s="20">
        <f>K28+K19</f>
        <v>11673472</v>
      </c>
    </row>
    <row r="31" spans="1:11" ht="18" customHeight="1" thickTop="1">
      <c r="A31" s="34" t="s">
        <v>68</v>
      </c>
      <c r="D31" s="21"/>
      <c r="E31" s="21"/>
      <c r="F31" s="21"/>
      <c r="G31" s="21"/>
    </row>
    <row r="32" spans="1:11" ht="18" customHeight="1">
      <c r="A32" s="4" t="s">
        <v>162</v>
      </c>
      <c r="D32" s="6"/>
      <c r="E32" s="6"/>
      <c r="F32" s="6"/>
      <c r="G32" s="4"/>
      <c r="H32" s="4"/>
      <c r="I32" s="4"/>
      <c r="J32" s="4"/>
      <c r="K32" s="4"/>
    </row>
    <row r="33" spans="1:11" ht="18" customHeight="1">
      <c r="A33" s="5" t="s">
        <v>206</v>
      </c>
      <c r="D33" s="5"/>
      <c r="E33" s="5"/>
      <c r="F33" s="5"/>
    </row>
    <row r="34" spans="1:11" s="9" customFormat="1" ht="18" customHeight="1">
      <c r="A34" s="5"/>
      <c r="B34" s="5"/>
      <c r="C34" s="102"/>
      <c r="D34" s="5"/>
      <c r="E34" s="5"/>
      <c r="F34" s="5"/>
      <c r="G34" s="22"/>
      <c r="H34" s="3"/>
      <c r="I34" s="3"/>
      <c r="J34" s="3"/>
      <c r="K34" s="3"/>
    </row>
    <row r="35" spans="1:11" s="9" customFormat="1" ht="18" customHeight="1">
      <c r="A35" s="6" t="s">
        <v>17</v>
      </c>
      <c r="B35" s="3"/>
      <c r="C35" s="102"/>
      <c r="D35" s="6"/>
      <c r="E35" s="7"/>
      <c r="F35" s="6"/>
      <c r="G35" s="7"/>
      <c r="H35" s="3"/>
      <c r="I35" s="3"/>
      <c r="J35" s="3"/>
      <c r="K35" s="3"/>
    </row>
    <row r="36" spans="1:11" ht="18" customHeight="1">
      <c r="A36" s="8"/>
      <c r="B36" s="8"/>
      <c r="C36" s="88"/>
      <c r="D36" s="6"/>
      <c r="E36" s="143" t="s">
        <v>161</v>
      </c>
      <c r="F36" s="143"/>
      <c r="G36" s="143"/>
      <c r="H36" s="143"/>
      <c r="I36" s="143"/>
      <c r="J36" s="143"/>
      <c r="K36" s="143"/>
    </row>
    <row r="37" spans="1:11" ht="18" customHeight="1">
      <c r="A37" s="10"/>
      <c r="B37" s="10"/>
      <c r="C37" s="88"/>
      <c r="D37" s="6"/>
      <c r="E37" s="144" t="s">
        <v>39</v>
      </c>
      <c r="F37" s="144"/>
      <c r="G37" s="144"/>
      <c r="H37" s="89"/>
      <c r="I37" s="145" t="s">
        <v>40</v>
      </c>
      <c r="J37" s="145"/>
      <c r="K37" s="145"/>
    </row>
    <row r="38" spans="1:11" ht="18" customHeight="1">
      <c r="A38" s="10"/>
      <c r="B38" s="10"/>
      <c r="C38" s="88"/>
      <c r="D38" s="6"/>
      <c r="E38" s="132" t="s">
        <v>207</v>
      </c>
      <c r="F38" s="133"/>
      <c r="G38" s="134" t="s">
        <v>160</v>
      </c>
      <c r="H38" s="133"/>
      <c r="I38" s="132" t="s">
        <v>207</v>
      </c>
      <c r="J38" s="133"/>
      <c r="K38" s="134" t="s">
        <v>160</v>
      </c>
    </row>
    <row r="39" spans="1:11" ht="18" customHeight="1">
      <c r="A39" s="10"/>
      <c r="B39" s="10"/>
      <c r="C39" s="88"/>
      <c r="D39" s="6"/>
      <c r="E39" s="135" t="s">
        <v>157</v>
      </c>
      <c r="F39" s="133"/>
      <c r="G39" s="136"/>
      <c r="H39" s="133"/>
      <c r="I39" s="135" t="s">
        <v>157</v>
      </c>
      <c r="J39" s="133"/>
      <c r="K39" s="136"/>
    </row>
    <row r="40" spans="1:11" ht="18" customHeight="1">
      <c r="A40" s="6"/>
      <c r="C40" s="90" t="s">
        <v>41</v>
      </c>
      <c r="D40" s="12"/>
      <c r="E40" s="137" t="s">
        <v>158</v>
      </c>
      <c r="F40" s="138"/>
      <c r="G40" s="139" t="s">
        <v>159</v>
      </c>
      <c r="H40" s="140"/>
      <c r="I40" s="137" t="s">
        <v>158</v>
      </c>
      <c r="J40" s="138"/>
      <c r="K40" s="139" t="s">
        <v>159</v>
      </c>
    </row>
    <row r="41" spans="1:11" ht="18" customHeight="1">
      <c r="A41" s="5" t="s">
        <v>18</v>
      </c>
      <c r="D41" s="14"/>
      <c r="E41" s="23"/>
      <c r="F41" s="14"/>
      <c r="G41" s="23"/>
    </row>
    <row r="42" spans="1:11" ht="18" customHeight="1">
      <c r="A42" s="14" t="s">
        <v>19</v>
      </c>
      <c r="C42" s="102" t="s">
        <v>186</v>
      </c>
      <c r="D42" s="14"/>
      <c r="E42" s="16">
        <v>690839</v>
      </c>
      <c r="F42" s="16"/>
      <c r="G42" s="16">
        <v>529912</v>
      </c>
      <c r="H42" s="16"/>
      <c r="I42" s="16">
        <v>211536</v>
      </c>
      <c r="J42" s="16"/>
      <c r="K42" s="16">
        <v>201778</v>
      </c>
    </row>
    <row r="43" spans="1:11" ht="18" customHeight="1">
      <c r="A43" s="14" t="s">
        <v>20</v>
      </c>
      <c r="C43" s="102" t="s">
        <v>181</v>
      </c>
      <c r="E43" s="24">
        <v>970835</v>
      </c>
      <c r="F43" s="24"/>
      <c r="G43" s="16">
        <v>1174121</v>
      </c>
      <c r="H43" s="16"/>
      <c r="I43" s="16">
        <v>540868</v>
      </c>
      <c r="J43" s="16"/>
      <c r="K43" s="16">
        <v>885052</v>
      </c>
    </row>
    <row r="44" spans="1:11" ht="18" customHeight="1">
      <c r="A44" s="18" t="s">
        <v>21</v>
      </c>
      <c r="B44" s="14"/>
      <c r="C44" s="102">
        <v>4</v>
      </c>
      <c r="E44" s="25">
        <v>203541</v>
      </c>
      <c r="F44" s="25"/>
      <c r="G44" s="16">
        <v>22871</v>
      </c>
      <c r="H44" s="16"/>
      <c r="I44" s="16">
        <v>89345</v>
      </c>
      <c r="J44" s="16"/>
      <c r="K44" s="16">
        <v>12365</v>
      </c>
    </row>
    <row r="45" spans="1:11" ht="18" customHeight="1">
      <c r="A45" s="14" t="s">
        <v>22</v>
      </c>
      <c r="C45" s="102" t="s">
        <v>179</v>
      </c>
      <c r="E45" s="25">
        <v>1319097</v>
      </c>
      <c r="F45" s="25"/>
      <c r="G45" s="16">
        <v>1194587</v>
      </c>
      <c r="H45" s="16"/>
      <c r="I45" s="16">
        <v>1075072</v>
      </c>
      <c r="J45" s="16"/>
      <c r="K45" s="16">
        <v>997452</v>
      </c>
    </row>
    <row r="46" spans="1:11" ht="18" customHeight="1">
      <c r="A46" s="14" t="s">
        <v>42</v>
      </c>
      <c r="E46" s="25"/>
      <c r="F46" s="25"/>
      <c r="G46" s="16"/>
      <c r="H46" s="16"/>
      <c r="I46" s="16"/>
      <c r="J46" s="16"/>
      <c r="K46" s="16"/>
    </row>
    <row r="47" spans="1:11" ht="18" customHeight="1">
      <c r="A47" s="14" t="s">
        <v>43</v>
      </c>
      <c r="C47" s="102" t="s">
        <v>182</v>
      </c>
      <c r="E47" s="25">
        <v>370494</v>
      </c>
      <c r="F47" s="25"/>
      <c r="G47" s="16">
        <v>352856</v>
      </c>
      <c r="H47" s="16"/>
      <c r="I47" s="16">
        <v>196642</v>
      </c>
      <c r="J47" s="16"/>
      <c r="K47" s="16">
        <v>184325</v>
      </c>
    </row>
    <row r="48" spans="1:11" ht="18" customHeight="1">
      <c r="A48" s="14" t="s">
        <v>53</v>
      </c>
      <c r="E48" s="25"/>
      <c r="F48" s="25"/>
      <c r="G48" s="16"/>
      <c r="H48" s="16"/>
      <c r="I48" s="16"/>
      <c r="J48" s="16"/>
      <c r="K48" s="16"/>
    </row>
    <row r="49" spans="1:11" ht="18" customHeight="1">
      <c r="A49" s="3" t="s">
        <v>125</v>
      </c>
      <c r="B49" s="14"/>
      <c r="C49" s="102" t="s">
        <v>184</v>
      </c>
      <c r="E49" s="25">
        <v>1050538</v>
      </c>
      <c r="F49" s="25"/>
      <c r="G49" s="16">
        <v>625389</v>
      </c>
      <c r="H49" s="16"/>
      <c r="I49" s="16">
        <v>39250</v>
      </c>
      <c r="J49" s="16"/>
      <c r="K49" s="16">
        <v>314000</v>
      </c>
    </row>
    <row r="50" spans="1:11" ht="18" customHeight="1">
      <c r="A50" s="14" t="s">
        <v>44</v>
      </c>
      <c r="B50" s="14"/>
      <c r="C50" s="102">
        <v>15</v>
      </c>
      <c r="E50" s="25">
        <v>499839</v>
      </c>
      <c r="F50" s="25"/>
      <c r="G50" s="16">
        <v>468580</v>
      </c>
      <c r="H50" s="16"/>
      <c r="I50" s="16">
        <v>499839</v>
      </c>
      <c r="J50" s="16"/>
      <c r="K50" s="16">
        <v>468580</v>
      </c>
    </row>
    <row r="51" spans="1:11" ht="18" customHeight="1">
      <c r="A51" s="75" t="s">
        <v>23</v>
      </c>
      <c r="E51" s="25">
        <v>9750</v>
      </c>
      <c r="F51" s="25"/>
      <c r="G51" s="16">
        <v>12702</v>
      </c>
      <c r="H51" s="16"/>
      <c r="I51" s="16">
        <v>5845</v>
      </c>
      <c r="J51" s="16"/>
      <c r="K51" s="16">
        <v>6962</v>
      </c>
    </row>
    <row r="52" spans="1:11" ht="18" customHeight="1">
      <c r="A52" s="14" t="s">
        <v>126</v>
      </c>
      <c r="C52" s="102" t="s">
        <v>184</v>
      </c>
      <c r="E52" s="25">
        <v>1528799</v>
      </c>
      <c r="F52" s="25"/>
      <c r="G52" s="16">
        <v>1433190</v>
      </c>
      <c r="H52" s="16"/>
      <c r="I52" s="16">
        <v>1528799</v>
      </c>
      <c r="J52" s="16"/>
      <c r="K52" s="16">
        <v>1433190</v>
      </c>
    </row>
    <row r="53" spans="1:11" ht="18" customHeight="1">
      <c r="A53" s="14" t="s">
        <v>137</v>
      </c>
      <c r="E53" s="25">
        <v>3850</v>
      </c>
      <c r="F53" s="25"/>
      <c r="G53" s="16">
        <v>3850</v>
      </c>
      <c r="H53" s="16"/>
      <c r="I53" s="16">
        <v>3850</v>
      </c>
      <c r="J53" s="16"/>
      <c r="K53" s="16">
        <v>3850</v>
      </c>
    </row>
    <row r="54" spans="1:11" s="21" customFormat="1" ht="18" customHeight="1">
      <c r="A54" s="3" t="s">
        <v>24</v>
      </c>
      <c r="B54" s="3"/>
      <c r="C54" s="102" t="s">
        <v>183</v>
      </c>
      <c r="D54" s="14"/>
      <c r="E54" s="26">
        <v>81538</v>
      </c>
      <c r="F54" s="16"/>
      <c r="G54" s="16">
        <v>65313</v>
      </c>
      <c r="H54" s="16"/>
      <c r="I54" s="16">
        <v>54442</v>
      </c>
      <c r="J54" s="16"/>
      <c r="K54" s="16">
        <v>50041</v>
      </c>
    </row>
    <row r="55" spans="1:11" s="21" customFormat="1" ht="18" customHeight="1">
      <c r="A55" s="5" t="s">
        <v>25</v>
      </c>
      <c r="B55" s="3"/>
      <c r="C55" s="102"/>
      <c r="D55" s="14"/>
      <c r="E55" s="17">
        <f>SUM(E42:E54)</f>
        <v>6729120</v>
      </c>
      <c r="F55" s="16"/>
      <c r="G55" s="17">
        <f>SUM(G42:G54)</f>
        <v>5883371</v>
      </c>
      <c r="H55" s="3"/>
      <c r="I55" s="17">
        <f>SUM(I42:I54)</f>
        <v>4245488</v>
      </c>
      <c r="J55" s="3"/>
      <c r="K55" s="17">
        <f>SUM(K42:K54)</f>
        <v>4557595</v>
      </c>
    </row>
    <row r="56" spans="1:11" s="21" customFormat="1" ht="18" customHeight="1">
      <c r="A56" s="5"/>
      <c r="B56" s="3"/>
      <c r="C56" s="102"/>
      <c r="D56" s="14"/>
      <c r="E56" s="27"/>
      <c r="F56" s="27"/>
      <c r="G56" s="27"/>
      <c r="H56" s="3"/>
      <c r="I56" s="27"/>
      <c r="J56" s="3"/>
      <c r="K56" s="27"/>
    </row>
    <row r="57" spans="1:11" s="21" customFormat="1" ht="18" customHeight="1">
      <c r="A57" s="28" t="s">
        <v>26</v>
      </c>
      <c r="C57" s="102"/>
      <c r="E57" s="11"/>
      <c r="F57" s="11"/>
      <c r="G57" s="16"/>
      <c r="H57" s="16"/>
      <c r="I57" s="16"/>
      <c r="J57" s="16"/>
      <c r="K57" s="16"/>
    </row>
    <row r="58" spans="1:11" s="21" customFormat="1" ht="18" customHeight="1">
      <c r="A58" s="14" t="s">
        <v>20</v>
      </c>
      <c r="B58" s="3"/>
      <c r="C58" s="102" t="s">
        <v>181</v>
      </c>
      <c r="E58" s="11">
        <v>1430023</v>
      </c>
      <c r="F58" s="11"/>
      <c r="G58" s="16">
        <v>1132405</v>
      </c>
      <c r="H58" s="16"/>
      <c r="I58" s="11">
        <v>1430023</v>
      </c>
      <c r="J58" s="16"/>
      <c r="K58" s="16">
        <v>1132405</v>
      </c>
    </row>
    <row r="59" spans="1:11" s="21" customFormat="1" ht="18" customHeight="1">
      <c r="A59" s="14" t="s">
        <v>22</v>
      </c>
      <c r="B59" s="3"/>
      <c r="C59" s="102" t="s">
        <v>179</v>
      </c>
      <c r="E59" s="11">
        <v>119474</v>
      </c>
      <c r="F59" s="11"/>
      <c r="G59" s="16">
        <v>0</v>
      </c>
      <c r="H59" s="16"/>
      <c r="I59" s="11">
        <v>119474</v>
      </c>
      <c r="J59" s="16"/>
      <c r="K59" s="16">
        <v>0</v>
      </c>
    </row>
    <row r="60" spans="1:11" s="21" customFormat="1" ht="18" customHeight="1">
      <c r="A60" s="14" t="s">
        <v>119</v>
      </c>
      <c r="B60" s="3"/>
      <c r="C60" s="102"/>
      <c r="E60" s="11"/>
      <c r="F60" s="11"/>
      <c r="G60" s="16"/>
      <c r="H60" s="16"/>
      <c r="I60" s="16"/>
      <c r="J60" s="16"/>
      <c r="K60" s="16"/>
    </row>
    <row r="61" spans="1:11" s="21" customFormat="1" ht="18" customHeight="1">
      <c r="A61" s="14" t="s">
        <v>120</v>
      </c>
      <c r="B61" s="3"/>
      <c r="C61" s="102" t="s">
        <v>182</v>
      </c>
      <c r="E61" s="11">
        <v>578833</v>
      </c>
      <c r="F61" s="11"/>
      <c r="G61" s="16">
        <v>648512</v>
      </c>
      <c r="H61" s="16"/>
      <c r="I61" s="11">
        <v>578833</v>
      </c>
      <c r="J61" s="16"/>
      <c r="K61" s="16">
        <v>648512</v>
      </c>
    </row>
    <row r="62" spans="1:11" s="21" customFormat="1" ht="18" customHeight="1">
      <c r="A62" s="31" t="s">
        <v>127</v>
      </c>
      <c r="C62" s="102" t="s">
        <v>184</v>
      </c>
      <c r="E62" s="11">
        <v>1337780</v>
      </c>
      <c r="F62" s="11"/>
      <c r="G62" s="16">
        <v>1626211</v>
      </c>
      <c r="H62" s="16"/>
      <c r="I62" s="16">
        <v>1225200</v>
      </c>
      <c r="J62" s="16"/>
      <c r="K62" s="16">
        <v>887152</v>
      </c>
    </row>
    <row r="63" spans="1:11" s="21" customFormat="1" ht="18" customHeight="1">
      <c r="A63" s="75" t="s">
        <v>27</v>
      </c>
      <c r="C63" s="102"/>
      <c r="E63" s="11">
        <v>3008</v>
      </c>
      <c r="F63" s="11"/>
      <c r="G63" s="16">
        <v>6353</v>
      </c>
      <c r="H63" s="16"/>
      <c r="I63" s="16">
        <v>1781</v>
      </c>
      <c r="J63" s="16"/>
      <c r="K63" s="16">
        <v>4041</v>
      </c>
    </row>
    <row r="64" spans="1:11" s="21" customFormat="1" ht="18" customHeight="1">
      <c r="A64" s="75" t="s">
        <v>143</v>
      </c>
      <c r="C64" s="102"/>
      <c r="E64" s="11"/>
      <c r="F64" s="11"/>
      <c r="G64" s="16"/>
      <c r="H64" s="16"/>
      <c r="I64" s="16"/>
      <c r="J64" s="16"/>
      <c r="K64" s="16"/>
    </row>
    <row r="65" spans="1:11" ht="18" customHeight="1">
      <c r="A65" s="75" t="s">
        <v>144</v>
      </c>
      <c r="C65" s="102">
        <v>22</v>
      </c>
      <c r="D65" s="21"/>
      <c r="E65" s="29">
        <v>238825</v>
      </c>
      <c r="F65" s="11"/>
      <c r="G65" s="26">
        <v>229623</v>
      </c>
      <c r="H65" s="16"/>
      <c r="I65" s="26">
        <v>105447</v>
      </c>
      <c r="J65" s="16"/>
      <c r="K65" s="26">
        <v>101447</v>
      </c>
    </row>
    <row r="66" spans="1:11" ht="18" customHeight="1">
      <c r="A66" s="5" t="s">
        <v>28</v>
      </c>
      <c r="B66" s="21"/>
      <c r="D66" s="21"/>
      <c r="E66" s="29">
        <f>SUM(E58:E65)</f>
        <v>3707943</v>
      </c>
      <c r="F66" s="11"/>
      <c r="G66" s="29">
        <f>SUM(G58:G65)</f>
        <v>3643104</v>
      </c>
      <c r="H66" s="21"/>
      <c r="I66" s="29">
        <f>SUM(I58:I65)</f>
        <v>3460758</v>
      </c>
      <c r="J66" s="21"/>
      <c r="K66" s="29">
        <f>SUM(K58:K65)</f>
        <v>2773557</v>
      </c>
    </row>
    <row r="67" spans="1:11" ht="18" customHeight="1">
      <c r="A67" s="5"/>
      <c r="B67" s="21"/>
      <c r="D67" s="30"/>
      <c r="E67" s="11"/>
      <c r="F67" s="11"/>
      <c r="G67" s="11"/>
      <c r="H67" s="21"/>
      <c r="I67" s="11"/>
      <c r="J67" s="21"/>
      <c r="K67" s="11"/>
    </row>
    <row r="68" spans="1:11" ht="18" customHeight="1">
      <c r="A68" s="5" t="s">
        <v>229</v>
      </c>
      <c r="D68" s="14"/>
      <c r="E68" s="26">
        <f>SUM(E66,E55)</f>
        <v>10437063</v>
      </c>
      <c r="F68" s="16"/>
      <c r="G68" s="26">
        <f>SUM(G66,G55)</f>
        <v>9526475</v>
      </c>
      <c r="H68" s="21"/>
      <c r="I68" s="26">
        <f>SUM(I66,I55)</f>
        <v>7706246</v>
      </c>
      <c r="J68" s="21"/>
      <c r="K68" s="26">
        <f>SUM(K66,K55)</f>
        <v>7331152</v>
      </c>
    </row>
    <row r="69" spans="1:11" ht="18" customHeight="1">
      <c r="A69" s="34" t="s">
        <v>68</v>
      </c>
      <c r="D69" s="21"/>
      <c r="E69" s="21"/>
      <c r="F69" s="21"/>
      <c r="G69" s="21"/>
    </row>
    <row r="70" spans="1:11" ht="18" customHeight="1">
      <c r="A70" s="4" t="s">
        <v>162</v>
      </c>
      <c r="D70" s="6"/>
      <c r="E70" s="6"/>
      <c r="F70" s="6"/>
      <c r="G70" s="4"/>
      <c r="H70" s="4"/>
      <c r="I70" s="4"/>
      <c r="J70" s="4"/>
      <c r="K70" s="4"/>
    </row>
    <row r="71" spans="1:11" ht="18" customHeight="1">
      <c r="A71" s="5" t="s">
        <v>206</v>
      </c>
      <c r="D71" s="5"/>
      <c r="E71" s="5"/>
      <c r="F71" s="5"/>
    </row>
    <row r="72" spans="1:11" ht="18" customHeight="1">
      <c r="A72" s="5"/>
      <c r="B72" s="5"/>
      <c r="D72" s="5"/>
      <c r="E72" s="5"/>
      <c r="F72" s="5"/>
    </row>
    <row r="73" spans="1:11" ht="18" customHeight="1">
      <c r="A73" s="6" t="s">
        <v>45</v>
      </c>
      <c r="D73" s="6"/>
      <c r="E73" s="7"/>
      <c r="F73" s="6"/>
      <c r="G73" s="7"/>
    </row>
    <row r="74" spans="1:11" s="9" customFormat="1" ht="18" customHeight="1">
      <c r="A74" s="8"/>
      <c r="B74" s="8"/>
      <c r="C74" s="88"/>
      <c r="D74" s="6"/>
      <c r="E74" s="143" t="s">
        <v>161</v>
      </c>
      <c r="F74" s="143"/>
      <c r="G74" s="143"/>
      <c r="H74" s="143"/>
      <c r="I74" s="143"/>
      <c r="J74" s="143"/>
      <c r="K74" s="143"/>
    </row>
    <row r="75" spans="1:11" s="9" customFormat="1" ht="18" customHeight="1">
      <c r="A75" s="10"/>
      <c r="B75" s="10"/>
      <c r="C75" s="88"/>
      <c r="D75" s="6"/>
      <c r="E75" s="144" t="s">
        <v>39</v>
      </c>
      <c r="F75" s="144"/>
      <c r="G75" s="144"/>
      <c r="H75" s="89"/>
      <c r="I75" s="145" t="s">
        <v>40</v>
      </c>
      <c r="J75" s="145"/>
      <c r="K75" s="145"/>
    </row>
    <row r="76" spans="1:11" s="9" customFormat="1" ht="18" customHeight="1">
      <c r="A76" s="10"/>
      <c r="B76" s="10"/>
      <c r="C76" s="88"/>
      <c r="D76" s="6"/>
      <c r="E76" s="132" t="s">
        <v>207</v>
      </c>
      <c r="F76" s="133"/>
      <c r="G76" s="134" t="s">
        <v>160</v>
      </c>
      <c r="H76" s="133"/>
      <c r="I76" s="132" t="s">
        <v>207</v>
      </c>
      <c r="J76" s="133"/>
      <c r="K76" s="134" t="s">
        <v>160</v>
      </c>
    </row>
    <row r="77" spans="1:11" s="9" customFormat="1" ht="18" customHeight="1">
      <c r="A77" s="10"/>
      <c r="B77" s="10"/>
      <c r="C77" s="88"/>
      <c r="D77" s="6"/>
      <c r="E77" s="135" t="s">
        <v>157</v>
      </c>
      <c r="F77" s="133"/>
      <c r="G77" s="136"/>
      <c r="H77" s="133"/>
      <c r="I77" s="135" t="s">
        <v>157</v>
      </c>
      <c r="J77" s="133"/>
      <c r="K77" s="136"/>
    </row>
    <row r="78" spans="1:11" ht="18" customHeight="1">
      <c r="A78" s="6"/>
      <c r="C78" s="90" t="s">
        <v>238</v>
      </c>
      <c r="D78" s="12"/>
      <c r="E78" s="137" t="s">
        <v>158</v>
      </c>
      <c r="F78" s="138"/>
      <c r="G78" s="139" t="s">
        <v>159</v>
      </c>
      <c r="H78" s="140"/>
      <c r="I78" s="137" t="s">
        <v>158</v>
      </c>
      <c r="J78" s="138"/>
      <c r="K78" s="139" t="s">
        <v>159</v>
      </c>
    </row>
    <row r="79" spans="1:11" ht="18" customHeight="1">
      <c r="A79" s="5" t="s">
        <v>29</v>
      </c>
      <c r="D79" s="14"/>
      <c r="E79" s="27"/>
      <c r="F79" s="27"/>
      <c r="G79" s="27"/>
      <c r="I79" s="27"/>
      <c r="K79" s="27"/>
    </row>
    <row r="80" spans="1:11" ht="18" customHeight="1">
      <c r="A80" s="14" t="s">
        <v>30</v>
      </c>
      <c r="D80" s="14"/>
      <c r="E80" s="16"/>
      <c r="F80" s="16"/>
      <c r="G80" s="16"/>
      <c r="I80" s="16"/>
      <c r="K80" s="16"/>
    </row>
    <row r="81" spans="1:11" ht="18" customHeight="1">
      <c r="A81" s="3" t="s">
        <v>0</v>
      </c>
      <c r="B81" s="18" t="s">
        <v>31</v>
      </c>
      <c r="D81" s="14"/>
      <c r="E81" s="16"/>
      <c r="F81" s="16"/>
      <c r="G81" s="16"/>
      <c r="I81" s="16"/>
      <c r="K81" s="16"/>
    </row>
    <row r="82" spans="1:11" ht="18" customHeight="1">
      <c r="B82" s="3" t="s">
        <v>146</v>
      </c>
      <c r="D82" s="14"/>
      <c r="E82" s="16"/>
      <c r="F82" s="16"/>
      <c r="G82" s="16"/>
      <c r="I82" s="16"/>
      <c r="K82" s="16"/>
    </row>
    <row r="83" spans="1:11" ht="18" customHeight="1" thickBot="1">
      <c r="B83" s="3" t="s">
        <v>131</v>
      </c>
      <c r="D83" s="14"/>
      <c r="E83" s="1">
        <v>158059755</v>
      </c>
      <c r="F83" s="16"/>
      <c r="G83" s="1">
        <v>158059755</v>
      </c>
      <c r="I83" s="1">
        <v>158059755</v>
      </c>
      <c r="K83" s="1">
        <v>158059755</v>
      </c>
    </row>
    <row r="84" spans="1:11" ht="18" customHeight="1" thickTop="1">
      <c r="A84" s="3" t="s">
        <v>0</v>
      </c>
      <c r="B84" s="18" t="s">
        <v>32</v>
      </c>
      <c r="D84" s="14"/>
      <c r="E84" s="11"/>
      <c r="F84" s="16"/>
      <c r="G84" s="11"/>
      <c r="I84" s="11"/>
      <c r="K84" s="11"/>
    </row>
    <row r="85" spans="1:11" ht="18" customHeight="1">
      <c r="B85" s="3" t="s">
        <v>151</v>
      </c>
      <c r="D85" s="14"/>
      <c r="E85" s="11"/>
      <c r="F85" s="16"/>
      <c r="G85" s="11"/>
      <c r="I85" s="11"/>
      <c r="K85" s="11"/>
    </row>
    <row r="86" spans="1:11" ht="18" customHeight="1">
      <c r="B86" s="3" t="s">
        <v>132</v>
      </c>
      <c r="D86" s="14"/>
      <c r="E86" s="16">
        <v>144643827</v>
      </c>
      <c r="F86" s="27"/>
      <c r="G86" s="16">
        <v>144643827</v>
      </c>
      <c r="H86" s="16"/>
      <c r="I86" s="16">
        <v>144643827</v>
      </c>
      <c r="J86" s="16"/>
      <c r="K86" s="16">
        <v>144643827</v>
      </c>
    </row>
    <row r="87" spans="1:11" ht="18" customHeight="1">
      <c r="A87" s="18" t="s">
        <v>49</v>
      </c>
      <c r="D87" s="14"/>
      <c r="E87" s="11"/>
      <c r="F87" s="27"/>
      <c r="G87" s="16"/>
      <c r="H87" s="16"/>
      <c r="I87" s="11"/>
      <c r="J87" s="16"/>
      <c r="K87" s="16"/>
    </row>
    <row r="88" spans="1:11" ht="18" customHeight="1">
      <c r="A88" s="3" t="s">
        <v>0</v>
      </c>
      <c r="B88" s="3" t="s">
        <v>46</v>
      </c>
      <c r="D88" s="14"/>
      <c r="E88" s="16">
        <v>-116361267</v>
      </c>
      <c r="F88" s="27"/>
      <c r="G88" s="16">
        <v>-116361267</v>
      </c>
      <c r="H88" s="16"/>
      <c r="I88" s="16">
        <v>-116361267</v>
      </c>
      <c r="J88" s="16"/>
      <c r="K88" s="16">
        <v>-116361267</v>
      </c>
    </row>
    <row r="89" spans="1:11" ht="18" customHeight="1">
      <c r="A89" s="3" t="s">
        <v>0</v>
      </c>
      <c r="B89" s="3" t="s">
        <v>47</v>
      </c>
      <c r="D89" s="14"/>
      <c r="E89" s="16">
        <v>206307</v>
      </c>
      <c r="F89" s="27"/>
      <c r="G89" s="16">
        <v>206307</v>
      </c>
      <c r="H89" s="16"/>
      <c r="I89" s="16">
        <v>206307</v>
      </c>
      <c r="J89" s="16"/>
      <c r="K89" s="16">
        <v>206307</v>
      </c>
    </row>
    <row r="90" spans="1:11" ht="18" customHeight="1">
      <c r="A90" s="14" t="s">
        <v>50</v>
      </c>
      <c r="D90" s="14"/>
      <c r="E90" s="11"/>
      <c r="F90" s="27"/>
      <c r="G90" s="16"/>
      <c r="H90" s="16"/>
      <c r="I90" s="11"/>
      <c r="J90" s="16"/>
      <c r="K90" s="16"/>
    </row>
    <row r="91" spans="1:11" ht="18" customHeight="1">
      <c r="A91" s="14" t="s">
        <v>0</v>
      </c>
      <c r="B91" s="3" t="s">
        <v>48</v>
      </c>
      <c r="C91" s="102">
        <v>23</v>
      </c>
      <c r="D91" s="14"/>
      <c r="E91" s="16">
        <v>763977</v>
      </c>
      <c r="F91" s="27"/>
      <c r="G91" s="16">
        <v>763977</v>
      </c>
      <c r="H91" s="16"/>
      <c r="I91" s="16">
        <v>763977</v>
      </c>
      <c r="J91" s="16"/>
      <c r="K91" s="16">
        <v>763977</v>
      </c>
    </row>
    <row r="92" spans="1:11" ht="18" customHeight="1">
      <c r="A92" s="14" t="s">
        <v>0</v>
      </c>
      <c r="B92" s="3" t="s">
        <v>33</v>
      </c>
      <c r="D92" s="14"/>
      <c r="E92" s="11">
        <f>'EQ-Conso'!L22</f>
        <v>-22432308</v>
      </c>
      <c r="F92" s="27"/>
      <c r="G92" s="16">
        <f>'EQ-Conso'!L18</f>
        <v>-22927408</v>
      </c>
      <c r="H92" s="16"/>
      <c r="I92" s="16">
        <f>'EQ-Separate'!L22</f>
        <v>-24442687</v>
      </c>
      <c r="J92" s="16"/>
      <c r="K92" s="16">
        <f>'EQ-Separate'!L18</f>
        <v>-24924574</v>
      </c>
    </row>
    <row r="93" spans="1:11" ht="18" customHeight="1">
      <c r="A93" s="3" t="s">
        <v>34</v>
      </c>
      <c r="B93" s="14"/>
      <c r="D93" s="14"/>
      <c r="E93" s="26">
        <f>'EQ-Conso'!N22</f>
        <v>14050</v>
      </c>
      <c r="F93" s="27"/>
      <c r="G93" s="26">
        <f>'EQ-Conso'!N18</f>
        <v>14050</v>
      </c>
      <c r="H93" s="16"/>
      <c r="I93" s="26">
        <f>'EQ-Separate'!N22</f>
        <v>14050</v>
      </c>
      <c r="J93" s="16"/>
      <c r="K93" s="26">
        <f>'EQ-Separate'!N18</f>
        <v>14050</v>
      </c>
    </row>
    <row r="94" spans="1:11" ht="18" customHeight="1">
      <c r="A94" s="4" t="s">
        <v>51</v>
      </c>
      <c r="D94" s="14"/>
      <c r="E94" s="11">
        <f>SUM(E86:E93)</f>
        <v>6834586</v>
      </c>
      <c r="F94" s="27"/>
      <c r="G94" s="11">
        <f>SUM(G86:G93)</f>
        <v>6339486</v>
      </c>
      <c r="I94" s="11">
        <f>SUM(I86:I93)</f>
        <v>4824207</v>
      </c>
      <c r="K94" s="11">
        <f>SUM(K86:K93)</f>
        <v>4342320</v>
      </c>
    </row>
    <row r="95" spans="1:11" ht="18" customHeight="1">
      <c r="A95" s="14" t="s">
        <v>52</v>
      </c>
      <c r="D95" s="14"/>
      <c r="E95" s="29">
        <f>'EQ-Conso'!R22</f>
        <v>10553415</v>
      </c>
      <c r="F95" s="27"/>
      <c r="G95" s="29">
        <f>'EQ-Conso'!R18</f>
        <v>9594453</v>
      </c>
      <c r="H95" s="31"/>
      <c r="I95" s="29">
        <v>0</v>
      </c>
      <c r="J95" s="31"/>
      <c r="K95" s="29">
        <v>0</v>
      </c>
    </row>
    <row r="96" spans="1:11" ht="18" customHeight="1">
      <c r="A96" s="5" t="s">
        <v>35</v>
      </c>
      <c r="D96" s="14"/>
      <c r="E96" s="11">
        <f>SUM(E94:E95)</f>
        <v>17388001</v>
      </c>
      <c r="F96" s="27"/>
      <c r="G96" s="29">
        <f>SUM(G94:G95)</f>
        <v>15933939</v>
      </c>
      <c r="I96" s="29">
        <f>SUM(I94:I95)</f>
        <v>4824207</v>
      </c>
      <c r="K96" s="29">
        <f>SUM(K94:K95)</f>
        <v>4342320</v>
      </c>
    </row>
    <row r="97" spans="1:11" ht="18" customHeight="1">
      <c r="A97" s="14"/>
      <c r="D97" s="14"/>
      <c r="E97" s="32"/>
      <c r="F97" s="27"/>
      <c r="G97" s="11"/>
      <c r="I97" s="11"/>
      <c r="K97" s="11"/>
    </row>
    <row r="98" spans="1:11" ht="18" customHeight="1" thickBot="1">
      <c r="A98" s="5" t="s">
        <v>36</v>
      </c>
      <c r="D98" s="14"/>
      <c r="E98" s="1">
        <f>SUM(E68,E96)</f>
        <v>27825064</v>
      </c>
      <c r="F98" s="11"/>
      <c r="G98" s="1">
        <f>SUM(G68,G96)</f>
        <v>25460414</v>
      </c>
      <c r="I98" s="1">
        <f>SUM(I68,I96)</f>
        <v>12530453</v>
      </c>
      <c r="K98" s="1">
        <f>SUM(K68,K96)</f>
        <v>11673472</v>
      </c>
    </row>
    <row r="99" spans="1:11" ht="18" customHeight="1" thickTop="1"/>
    <row r="100" spans="1:11" ht="18" customHeight="1">
      <c r="E100" s="33">
        <f>E98-E30</f>
        <v>0</v>
      </c>
      <c r="F100" s="33"/>
      <c r="G100" s="33">
        <f>G98-G30</f>
        <v>0</v>
      </c>
      <c r="I100" s="33">
        <f>I98-I30</f>
        <v>0</v>
      </c>
      <c r="K100" s="33">
        <f>K98-K30</f>
        <v>0</v>
      </c>
    </row>
    <row r="102" spans="1:11" ht="18" customHeight="1">
      <c r="I102" s="22"/>
    </row>
    <row r="103" spans="1:11" ht="18" customHeight="1">
      <c r="I103" s="22"/>
    </row>
  </sheetData>
  <mergeCells count="9">
    <mergeCell ref="E74:K74"/>
    <mergeCell ref="E75:G75"/>
    <mergeCell ref="I75:K75"/>
    <mergeCell ref="E6:K6"/>
    <mergeCell ref="E7:G7"/>
    <mergeCell ref="I7:K7"/>
    <mergeCell ref="E36:K36"/>
    <mergeCell ref="E37:G37"/>
    <mergeCell ref="I37:K37"/>
  </mergeCells>
  <phoneticPr fontId="5" type="noConversion"/>
  <pageMargins left="0.7" right="0.5" top="0.8" bottom="0.4" header="0.4" footer="0.33"/>
  <pageSetup paperSize="9" scale="80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0" man="1"/>
    <brk id="68" max="10" man="1"/>
  </rowBreaks>
  <ignoredErrors>
    <ignoredError sqref="G94 K94 E94 I94" formulaRange="1"/>
    <ignoredError sqref="C47 C49 C5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F72DB-B274-4FB9-9D0E-A746FA830E55}">
  <dimension ref="A1:K48"/>
  <sheetViews>
    <sheetView zoomScale="85" zoomScaleNormal="85" zoomScaleSheetLayoutView="120" workbookViewId="0">
      <selection activeCell="C24" sqref="C24"/>
    </sheetView>
  </sheetViews>
  <sheetFormatPr defaultColWidth="9.125" defaultRowHeight="18" customHeight="1"/>
  <cols>
    <col min="1" max="1" width="2.375" style="3" customWidth="1"/>
    <col min="2" max="2" width="43.125" style="3" customWidth="1"/>
    <col min="3" max="3" width="9.125" style="109" customWidth="1"/>
    <col min="4" max="4" width="1.25" style="31" customWidth="1"/>
    <col min="5" max="5" width="15.25" style="22" customWidth="1"/>
    <col min="6" max="6" width="1.25" style="31" customWidth="1"/>
    <col min="7" max="7" width="15.25" style="22" customWidth="1"/>
    <col min="8" max="8" width="1.25" style="87" customWidth="1"/>
    <col min="9" max="9" width="15.25" style="22" customWidth="1"/>
    <col min="10" max="10" width="1.25" style="31" customWidth="1"/>
    <col min="11" max="11" width="15.25" style="22" customWidth="1"/>
    <col min="12" max="16384" width="9.125" style="3"/>
  </cols>
  <sheetData>
    <row r="1" spans="1:11" s="4" customFormat="1" ht="18" customHeight="1">
      <c r="A1" s="34" t="s">
        <v>68</v>
      </c>
      <c r="B1" s="60"/>
      <c r="C1" s="103"/>
      <c r="D1" s="72"/>
      <c r="E1" s="58"/>
      <c r="F1" s="72"/>
      <c r="G1" s="58"/>
      <c r="H1" s="73"/>
      <c r="I1" s="58"/>
      <c r="J1" s="72"/>
      <c r="K1" s="58" t="s">
        <v>163</v>
      </c>
    </row>
    <row r="2" spans="1:11" ht="18" customHeight="1">
      <c r="A2" s="4" t="s">
        <v>54</v>
      </c>
      <c r="B2" s="60"/>
      <c r="C2" s="103"/>
      <c r="D2" s="72"/>
      <c r="E2" s="58"/>
      <c r="F2" s="72"/>
      <c r="G2" s="58"/>
      <c r="H2" s="73"/>
      <c r="I2" s="58"/>
      <c r="J2" s="72"/>
      <c r="K2" s="58" t="s">
        <v>164</v>
      </c>
    </row>
    <row r="3" spans="1:11" ht="18" customHeight="1">
      <c r="A3" s="5" t="s">
        <v>208</v>
      </c>
      <c r="B3" s="60"/>
      <c r="C3" s="103"/>
      <c r="D3" s="72"/>
      <c r="E3" s="63"/>
      <c r="F3" s="72"/>
      <c r="G3" s="63"/>
      <c r="H3" s="66"/>
      <c r="I3" s="63"/>
      <c r="J3" s="72"/>
      <c r="K3" s="63"/>
    </row>
    <row r="4" spans="1:11" ht="18" customHeight="1">
      <c r="A4" s="60"/>
      <c r="B4" s="60"/>
      <c r="C4" s="103"/>
      <c r="D4" s="72"/>
      <c r="E4" s="129"/>
      <c r="F4" s="72"/>
      <c r="G4" s="129"/>
      <c r="H4" s="74"/>
      <c r="I4" s="129"/>
      <c r="J4" s="72"/>
      <c r="K4" s="74"/>
    </row>
    <row r="5" spans="1:11" ht="18" customHeight="1">
      <c r="B5" s="60"/>
      <c r="C5" s="103"/>
      <c r="D5" s="72"/>
      <c r="E5" s="143" t="s">
        <v>161</v>
      </c>
      <c r="F5" s="143"/>
      <c r="G5" s="143"/>
      <c r="H5" s="143"/>
      <c r="I5" s="143"/>
      <c r="J5" s="143"/>
      <c r="K5" s="143"/>
    </row>
    <row r="6" spans="1:11" ht="18" customHeight="1">
      <c r="B6" s="60"/>
      <c r="C6" s="103"/>
      <c r="D6" s="72"/>
      <c r="E6" s="144" t="s">
        <v>39</v>
      </c>
      <c r="F6" s="144"/>
      <c r="G6" s="144"/>
      <c r="H6" s="89"/>
      <c r="I6" s="145" t="s">
        <v>40</v>
      </c>
      <c r="J6" s="145"/>
      <c r="K6" s="145"/>
    </row>
    <row r="7" spans="1:11" ht="18" customHeight="1">
      <c r="B7" s="6"/>
      <c r="C7" s="104" t="s">
        <v>41</v>
      </c>
      <c r="D7" s="42"/>
      <c r="E7" s="40">
        <v>2021</v>
      </c>
      <c r="F7" s="42"/>
      <c r="G7" s="40">
        <v>2020</v>
      </c>
      <c r="H7" s="43"/>
      <c r="I7" s="40">
        <v>2021</v>
      </c>
      <c r="J7" s="42"/>
      <c r="K7" s="40">
        <v>2020</v>
      </c>
    </row>
    <row r="8" spans="1:11" ht="18" customHeight="1">
      <c r="A8" s="5" t="s">
        <v>55</v>
      </c>
      <c r="C8" s="105"/>
      <c r="D8" s="75"/>
      <c r="E8" s="76"/>
      <c r="F8" s="75"/>
      <c r="G8" s="76"/>
      <c r="H8" s="76"/>
      <c r="I8" s="76"/>
      <c r="J8" s="75"/>
      <c r="K8" s="76"/>
    </row>
    <row r="9" spans="1:11" ht="18" customHeight="1">
      <c r="A9" s="3" t="s">
        <v>56</v>
      </c>
      <c r="B9" s="14"/>
      <c r="C9" s="105">
        <v>4</v>
      </c>
      <c r="D9" s="77"/>
      <c r="E9" s="78">
        <v>8403504</v>
      </c>
      <c r="F9" s="77"/>
      <c r="G9" s="78">
        <v>4713320</v>
      </c>
      <c r="H9" s="78"/>
      <c r="I9" s="78">
        <v>3701897</v>
      </c>
      <c r="J9" s="77"/>
      <c r="K9" s="78">
        <v>1961240</v>
      </c>
    </row>
    <row r="10" spans="1:11" ht="18" customHeight="1">
      <c r="A10" s="3" t="s">
        <v>210</v>
      </c>
      <c r="B10" s="14"/>
      <c r="C10" s="105"/>
      <c r="D10" s="77"/>
      <c r="E10" s="27">
        <v>0</v>
      </c>
      <c r="F10" s="77"/>
      <c r="G10" s="78">
        <v>376491</v>
      </c>
      <c r="H10" s="78"/>
      <c r="I10" s="27">
        <v>0</v>
      </c>
      <c r="J10" s="77"/>
      <c r="K10" s="78">
        <v>274293</v>
      </c>
    </row>
    <row r="11" spans="1:11" ht="18" customHeight="1">
      <c r="A11" s="75" t="s">
        <v>191</v>
      </c>
      <c r="C11" s="105"/>
      <c r="D11" s="75"/>
      <c r="E11" s="27">
        <v>0</v>
      </c>
      <c r="F11" s="75"/>
      <c r="G11" s="78">
        <v>0</v>
      </c>
      <c r="H11" s="27"/>
      <c r="I11" s="78">
        <v>64991</v>
      </c>
      <c r="J11" s="75"/>
      <c r="K11" s="27">
        <v>0</v>
      </c>
    </row>
    <row r="12" spans="1:11" ht="18" customHeight="1">
      <c r="A12" s="3" t="s">
        <v>71</v>
      </c>
      <c r="C12" s="105"/>
      <c r="D12" s="75"/>
      <c r="E12" s="27"/>
      <c r="F12" s="75"/>
    </row>
    <row r="13" spans="1:11" ht="18" customHeight="1">
      <c r="A13" s="3" t="s">
        <v>136</v>
      </c>
      <c r="C13" s="105"/>
      <c r="D13" s="75"/>
      <c r="E13" s="27">
        <v>0</v>
      </c>
      <c r="F13" s="75"/>
      <c r="G13" s="78">
        <v>60806</v>
      </c>
      <c r="H13" s="27"/>
      <c r="I13" s="27">
        <v>0</v>
      </c>
      <c r="J13" s="75"/>
      <c r="K13" s="78">
        <v>46693</v>
      </c>
    </row>
    <row r="14" spans="1:11" ht="18" customHeight="1">
      <c r="A14" s="75" t="s">
        <v>57</v>
      </c>
      <c r="C14" s="105">
        <v>4</v>
      </c>
      <c r="D14" s="75"/>
      <c r="E14" s="27">
        <v>37635</v>
      </c>
      <c r="F14" s="75"/>
      <c r="G14" s="27">
        <v>22112</v>
      </c>
      <c r="H14" s="27"/>
      <c r="I14" s="27">
        <v>25255</v>
      </c>
      <c r="J14" s="75"/>
      <c r="K14" s="27">
        <v>7999</v>
      </c>
    </row>
    <row r="15" spans="1:11" ht="18" customHeight="1">
      <c r="A15" s="5" t="s">
        <v>58</v>
      </c>
      <c r="C15" s="105"/>
      <c r="D15" s="75"/>
      <c r="E15" s="17">
        <f>SUM(E9:E14)</f>
        <v>8441139</v>
      </c>
      <c r="F15" s="75"/>
      <c r="G15" s="17">
        <f>SUM(G9:G14)</f>
        <v>5172729</v>
      </c>
      <c r="H15" s="27"/>
      <c r="I15" s="17">
        <f>SUM(I9:I14)</f>
        <v>3792143</v>
      </c>
      <c r="J15" s="75"/>
      <c r="K15" s="17">
        <f>SUM(K9:K14)</f>
        <v>2290225</v>
      </c>
    </row>
    <row r="16" spans="1:11" ht="18" customHeight="1">
      <c r="A16" s="5"/>
      <c r="C16" s="105"/>
      <c r="D16" s="75"/>
      <c r="E16" s="27"/>
      <c r="F16" s="75"/>
      <c r="G16" s="27"/>
      <c r="H16" s="27"/>
      <c r="I16" s="27"/>
      <c r="J16" s="75"/>
      <c r="K16" s="27"/>
    </row>
    <row r="17" spans="1:11" ht="18" customHeight="1">
      <c r="A17" s="5" t="s">
        <v>59</v>
      </c>
      <c r="C17" s="105"/>
      <c r="D17" s="75"/>
      <c r="E17" s="27"/>
      <c r="F17" s="75"/>
      <c r="G17" s="27"/>
      <c r="H17" s="27"/>
      <c r="I17" s="27"/>
      <c r="J17" s="75"/>
      <c r="K17" s="27"/>
    </row>
    <row r="18" spans="1:11" ht="18" customHeight="1">
      <c r="A18" s="14" t="s">
        <v>60</v>
      </c>
      <c r="B18" s="14"/>
      <c r="C18" s="105">
        <v>4</v>
      </c>
      <c r="D18" s="75"/>
      <c r="E18" s="27"/>
      <c r="F18" s="75"/>
      <c r="G18" s="27"/>
      <c r="H18" s="27"/>
      <c r="I18" s="27"/>
      <c r="J18" s="75"/>
      <c r="K18" s="27"/>
    </row>
    <row r="19" spans="1:11" ht="18" customHeight="1">
      <c r="A19" s="14" t="s">
        <v>0</v>
      </c>
      <c r="B19" s="14" t="s">
        <v>61</v>
      </c>
      <c r="C19" s="105"/>
      <c r="D19" s="75"/>
      <c r="E19" s="27">
        <v>6690944</v>
      </c>
      <c r="F19" s="75"/>
      <c r="G19" s="27">
        <v>4882914</v>
      </c>
      <c r="H19" s="27"/>
      <c r="I19" s="27">
        <v>3111003</v>
      </c>
      <c r="J19" s="75"/>
      <c r="K19" s="27">
        <v>2044737</v>
      </c>
    </row>
    <row r="20" spans="1:11" ht="18" customHeight="1">
      <c r="A20" s="14" t="s">
        <v>0</v>
      </c>
      <c r="B20" s="14" t="s">
        <v>62</v>
      </c>
      <c r="C20" s="105"/>
      <c r="D20" s="75"/>
      <c r="E20" s="27">
        <v>0</v>
      </c>
      <c r="F20" s="75"/>
      <c r="G20" s="27">
        <v>111677</v>
      </c>
      <c r="H20" s="27"/>
      <c r="I20" s="27">
        <v>0</v>
      </c>
      <c r="J20" s="75"/>
      <c r="K20" s="27">
        <v>74533</v>
      </c>
    </row>
    <row r="21" spans="1:11" ht="18" customHeight="1">
      <c r="A21" s="14" t="s">
        <v>0</v>
      </c>
      <c r="B21" s="14" t="s">
        <v>237</v>
      </c>
      <c r="C21" s="105"/>
      <c r="D21" s="75"/>
      <c r="E21" s="26">
        <v>1855</v>
      </c>
      <c r="F21" s="75"/>
      <c r="G21" s="26">
        <v>-103180</v>
      </c>
      <c r="H21" s="27"/>
      <c r="I21" s="26">
        <v>2015</v>
      </c>
      <c r="J21" s="75"/>
      <c r="K21" s="26">
        <v>-58318</v>
      </c>
    </row>
    <row r="22" spans="1:11" ht="18" customHeight="1">
      <c r="A22" s="14" t="s">
        <v>63</v>
      </c>
      <c r="B22" s="14"/>
      <c r="C22" s="105"/>
      <c r="D22" s="75"/>
      <c r="E22" s="27">
        <f>SUM(E19:E21)</f>
        <v>6692799</v>
      </c>
      <c r="F22" s="75"/>
      <c r="G22" s="27">
        <f>SUM(G19:G21)</f>
        <v>4891411</v>
      </c>
      <c r="H22" s="27"/>
      <c r="I22" s="27">
        <f>SUM(I19:I21)</f>
        <v>3113018</v>
      </c>
      <c r="J22" s="75"/>
      <c r="K22" s="27">
        <f>SUM(K19:K21)</f>
        <v>2060952</v>
      </c>
    </row>
    <row r="23" spans="1:11" ht="18" customHeight="1">
      <c r="A23" s="3" t="s">
        <v>64</v>
      </c>
      <c r="B23" s="14"/>
      <c r="C23" s="105"/>
      <c r="D23" s="75"/>
      <c r="E23" s="27">
        <v>83857</v>
      </c>
      <c r="F23" s="75"/>
      <c r="G23" s="27">
        <v>75231</v>
      </c>
      <c r="H23" s="27"/>
      <c r="I23" s="27">
        <v>40621</v>
      </c>
      <c r="J23" s="75"/>
      <c r="K23" s="27">
        <v>33218</v>
      </c>
    </row>
    <row r="24" spans="1:11" ht="18" customHeight="1">
      <c r="A24" s="75" t="s">
        <v>65</v>
      </c>
      <c r="C24" s="105">
        <v>4</v>
      </c>
      <c r="D24" s="77"/>
      <c r="E24" s="27">
        <v>333984</v>
      </c>
      <c r="F24" s="77"/>
      <c r="G24" s="27">
        <v>208913</v>
      </c>
      <c r="H24" s="27"/>
      <c r="I24" s="27">
        <v>109622</v>
      </c>
      <c r="J24" s="77"/>
      <c r="K24" s="27">
        <v>88313</v>
      </c>
    </row>
    <row r="25" spans="1:11" ht="18" customHeight="1">
      <c r="A25" s="75" t="s">
        <v>174</v>
      </c>
      <c r="C25" s="105"/>
      <c r="D25" s="77"/>
      <c r="E25" s="27">
        <v>136793</v>
      </c>
      <c r="F25" s="77"/>
      <c r="G25" s="27">
        <v>0</v>
      </c>
      <c r="H25" s="27"/>
      <c r="I25" s="27">
        <v>111460</v>
      </c>
      <c r="J25" s="77"/>
      <c r="K25" s="27">
        <v>0</v>
      </c>
    </row>
    <row r="26" spans="1:11" ht="18" customHeight="1">
      <c r="A26" s="3" t="s">
        <v>70</v>
      </c>
      <c r="C26" s="105">
        <v>24</v>
      </c>
      <c r="D26" s="77"/>
      <c r="E26" s="27">
        <v>0</v>
      </c>
      <c r="F26" s="77"/>
      <c r="G26" s="27">
        <v>0</v>
      </c>
      <c r="H26" s="27"/>
      <c r="I26" s="27">
        <v>2288</v>
      </c>
      <c r="J26" s="77"/>
      <c r="K26" s="27">
        <v>1489</v>
      </c>
    </row>
    <row r="27" spans="1:11" ht="18" customHeight="1">
      <c r="A27" s="75" t="s">
        <v>66</v>
      </c>
      <c r="C27" s="105">
        <v>4</v>
      </c>
      <c r="D27" s="75"/>
      <c r="E27" s="27">
        <v>181231</v>
      </c>
      <c r="F27" s="75"/>
      <c r="G27" s="29">
        <v>244153</v>
      </c>
      <c r="H27" s="11"/>
      <c r="I27" s="29">
        <v>126824</v>
      </c>
      <c r="J27" s="75"/>
      <c r="K27" s="29">
        <v>178246</v>
      </c>
    </row>
    <row r="28" spans="1:11" ht="18" customHeight="1">
      <c r="A28" s="5" t="s">
        <v>67</v>
      </c>
      <c r="C28" s="106"/>
      <c r="D28" s="75"/>
      <c r="E28" s="17">
        <f>SUM(E22:E27)</f>
        <v>7428664</v>
      </c>
      <c r="F28" s="75"/>
      <c r="G28" s="17">
        <f>SUM(G22:G27)</f>
        <v>5419708</v>
      </c>
      <c r="H28" s="27"/>
      <c r="I28" s="17">
        <f>SUM(I22:I27)</f>
        <v>3503833</v>
      </c>
      <c r="J28" s="75"/>
      <c r="K28" s="17">
        <f>SUM(K22:K27)</f>
        <v>2362218</v>
      </c>
    </row>
    <row r="29" spans="1:11" ht="18" customHeight="1">
      <c r="A29" s="5"/>
      <c r="C29" s="102"/>
      <c r="D29" s="77"/>
      <c r="E29" s="27"/>
      <c r="F29" s="77"/>
      <c r="G29" s="27"/>
      <c r="H29" s="27"/>
      <c r="I29" s="27"/>
      <c r="J29" s="77"/>
      <c r="K29" s="27"/>
    </row>
    <row r="30" spans="1:11" ht="18" customHeight="1" thickBot="1">
      <c r="A30" s="5" t="s">
        <v>173</v>
      </c>
      <c r="C30" s="105"/>
      <c r="D30" s="75"/>
      <c r="E30" s="1">
        <f>E15-E28</f>
        <v>1012475</v>
      </c>
      <c r="F30" s="75"/>
      <c r="G30" s="1">
        <f>G15-G28</f>
        <v>-246979</v>
      </c>
      <c r="H30" s="11"/>
      <c r="I30" s="1">
        <f>I15-I28</f>
        <v>288310</v>
      </c>
      <c r="J30" s="75"/>
      <c r="K30" s="1">
        <f>K15-K28</f>
        <v>-71993</v>
      </c>
    </row>
    <row r="31" spans="1:11" ht="18" customHeight="1" thickTop="1">
      <c r="A31" s="5"/>
      <c r="C31" s="102"/>
      <c r="D31" s="77"/>
      <c r="E31" s="27"/>
      <c r="F31" s="77"/>
      <c r="G31" s="27"/>
      <c r="H31" s="27"/>
      <c r="I31" s="27"/>
      <c r="J31" s="77"/>
      <c r="K31" s="27"/>
    </row>
    <row r="32" spans="1:11" ht="18" customHeight="1">
      <c r="A32" s="5" t="s">
        <v>154</v>
      </c>
      <c r="C32" s="102"/>
      <c r="D32" s="77"/>
      <c r="E32" s="27"/>
      <c r="F32" s="77"/>
      <c r="G32" s="27"/>
      <c r="H32" s="27"/>
      <c r="I32" s="27"/>
      <c r="J32" s="77"/>
      <c r="K32" s="27"/>
    </row>
    <row r="33" spans="1:11" ht="18" customHeight="1" thickBot="1">
      <c r="A33" s="5" t="s">
        <v>172</v>
      </c>
      <c r="B33" s="79"/>
      <c r="C33" s="107"/>
      <c r="D33" s="80"/>
      <c r="E33" s="1">
        <f>SUM(E30)</f>
        <v>1012475</v>
      </c>
      <c r="F33" s="80"/>
      <c r="G33" s="1">
        <f>SUM(G30)</f>
        <v>-246979</v>
      </c>
      <c r="H33" s="11"/>
      <c r="I33" s="1">
        <f>SUM(I30)</f>
        <v>288310</v>
      </c>
      <c r="J33" s="80"/>
      <c r="K33" s="1">
        <f>SUM(K30)</f>
        <v>-71993</v>
      </c>
    </row>
    <row r="34" spans="1:11" ht="18" customHeight="1" thickTop="1">
      <c r="A34" s="5"/>
      <c r="B34" s="79"/>
      <c r="C34" s="107"/>
      <c r="D34" s="80"/>
      <c r="E34" s="11"/>
      <c r="F34" s="80"/>
      <c r="G34" s="11"/>
      <c r="H34" s="11"/>
      <c r="I34" s="11"/>
      <c r="J34" s="80"/>
      <c r="K34" s="11"/>
    </row>
    <row r="35" spans="1:11" ht="18" customHeight="1">
      <c r="A35" s="91" t="s">
        <v>175</v>
      </c>
      <c r="B35" s="92"/>
      <c r="C35" s="108"/>
      <c r="D35" s="81"/>
      <c r="E35" s="82"/>
      <c r="F35" s="82"/>
      <c r="G35" s="82"/>
      <c r="H35" s="83"/>
      <c r="I35" s="82"/>
      <c r="J35" s="82"/>
      <c r="K35" s="82"/>
    </row>
    <row r="36" spans="1:11" ht="18" customHeight="1">
      <c r="A36" s="91"/>
      <c r="B36" s="92" t="s">
        <v>69</v>
      </c>
      <c r="C36" s="108"/>
      <c r="D36" s="81"/>
      <c r="E36" s="25">
        <f>E30-E37</f>
        <v>298356</v>
      </c>
      <c r="F36" s="84"/>
      <c r="G36" s="25">
        <f>G30-G37</f>
        <v>-84914</v>
      </c>
      <c r="H36" s="83"/>
      <c r="I36" s="25">
        <f>I30-I37</f>
        <v>288310</v>
      </c>
      <c r="J36" s="84"/>
      <c r="K36" s="25">
        <f>K30-K37</f>
        <v>-71993</v>
      </c>
    </row>
    <row r="37" spans="1:11" ht="18" customHeight="1">
      <c r="A37" s="91"/>
      <c r="B37" s="92" t="s">
        <v>52</v>
      </c>
      <c r="C37" s="108"/>
      <c r="D37" s="81"/>
      <c r="E37" s="25">
        <v>714119</v>
      </c>
      <c r="F37" s="85"/>
      <c r="G37" s="25">
        <v>-162065</v>
      </c>
      <c r="H37" s="83"/>
      <c r="I37" s="25">
        <v>0</v>
      </c>
      <c r="J37" s="85"/>
      <c r="K37" s="25">
        <v>0</v>
      </c>
    </row>
    <row r="38" spans="1:11" ht="18" customHeight="1" thickBot="1">
      <c r="A38" s="91"/>
      <c r="B38" s="92"/>
      <c r="C38" s="108"/>
      <c r="D38" s="81"/>
      <c r="E38" s="86">
        <f>SUM(E36:E37)</f>
        <v>1012475</v>
      </c>
      <c r="F38" s="84"/>
      <c r="G38" s="86">
        <f>SUM(G36:G37)</f>
        <v>-246979</v>
      </c>
      <c r="H38" s="83"/>
      <c r="I38" s="86">
        <f>SUM(I36:I37)</f>
        <v>288310</v>
      </c>
      <c r="J38" s="84"/>
      <c r="K38" s="86">
        <f>SUM(K36:K37)</f>
        <v>-71993</v>
      </c>
    </row>
    <row r="39" spans="1:11" ht="18" customHeight="1" thickTop="1">
      <c r="A39" s="91"/>
      <c r="B39" s="92"/>
      <c r="C39" s="108"/>
      <c r="D39" s="81"/>
      <c r="E39" s="25"/>
      <c r="F39" s="11"/>
      <c r="G39" s="25"/>
      <c r="H39" s="83"/>
      <c r="I39" s="25"/>
      <c r="J39" s="11"/>
      <c r="K39" s="25"/>
    </row>
    <row r="40" spans="1:11" ht="18" customHeight="1">
      <c r="A40" s="91" t="s">
        <v>171</v>
      </c>
      <c r="B40" s="92"/>
      <c r="C40" s="108"/>
      <c r="D40" s="81"/>
      <c r="E40" s="82"/>
      <c r="F40" s="82"/>
      <c r="G40" s="82"/>
      <c r="H40" s="83"/>
      <c r="I40" s="82"/>
      <c r="J40" s="82"/>
      <c r="K40" s="82"/>
    </row>
    <row r="41" spans="1:11" ht="18" customHeight="1">
      <c r="A41" s="91" t="s">
        <v>153</v>
      </c>
      <c r="B41" s="92"/>
      <c r="C41" s="108"/>
      <c r="D41" s="81"/>
      <c r="E41" s="82"/>
      <c r="F41" s="82"/>
      <c r="G41" s="82"/>
      <c r="H41" s="83"/>
      <c r="I41" s="82"/>
      <c r="J41" s="82"/>
      <c r="K41" s="82"/>
    </row>
    <row r="42" spans="1:11" ht="18" customHeight="1">
      <c r="A42" s="91"/>
      <c r="B42" s="92" t="s">
        <v>69</v>
      </c>
      <c r="C42" s="108"/>
      <c r="D42" s="81"/>
      <c r="E42" s="25">
        <f>E33-E43</f>
        <v>298356</v>
      </c>
      <c r="F42" s="84"/>
      <c r="G42" s="25">
        <f>G33-G43</f>
        <v>-84914</v>
      </c>
      <c r="H42" s="83"/>
      <c r="I42" s="25">
        <f>I33-I43</f>
        <v>288310</v>
      </c>
      <c r="J42" s="84"/>
      <c r="K42" s="25">
        <f>K33-K43</f>
        <v>-71993</v>
      </c>
    </row>
    <row r="43" spans="1:11" ht="18" customHeight="1">
      <c r="A43" s="91"/>
      <c r="B43" s="92" t="s">
        <v>52</v>
      </c>
      <c r="C43" s="108"/>
      <c r="D43" s="81"/>
      <c r="E43" s="25">
        <f>E37</f>
        <v>714119</v>
      </c>
      <c r="F43" s="85"/>
      <c r="G43" s="25">
        <f>G37</f>
        <v>-162065</v>
      </c>
      <c r="H43" s="83"/>
      <c r="I43" s="29">
        <v>0</v>
      </c>
      <c r="J43" s="85"/>
      <c r="K43" s="29">
        <v>0</v>
      </c>
    </row>
    <row r="44" spans="1:11" ht="18" customHeight="1" thickBot="1">
      <c r="A44" s="91"/>
      <c r="C44" s="108"/>
      <c r="D44" s="81"/>
      <c r="E44" s="86">
        <f>SUM(E42:E43)</f>
        <v>1012475</v>
      </c>
      <c r="F44" s="84"/>
      <c r="G44" s="86">
        <f>SUM(G42:G43)</f>
        <v>-246979</v>
      </c>
      <c r="H44" s="83"/>
      <c r="I44" s="86">
        <f>SUM(I42:I43)</f>
        <v>288310</v>
      </c>
      <c r="J44" s="84"/>
      <c r="K44" s="86">
        <f>SUM(K42:K43)</f>
        <v>-71993</v>
      </c>
    </row>
    <row r="45" spans="1:11" ht="18" customHeight="1" thickTop="1">
      <c r="A45" s="91"/>
      <c r="B45" s="92"/>
      <c r="C45" s="108"/>
      <c r="D45" s="81"/>
      <c r="E45" s="11"/>
      <c r="F45" s="82"/>
      <c r="G45" s="11"/>
      <c r="H45" s="83"/>
      <c r="I45" s="11"/>
      <c r="J45" s="82"/>
      <c r="K45" s="11"/>
    </row>
    <row r="46" spans="1:11" ht="18" customHeight="1">
      <c r="A46" s="91" t="s">
        <v>152</v>
      </c>
      <c r="B46" s="92"/>
      <c r="C46" s="108"/>
      <c r="D46" s="81"/>
      <c r="E46" s="11"/>
      <c r="F46" s="82"/>
      <c r="G46" s="11"/>
      <c r="H46" s="83"/>
      <c r="I46" s="11"/>
      <c r="J46" s="82"/>
      <c r="K46" s="11"/>
    </row>
    <row r="47" spans="1:11" ht="18" customHeight="1" thickBot="1">
      <c r="A47" s="91" t="s">
        <v>170</v>
      </c>
      <c r="B47" s="91"/>
      <c r="C47" s="108">
        <v>26</v>
      </c>
      <c r="D47" s="81"/>
      <c r="E47" s="110">
        <f>E36/28928765</f>
        <v>1.031347172960892E-2</v>
      </c>
      <c r="F47" s="111"/>
      <c r="G47" s="110">
        <f>G36/28928765</f>
        <v>-2.9352791244285749E-3</v>
      </c>
      <c r="H47" s="112"/>
      <c r="I47" s="110">
        <f>I36/28928765</f>
        <v>9.9662049174930219E-3</v>
      </c>
      <c r="J47" s="111"/>
      <c r="K47" s="110">
        <f>K36/28928765</f>
        <v>-2.4886302612641777E-3</v>
      </c>
    </row>
    <row r="48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zoomScale="80" zoomScaleNormal="80" zoomScaleSheetLayoutView="120" workbookViewId="0">
      <selection activeCell="C24" sqref="C24"/>
    </sheetView>
  </sheetViews>
  <sheetFormatPr defaultColWidth="9.125" defaultRowHeight="18" customHeight="1"/>
  <cols>
    <col min="1" max="1" width="2.375" style="3" customWidth="1"/>
    <col min="2" max="2" width="43.125" style="3" customWidth="1"/>
    <col min="3" max="3" width="9.125" style="109" customWidth="1"/>
    <col min="4" max="4" width="1.25" style="31" customWidth="1"/>
    <col min="5" max="5" width="15.25" style="22" customWidth="1"/>
    <col min="6" max="6" width="1.25" style="31" customWidth="1"/>
    <col min="7" max="7" width="15.25" style="22" customWidth="1"/>
    <col min="8" max="8" width="1.25" style="87" customWidth="1"/>
    <col min="9" max="9" width="15.25" style="22" customWidth="1"/>
    <col min="10" max="10" width="1.25" style="31" customWidth="1"/>
    <col min="11" max="11" width="15.25" style="22" customWidth="1"/>
    <col min="12" max="16384" width="9.125" style="3"/>
  </cols>
  <sheetData>
    <row r="1" spans="1:11" s="4" customFormat="1" ht="18" customHeight="1">
      <c r="A1" s="34" t="s">
        <v>68</v>
      </c>
      <c r="B1" s="60"/>
      <c r="C1" s="103"/>
      <c r="D1" s="72"/>
      <c r="E1" s="58"/>
      <c r="F1" s="72"/>
      <c r="G1" s="58"/>
      <c r="H1" s="73"/>
      <c r="I1" s="58"/>
      <c r="J1" s="72"/>
      <c r="K1" s="58" t="s">
        <v>163</v>
      </c>
    </row>
    <row r="2" spans="1:11" ht="18" customHeight="1">
      <c r="A2" s="4" t="s">
        <v>239</v>
      </c>
      <c r="B2" s="60"/>
      <c r="C2" s="103"/>
      <c r="D2" s="72"/>
      <c r="E2" s="58"/>
      <c r="F2" s="72"/>
      <c r="G2" s="58"/>
      <c r="H2" s="73"/>
      <c r="I2" s="58"/>
      <c r="J2" s="72"/>
      <c r="K2" s="58" t="s">
        <v>164</v>
      </c>
    </row>
    <row r="3" spans="1:11" ht="18" customHeight="1">
      <c r="A3" s="5" t="s">
        <v>209</v>
      </c>
      <c r="B3" s="60"/>
      <c r="C3" s="103"/>
      <c r="D3" s="72"/>
      <c r="E3" s="63"/>
      <c r="F3" s="72"/>
      <c r="G3" s="63"/>
      <c r="H3" s="66"/>
      <c r="I3" s="63"/>
      <c r="J3" s="72"/>
      <c r="K3" s="63"/>
    </row>
    <row r="4" spans="1:11" ht="18" customHeight="1">
      <c r="A4" s="60"/>
      <c r="B4" s="60"/>
      <c r="C4" s="103"/>
      <c r="D4" s="72"/>
      <c r="E4" s="129"/>
      <c r="F4" s="72"/>
      <c r="G4" s="129"/>
      <c r="H4" s="74"/>
      <c r="I4" s="129"/>
      <c r="J4" s="72"/>
      <c r="K4" s="74"/>
    </row>
    <row r="5" spans="1:11" ht="18" customHeight="1">
      <c r="B5" s="60"/>
      <c r="C5" s="103"/>
      <c r="D5" s="72"/>
      <c r="E5" s="143" t="s">
        <v>161</v>
      </c>
      <c r="F5" s="143"/>
      <c r="G5" s="143"/>
      <c r="H5" s="143"/>
      <c r="I5" s="143"/>
      <c r="J5" s="143"/>
      <c r="K5" s="143"/>
    </row>
    <row r="6" spans="1:11" ht="18" customHeight="1">
      <c r="B6" s="60"/>
      <c r="C6" s="103"/>
      <c r="D6" s="72"/>
      <c r="E6" s="144" t="s">
        <v>39</v>
      </c>
      <c r="F6" s="144"/>
      <c r="G6" s="144"/>
      <c r="H6" s="89"/>
      <c r="I6" s="145" t="s">
        <v>40</v>
      </c>
      <c r="J6" s="145"/>
      <c r="K6" s="145"/>
    </row>
    <row r="7" spans="1:11" ht="18" customHeight="1">
      <c r="B7" s="6"/>
      <c r="C7" s="104" t="s">
        <v>41</v>
      </c>
      <c r="D7" s="42"/>
      <c r="E7" s="40">
        <v>2021</v>
      </c>
      <c r="F7" s="42"/>
      <c r="G7" s="40">
        <v>2020</v>
      </c>
      <c r="H7" s="43"/>
      <c r="I7" s="40">
        <v>2021</v>
      </c>
      <c r="J7" s="42"/>
      <c r="K7" s="40">
        <v>2020</v>
      </c>
    </row>
    <row r="8" spans="1:11" ht="18" customHeight="1">
      <c r="A8" s="5" t="s">
        <v>55</v>
      </c>
      <c r="C8" s="105"/>
      <c r="D8" s="75"/>
      <c r="E8" s="76"/>
      <c r="F8" s="75"/>
      <c r="G8" s="76"/>
      <c r="H8" s="76"/>
      <c r="I8" s="76"/>
      <c r="J8" s="75"/>
      <c r="K8" s="76"/>
    </row>
    <row r="9" spans="1:11" ht="18" customHeight="1">
      <c r="A9" s="3" t="s">
        <v>56</v>
      </c>
      <c r="B9" s="14"/>
      <c r="C9" s="105">
        <v>4</v>
      </c>
      <c r="D9" s="77"/>
      <c r="E9" s="78">
        <v>15680425</v>
      </c>
      <c r="F9" s="77"/>
      <c r="G9" s="78">
        <v>9533039</v>
      </c>
      <c r="H9" s="78"/>
      <c r="I9" s="78">
        <v>7482541</v>
      </c>
      <c r="J9" s="77"/>
      <c r="K9" s="78">
        <v>4085040</v>
      </c>
    </row>
    <row r="10" spans="1:11" ht="18" customHeight="1">
      <c r="A10" s="75" t="s">
        <v>191</v>
      </c>
      <c r="C10" s="105">
        <v>9</v>
      </c>
      <c r="D10" s="75"/>
      <c r="E10" s="27">
        <v>0</v>
      </c>
      <c r="F10" s="75"/>
      <c r="G10" s="78">
        <v>0</v>
      </c>
      <c r="H10" s="27"/>
      <c r="I10" s="78">
        <v>87273</v>
      </c>
      <c r="J10" s="75"/>
      <c r="K10" s="27">
        <v>0</v>
      </c>
    </row>
    <row r="11" spans="1:11" ht="18" customHeight="1">
      <c r="A11" s="3" t="s">
        <v>71</v>
      </c>
      <c r="C11" s="105"/>
      <c r="D11" s="75"/>
      <c r="E11" s="27"/>
      <c r="F11" s="75"/>
    </row>
    <row r="12" spans="1:11" ht="18" customHeight="1">
      <c r="A12" s="3" t="s">
        <v>136</v>
      </c>
      <c r="C12" s="105"/>
      <c r="D12" s="75"/>
      <c r="E12" s="27">
        <v>0</v>
      </c>
      <c r="F12" s="75"/>
      <c r="G12" s="78">
        <v>68375</v>
      </c>
      <c r="H12" s="27"/>
      <c r="I12" s="27">
        <v>0</v>
      </c>
      <c r="J12" s="75"/>
      <c r="K12" s="78">
        <v>62934</v>
      </c>
    </row>
    <row r="13" spans="1:11" ht="18" customHeight="1">
      <c r="A13" s="3" t="s">
        <v>193</v>
      </c>
      <c r="C13" s="105"/>
      <c r="D13" s="75"/>
      <c r="E13" s="78">
        <v>158100</v>
      </c>
      <c r="F13" s="75"/>
      <c r="G13" s="78">
        <v>0</v>
      </c>
      <c r="H13" s="27"/>
      <c r="I13" s="78">
        <v>158100</v>
      </c>
      <c r="J13" s="75"/>
      <c r="K13" s="78">
        <v>0</v>
      </c>
    </row>
    <row r="14" spans="1:11" ht="18" customHeight="1">
      <c r="A14" s="75" t="s">
        <v>57</v>
      </c>
      <c r="C14" s="105">
        <v>4</v>
      </c>
      <c r="D14" s="75"/>
      <c r="E14" s="27">
        <v>72242</v>
      </c>
      <c r="F14" s="75"/>
      <c r="G14" s="27">
        <v>38817</v>
      </c>
      <c r="H14" s="27"/>
      <c r="I14" s="27">
        <v>42582</v>
      </c>
      <c r="J14" s="75"/>
      <c r="K14" s="27">
        <v>12875</v>
      </c>
    </row>
    <row r="15" spans="1:11" ht="18" customHeight="1">
      <c r="A15" s="5" t="s">
        <v>58</v>
      </c>
      <c r="C15" s="105"/>
      <c r="D15" s="75"/>
      <c r="E15" s="17">
        <f>SUM(E9:E14)</f>
        <v>15910767</v>
      </c>
      <c r="F15" s="75"/>
      <c r="G15" s="17">
        <f>SUM(G9:G14)</f>
        <v>9640231</v>
      </c>
      <c r="H15" s="27"/>
      <c r="I15" s="17">
        <f>SUM(I9:I14)</f>
        <v>7770496</v>
      </c>
      <c r="J15" s="75"/>
      <c r="K15" s="17">
        <f>SUM(K9:K14)</f>
        <v>4160849</v>
      </c>
    </row>
    <row r="16" spans="1:11" ht="18" customHeight="1">
      <c r="A16" s="5"/>
      <c r="C16" s="105"/>
      <c r="D16" s="75"/>
      <c r="E16" s="27"/>
      <c r="F16" s="75"/>
      <c r="G16" s="27"/>
      <c r="H16" s="27"/>
      <c r="I16" s="27"/>
      <c r="J16" s="75"/>
      <c r="K16" s="27"/>
    </row>
    <row r="17" spans="1:11" ht="18" customHeight="1">
      <c r="A17" s="5" t="s">
        <v>59</v>
      </c>
      <c r="C17" s="105"/>
      <c r="D17" s="75"/>
      <c r="E17" s="27"/>
      <c r="F17" s="75"/>
      <c r="G17" s="27"/>
      <c r="H17" s="27"/>
      <c r="I17" s="27"/>
      <c r="J17" s="75"/>
      <c r="K17" s="27"/>
    </row>
    <row r="18" spans="1:11" ht="18" customHeight="1">
      <c r="A18" s="14" t="s">
        <v>60</v>
      </c>
      <c r="B18" s="14"/>
      <c r="C18" s="105">
        <v>4</v>
      </c>
      <c r="D18" s="75"/>
      <c r="E18" s="27"/>
      <c r="F18" s="75"/>
      <c r="G18" s="27"/>
      <c r="H18" s="27"/>
      <c r="I18" s="27"/>
      <c r="J18" s="75"/>
      <c r="K18" s="27"/>
    </row>
    <row r="19" spans="1:11" ht="18" customHeight="1">
      <c r="A19" s="14" t="s">
        <v>0</v>
      </c>
      <c r="B19" s="14" t="s">
        <v>61</v>
      </c>
      <c r="C19" s="105"/>
      <c r="D19" s="75"/>
      <c r="E19" s="27">
        <v>12902717</v>
      </c>
      <c r="F19" s="75"/>
      <c r="G19" s="27">
        <v>9734762</v>
      </c>
      <c r="H19" s="27"/>
      <c r="I19" s="27">
        <v>6416565</v>
      </c>
      <c r="J19" s="75"/>
      <c r="K19" s="27">
        <v>4192447</v>
      </c>
    </row>
    <row r="20" spans="1:11" ht="18" customHeight="1">
      <c r="A20" s="14" t="s">
        <v>0</v>
      </c>
      <c r="B20" s="14" t="s">
        <v>62</v>
      </c>
      <c r="C20" s="105"/>
      <c r="D20" s="75"/>
      <c r="E20" s="27">
        <v>31329</v>
      </c>
      <c r="F20" s="75"/>
      <c r="G20" s="27">
        <v>155658</v>
      </c>
      <c r="H20" s="27"/>
      <c r="I20" s="27">
        <v>0</v>
      </c>
      <c r="J20" s="75"/>
      <c r="K20" s="27">
        <v>118513</v>
      </c>
    </row>
    <row r="21" spans="1:11" ht="18" customHeight="1">
      <c r="A21" s="14" t="s">
        <v>0</v>
      </c>
      <c r="B21" s="14" t="s">
        <v>192</v>
      </c>
      <c r="C21" s="105"/>
      <c r="D21" s="75"/>
      <c r="E21" s="26">
        <v>-392</v>
      </c>
      <c r="F21" s="75"/>
      <c r="G21" s="26">
        <v>-148064</v>
      </c>
      <c r="H21" s="27"/>
      <c r="I21" s="26">
        <v>-63</v>
      </c>
      <c r="J21" s="75"/>
      <c r="K21" s="26">
        <v>-80479</v>
      </c>
    </row>
    <row r="22" spans="1:11" ht="18" customHeight="1">
      <c r="A22" s="14" t="s">
        <v>63</v>
      </c>
      <c r="B22" s="14"/>
      <c r="C22" s="105"/>
      <c r="D22" s="75"/>
      <c r="E22" s="27">
        <f>SUM(E19:E21)</f>
        <v>12933654</v>
      </c>
      <c r="F22" s="75"/>
      <c r="G22" s="27">
        <f>SUM(G19:G21)</f>
        <v>9742356</v>
      </c>
      <c r="H22" s="27"/>
      <c r="I22" s="27">
        <f>SUM(I19:I21)</f>
        <v>6416502</v>
      </c>
      <c r="J22" s="75"/>
      <c r="K22" s="27">
        <f>SUM(K19:K21)</f>
        <v>4230481</v>
      </c>
    </row>
    <row r="23" spans="1:11" ht="18" customHeight="1">
      <c r="A23" s="3" t="s">
        <v>64</v>
      </c>
      <c r="B23" s="14"/>
      <c r="C23" s="105"/>
      <c r="D23" s="75"/>
      <c r="E23" s="27">
        <v>169565</v>
      </c>
      <c r="F23" s="75"/>
      <c r="G23" s="27">
        <v>152033</v>
      </c>
      <c r="H23" s="27"/>
      <c r="I23" s="27">
        <v>86759</v>
      </c>
      <c r="J23" s="75"/>
      <c r="K23" s="27">
        <v>67447</v>
      </c>
    </row>
    <row r="24" spans="1:11" ht="18" customHeight="1">
      <c r="A24" s="75" t="s">
        <v>65</v>
      </c>
      <c r="C24" s="105">
        <v>4</v>
      </c>
      <c r="D24" s="77"/>
      <c r="E24" s="27">
        <v>576847</v>
      </c>
      <c r="F24" s="77"/>
      <c r="G24" s="27">
        <v>414533</v>
      </c>
      <c r="H24" s="27"/>
      <c r="I24" s="27">
        <v>195805</v>
      </c>
      <c r="J24" s="77"/>
      <c r="K24" s="27">
        <v>176376</v>
      </c>
    </row>
    <row r="25" spans="1:11" ht="18" customHeight="1">
      <c r="A25" s="75" t="s">
        <v>174</v>
      </c>
      <c r="C25" s="105"/>
      <c r="D25" s="77"/>
      <c r="E25" s="27">
        <v>403863</v>
      </c>
      <c r="F25" s="77"/>
      <c r="G25" s="27">
        <v>124459</v>
      </c>
      <c r="H25" s="27"/>
      <c r="I25" s="27">
        <v>325778</v>
      </c>
      <c r="J25" s="77"/>
      <c r="K25" s="27">
        <v>103296</v>
      </c>
    </row>
    <row r="26" spans="1:11" ht="18" customHeight="1">
      <c r="A26" s="3" t="s">
        <v>70</v>
      </c>
      <c r="C26" s="105" t="s">
        <v>190</v>
      </c>
      <c r="D26" s="77"/>
      <c r="E26" s="27">
        <v>0</v>
      </c>
      <c r="F26" s="77"/>
      <c r="G26" s="27">
        <v>22213</v>
      </c>
      <c r="H26" s="27"/>
      <c r="I26" s="27">
        <v>0</v>
      </c>
      <c r="J26" s="77"/>
      <c r="K26" s="27">
        <v>66798</v>
      </c>
    </row>
    <row r="27" spans="1:11" ht="18" customHeight="1">
      <c r="A27" s="75" t="s">
        <v>66</v>
      </c>
      <c r="C27" s="105">
        <v>4</v>
      </c>
      <c r="D27" s="75"/>
      <c r="E27" s="27">
        <v>372776</v>
      </c>
      <c r="F27" s="75"/>
      <c r="G27" s="29">
        <v>451543</v>
      </c>
      <c r="H27" s="11"/>
      <c r="I27" s="29">
        <v>263765</v>
      </c>
      <c r="J27" s="75"/>
      <c r="K27" s="29">
        <v>325206</v>
      </c>
    </row>
    <row r="28" spans="1:11" ht="18" customHeight="1">
      <c r="A28" s="5" t="s">
        <v>67</v>
      </c>
      <c r="C28" s="106"/>
      <c r="D28" s="75"/>
      <c r="E28" s="17">
        <f>SUM(E22:E27)</f>
        <v>14456705</v>
      </c>
      <c r="F28" s="75"/>
      <c r="G28" s="17">
        <f>SUM(G22:G27)</f>
        <v>10907137</v>
      </c>
      <c r="H28" s="27"/>
      <c r="I28" s="17">
        <f>SUM(I22:I27)</f>
        <v>7288609</v>
      </c>
      <c r="J28" s="75"/>
      <c r="K28" s="17">
        <f>SUM(K22:K27)</f>
        <v>4969604</v>
      </c>
    </row>
    <row r="29" spans="1:11" ht="18" customHeight="1">
      <c r="A29" s="5"/>
      <c r="C29" s="102"/>
      <c r="D29" s="77"/>
      <c r="E29" s="27"/>
      <c r="F29" s="77"/>
      <c r="G29" s="27"/>
      <c r="H29" s="27"/>
      <c r="I29" s="27"/>
      <c r="J29" s="77"/>
      <c r="K29" s="27"/>
    </row>
    <row r="30" spans="1:11" ht="18" customHeight="1" thickBot="1">
      <c r="A30" s="5" t="s">
        <v>173</v>
      </c>
      <c r="C30" s="105"/>
      <c r="D30" s="75"/>
      <c r="E30" s="1">
        <f>E15-E28</f>
        <v>1454062</v>
      </c>
      <c r="F30" s="75"/>
      <c r="G30" s="1">
        <f>G15-G28</f>
        <v>-1266906</v>
      </c>
      <c r="H30" s="11"/>
      <c r="I30" s="1">
        <f>I15-I28</f>
        <v>481887</v>
      </c>
      <c r="J30" s="75"/>
      <c r="K30" s="1">
        <f>K15-K28</f>
        <v>-808755</v>
      </c>
    </row>
    <row r="31" spans="1:11" ht="18" customHeight="1" thickTop="1">
      <c r="A31" s="5"/>
      <c r="C31" s="102"/>
      <c r="D31" s="77"/>
      <c r="E31" s="27"/>
      <c r="F31" s="77"/>
      <c r="G31" s="27"/>
      <c r="H31" s="27"/>
      <c r="I31" s="27"/>
      <c r="J31" s="77"/>
      <c r="K31" s="27"/>
    </row>
    <row r="32" spans="1:11" ht="18" customHeight="1">
      <c r="A32" s="5" t="s">
        <v>154</v>
      </c>
      <c r="C32" s="102"/>
      <c r="D32" s="77"/>
      <c r="E32" s="27"/>
      <c r="F32" s="77"/>
      <c r="G32" s="27"/>
      <c r="H32" s="27"/>
      <c r="I32" s="27"/>
      <c r="J32" s="77"/>
      <c r="K32" s="27"/>
    </row>
    <row r="33" spans="1:11" ht="18" customHeight="1" thickBot="1">
      <c r="A33" s="5" t="s">
        <v>172</v>
      </c>
      <c r="B33" s="79"/>
      <c r="C33" s="107"/>
      <c r="D33" s="80"/>
      <c r="E33" s="1">
        <f>SUM(E30)</f>
        <v>1454062</v>
      </c>
      <c r="F33" s="80"/>
      <c r="G33" s="1">
        <f>SUM(G30)</f>
        <v>-1266906</v>
      </c>
      <c r="H33" s="11"/>
      <c r="I33" s="1">
        <f>SUM(I30)</f>
        <v>481887</v>
      </c>
      <c r="J33" s="80"/>
      <c r="K33" s="1">
        <f>SUM(K30)</f>
        <v>-808755</v>
      </c>
    </row>
    <row r="34" spans="1:11" ht="18" customHeight="1" thickTop="1">
      <c r="A34" s="5"/>
      <c r="B34" s="79"/>
      <c r="C34" s="107"/>
      <c r="D34" s="80"/>
      <c r="E34" s="11"/>
      <c r="F34" s="80"/>
      <c r="G34" s="11"/>
      <c r="H34" s="11"/>
      <c r="I34" s="11"/>
      <c r="J34" s="80"/>
      <c r="K34" s="11"/>
    </row>
    <row r="35" spans="1:11" ht="18" customHeight="1">
      <c r="A35" s="91" t="s">
        <v>175</v>
      </c>
      <c r="B35" s="92"/>
      <c r="C35" s="108"/>
      <c r="D35" s="81"/>
      <c r="E35" s="82"/>
      <c r="F35" s="82"/>
      <c r="G35" s="82"/>
      <c r="H35" s="83"/>
      <c r="I35" s="82"/>
      <c r="J35" s="82"/>
      <c r="K35" s="82"/>
    </row>
    <row r="36" spans="1:11" ht="18" customHeight="1">
      <c r="A36" s="91"/>
      <c r="B36" s="92" t="s">
        <v>69</v>
      </c>
      <c r="C36" s="108"/>
      <c r="D36" s="81"/>
      <c r="E36" s="25">
        <f>E30-E37</f>
        <v>495100</v>
      </c>
      <c r="F36" s="84"/>
      <c r="G36" s="25">
        <f>G30-G37</f>
        <v>-809366</v>
      </c>
      <c r="H36" s="83"/>
      <c r="I36" s="25">
        <f>I30-I37</f>
        <v>481887</v>
      </c>
      <c r="J36" s="84"/>
      <c r="K36" s="25">
        <f>K30-K37</f>
        <v>-808755</v>
      </c>
    </row>
    <row r="37" spans="1:11" ht="18" customHeight="1">
      <c r="A37" s="91"/>
      <c r="B37" s="92" t="s">
        <v>52</v>
      </c>
      <c r="C37" s="108"/>
      <c r="D37" s="81"/>
      <c r="E37" s="25">
        <v>958962</v>
      </c>
      <c r="F37" s="85"/>
      <c r="G37" s="25">
        <v>-457540</v>
      </c>
      <c r="H37" s="83"/>
      <c r="I37" s="25">
        <v>0</v>
      </c>
      <c r="J37" s="85"/>
      <c r="K37" s="25">
        <v>0</v>
      </c>
    </row>
    <row r="38" spans="1:11" ht="18" customHeight="1" thickBot="1">
      <c r="A38" s="91"/>
      <c r="B38" s="92"/>
      <c r="C38" s="108"/>
      <c r="D38" s="81"/>
      <c r="E38" s="86">
        <f>SUM(E36:E37)</f>
        <v>1454062</v>
      </c>
      <c r="F38" s="84"/>
      <c r="G38" s="86">
        <f>SUM(G36:G37)</f>
        <v>-1266906</v>
      </c>
      <c r="H38" s="83"/>
      <c r="I38" s="86">
        <f>SUM(I36:I37)</f>
        <v>481887</v>
      </c>
      <c r="J38" s="84"/>
      <c r="K38" s="86">
        <f>SUM(K36:K37)</f>
        <v>-808755</v>
      </c>
    </row>
    <row r="39" spans="1:11" ht="18" customHeight="1" thickTop="1">
      <c r="A39" s="91"/>
      <c r="B39" s="92"/>
      <c r="C39" s="108"/>
      <c r="D39" s="81"/>
      <c r="E39" s="25"/>
      <c r="F39" s="11"/>
      <c r="G39" s="25"/>
      <c r="H39" s="83"/>
      <c r="I39" s="25"/>
      <c r="J39" s="11"/>
      <c r="K39" s="25"/>
    </row>
    <row r="40" spans="1:11" ht="18" customHeight="1">
      <c r="A40" s="91" t="s">
        <v>171</v>
      </c>
      <c r="B40" s="92"/>
      <c r="C40" s="108"/>
      <c r="D40" s="81"/>
      <c r="E40" s="82"/>
      <c r="F40" s="82"/>
      <c r="G40" s="82"/>
      <c r="H40" s="83"/>
      <c r="I40" s="82"/>
      <c r="J40" s="82"/>
      <c r="K40" s="82"/>
    </row>
    <row r="41" spans="1:11" ht="18" customHeight="1">
      <c r="A41" s="91" t="s">
        <v>153</v>
      </c>
      <c r="B41" s="92"/>
      <c r="C41" s="108"/>
      <c r="D41" s="81"/>
      <c r="E41" s="82"/>
      <c r="F41" s="82"/>
      <c r="G41" s="82"/>
      <c r="H41" s="83"/>
      <c r="I41" s="82"/>
      <c r="J41" s="82"/>
      <c r="K41" s="82"/>
    </row>
    <row r="42" spans="1:11" ht="18" customHeight="1">
      <c r="A42" s="91"/>
      <c r="B42" s="92" t="s">
        <v>69</v>
      </c>
      <c r="C42" s="108"/>
      <c r="D42" s="81"/>
      <c r="E42" s="25">
        <f>E33-E43</f>
        <v>495100</v>
      </c>
      <c r="F42" s="84"/>
      <c r="G42" s="25">
        <f>G33-G43</f>
        <v>-809366</v>
      </c>
      <c r="H42" s="83"/>
      <c r="I42" s="25">
        <f>I33-I43</f>
        <v>481887</v>
      </c>
      <c r="J42" s="84"/>
      <c r="K42" s="25">
        <f>K33-K43</f>
        <v>-808755</v>
      </c>
    </row>
    <row r="43" spans="1:11" ht="18" customHeight="1">
      <c r="A43" s="91"/>
      <c r="B43" s="92" t="s">
        <v>52</v>
      </c>
      <c r="C43" s="108"/>
      <c r="D43" s="81"/>
      <c r="E43" s="25">
        <f>E37</f>
        <v>958962</v>
      </c>
      <c r="F43" s="85"/>
      <c r="G43" s="25">
        <f>G37</f>
        <v>-457540</v>
      </c>
      <c r="H43" s="83"/>
      <c r="I43" s="29">
        <v>0</v>
      </c>
      <c r="J43" s="85"/>
      <c r="K43" s="29">
        <v>0</v>
      </c>
    </row>
    <row r="44" spans="1:11" ht="18" customHeight="1" thickBot="1">
      <c r="A44" s="91"/>
      <c r="C44" s="108"/>
      <c r="D44" s="81"/>
      <c r="E44" s="86">
        <f>SUM(E42:E43)</f>
        <v>1454062</v>
      </c>
      <c r="F44" s="84"/>
      <c r="G44" s="86">
        <f>SUM(G42:G43)</f>
        <v>-1266906</v>
      </c>
      <c r="H44" s="83"/>
      <c r="I44" s="86">
        <f>SUM(I42:I43)</f>
        <v>481887</v>
      </c>
      <c r="J44" s="84"/>
      <c r="K44" s="86">
        <f>SUM(K42:K43)</f>
        <v>-808755</v>
      </c>
    </row>
    <row r="45" spans="1:11" ht="18" customHeight="1" thickTop="1">
      <c r="A45" s="91"/>
      <c r="B45" s="92"/>
      <c r="C45" s="108"/>
      <c r="D45" s="81"/>
      <c r="E45" s="11"/>
      <c r="F45" s="82"/>
      <c r="G45" s="11"/>
      <c r="H45" s="83"/>
      <c r="I45" s="11"/>
      <c r="J45" s="82"/>
      <c r="K45" s="11"/>
    </row>
    <row r="46" spans="1:11" ht="18" customHeight="1">
      <c r="A46" s="91" t="s">
        <v>152</v>
      </c>
      <c r="B46" s="92"/>
      <c r="C46" s="108"/>
      <c r="D46" s="81"/>
      <c r="E46" s="11"/>
      <c r="F46" s="82"/>
      <c r="G46" s="11"/>
      <c r="H46" s="83"/>
      <c r="I46" s="11"/>
      <c r="J46" s="82"/>
      <c r="K46" s="11"/>
    </row>
    <row r="47" spans="1:11" ht="18" customHeight="1" thickBot="1">
      <c r="A47" s="91" t="s">
        <v>170</v>
      </c>
      <c r="B47" s="91"/>
      <c r="C47" s="108">
        <v>26</v>
      </c>
      <c r="D47" s="81"/>
      <c r="E47" s="110">
        <f>E36/28928765</f>
        <v>1.711445338229959E-2</v>
      </c>
      <c r="F47" s="111"/>
      <c r="G47" s="110">
        <f>G36/28928765</f>
        <v>-2.7977896740493415E-2</v>
      </c>
      <c r="H47" s="112"/>
      <c r="I47" s="110">
        <f>I36/28928765</f>
        <v>1.6657710759515658E-2</v>
      </c>
      <c r="J47" s="111"/>
      <c r="K47" s="110">
        <f>K36/28928765</f>
        <v>-2.7956775894166241E-2</v>
      </c>
    </row>
    <row r="48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37"/>
  <sheetViews>
    <sheetView zoomScale="79" zoomScaleNormal="100" zoomScaleSheetLayoutView="100" workbookViewId="0">
      <selection activeCell="C24" sqref="C24"/>
    </sheetView>
  </sheetViews>
  <sheetFormatPr defaultColWidth="9.125" defaultRowHeight="18" customHeight="1"/>
  <cols>
    <col min="1" max="1" width="38.125" style="59" customWidth="1"/>
    <col min="2" max="2" width="7.375" style="59" customWidth="1"/>
    <col min="3" max="3" width="1.125" style="59" customWidth="1"/>
    <col min="4" max="4" width="14.25" style="63" customWidth="1"/>
    <col min="5" max="5" width="1.125" style="63" customWidth="1"/>
    <col min="6" max="6" width="15.125" style="63" bestFit="1" customWidth="1"/>
    <col min="7" max="7" width="1.125" style="63" customWidth="1"/>
    <col min="8" max="8" width="13.875" style="63" customWidth="1"/>
    <col min="9" max="9" width="1.125" style="63" customWidth="1"/>
    <col min="10" max="10" width="13.875" style="63" customWidth="1"/>
    <col min="11" max="11" width="1.125" style="63" customWidth="1"/>
    <col min="12" max="12" width="14.25" style="63" customWidth="1"/>
    <col min="13" max="13" width="1.125" style="63" customWidth="1"/>
    <col min="14" max="14" width="14.75" style="63" customWidth="1"/>
    <col min="15" max="15" width="1.125" style="63" customWidth="1"/>
    <col min="16" max="16" width="13.875" style="63" customWidth="1"/>
    <col min="17" max="17" width="1.125" style="63" customWidth="1"/>
    <col min="18" max="18" width="14.25" style="63" customWidth="1"/>
    <col min="19" max="19" width="1.125" style="63" customWidth="1"/>
    <col min="20" max="20" width="13.875" style="63" customWidth="1"/>
    <col min="21" max="21" width="16.75" style="33" bestFit="1" customWidth="1"/>
    <col min="22" max="16384" width="9.125" style="59"/>
  </cols>
  <sheetData>
    <row r="1" spans="1:50" ht="18" customHeight="1">
      <c r="A1" s="34" t="s">
        <v>68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8"/>
      <c r="O1" s="57"/>
      <c r="P1" s="58"/>
      <c r="Q1" s="57"/>
      <c r="R1" s="58"/>
      <c r="S1" s="57"/>
      <c r="T1" s="58" t="s">
        <v>163</v>
      </c>
    </row>
    <row r="2" spans="1:50" ht="18" customHeight="1">
      <c r="A2" s="60" t="s">
        <v>72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8"/>
      <c r="O2" s="57"/>
      <c r="P2" s="58"/>
      <c r="Q2" s="57"/>
      <c r="R2" s="58"/>
      <c r="S2" s="57"/>
      <c r="T2" s="58" t="s">
        <v>164</v>
      </c>
    </row>
    <row r="3" spans="1:50" s="3" customFormat="1" ht="18" customHeight="1">
      <c r="A3" s="5" t="s">
        <v>209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33"/>
    </row>
    <row r="4" spans="1:50" s="3" customFormat="1" ht="18" customHeight="1">
      <c r="A4" s="60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3"/>
    </row>
    <row r="5" spans="1:50" ht="18" customHeight="1">
      <c r="A5" s="55"/>
      <c r="B5" s="55"/>
      <c r="D5" s="146" t="s">
        <v>204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64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</row>
    <row r="6" spans="1:50" ht="18" customHeight="1">
      <c r="A6" s="55"/>
      <c r="B6" s="55"/>
      <c r="D6" s="67"/>
      <c r="E6" s="67"/>
      <c r="F6" s="120"/>
      <c r="G6" s="120"/>
      <c r="H6" s="120"/>
      <c r="I6" s="120"/>
      <c r="J6" s="120"/>
      <c r="K6" s="120"/>
      <c r="L6" s="120"/>
      <c r="M6" s="120"/>
      <c r="N6" s="120" t="s">
        <v>148</v>
      </c>
      <c r="O6" s="67"/>
      <c r="P6" s="67" t="s">
        <v>145</v>
      </c>
      <c r="Q6" s="67"/>
      <c r="R6" s="67"/>
      <c r="S6" s="67"/>
      <c r="T6" s="67"/>
      <c r="U6" s="64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</row>
    <row r="7" spans="1:50" s="65" customFormat="1" ht="18" customHeight="1">
      <c r="A7" s="61"/>
      <c r="B7" s="61"/>
      <c r="D7" s="94" t="s">
        <v>73</v>
      </c>
      <c r="E7" s="66"/>
      <c r="F7" s="146" t="s">
        <v>49</v>
      </c>
      <c r="G7" s="146"/>
      <c r="H7" s="146"/>
      <c r="I7" s="66"/>
      <c r="J7" s="146" t="s">
        <v>80</v>
      </c>
      <c r="K7" s="146"/>
      <c r="L7" s="146"/>
      <c r="M7" s="66"/>
      <c r="N7" s="142" t="s">
        <v>147</v>
      </c>
      <c r="O7" s="66"/>
      <c r="P7" s="67" t="s">
        <v>149</v>
      </c>
      <c r="Q7" s="67"/>
      <c r="R7" s="67"/>
      <c r="S7" s="67"/>
      <c r="T7" s="67"/>
      <c r="U7" s="64"/>
    </row>
    <row r="8" spans="1:50" ht="18" customHeight="1">
      <c r="A8" s="55"/>
      <c r="B8" s="61"/>
      <c r="D8" s="95" t="s">
        <v>74</v>
      </c>
      <c r="E8" s="57"/>
      <c r="F8" s="67"/>
      <c r="G8" s="67"/>
      <c r="H8" s="67" t="s">
        <v>78</v>
      </c>
      <c r="I8" s="67"/>
      <c r="J8" s="119" t="s">
        <v>81</v>
      </c>
      <c r="K8" s="93"/>
      <c r="L8" s="119"/>
      <c r="M8" s="67"/>
      <c r="N8" s="57" t="s">
        <v>85</v>
      </c>
      <c r="O8" s="67"/>
      <c r="P8" s="57" t="s">
        <v>87</v>
      </c>
      <c r="Q8" s="67"/>
      <c r="R8" s="57" t="s">
        <v>75</v>
      </c>
      <c r="S8" s="67"/>
      <c r="T8" s="57" t="s">
        <v>83</v>
      </c>
    </row>
    <row r="9" spans="1:50" ht="18" customHeight="1">
      <c r="A9" s="55"/>
      <c r="B9" s="61"/>
      <c r="D9" s="96" t="s">
        <v>76</v>
      </c>
      <c r="E9" s="67"/>
      <c r="F9" s="142" t="s">
        <v>46</v>
      </c>
      <c r="G9" s="67"/>
      <c r="H9" s="142" t="s">
        <v>79</v>
      </c>
      <c r="I9" s="67"/>
      <c r="J9" s="97" t="s">
        <v>82</v>
      </c>
      <c r="K9" s="93"/>
      <c r="L9" s="97" t="s">
        <v>33</v>
      </c>
      <c r="M9" s="67"/>
      <c r="N9" s="142" t="s">
        <v>141</v>
      </c>
      <c r="O9" s="67"/>
      <c r="P9" s="142" t="s">
        <v>86</v>
      </c>
      <c r="Q9" s="67"/>
      <c r="R9" s="142" t="s">
        <v>77</v>
      </c>
      <c r="S9" s="67"/>
      <c r="T9" s="142" t="s">
        <v>84</v>
      </c>
    </row>
    <row r="10" spans="1:50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50" ht="18" customHeight="1">
      <c r="A11" s="130" t="s">
        <v>167</v>
      </c>
      <c r="B11" s="61"/>
      <c r="D11" s="69">
        <v>144643827</v>
      </c>
      <c r="E11" s="69"/>
      <c r="F11" s="11">
        <v>-116361267</v>
      </c>
      <c r="G11" s="69"/>
      <c r="H11" s="11">
        <v>206307</v>
      </c>
      <c r="I11" s="69"/>
      <c r="J11" s="11">
        <v>763977</v>
      </c>
      <c r="K11" s="69"/>
      <c r="L11" s="11">
        <v>-22253295</v>
      </c>
      <c r="M11" s="69"/>
      <c r="N11" s="69">
        <v>14050</v>
      </c>
      <c r="O11" s="69"/>
      <c r="P11" s="11">
        <v>7013599</v>
      </c>
      <c r="Q11" s="69"/>
      <c r="R11" s="11">
        <v>10168321</v>
      </c>
      <c r="S11" s="69"/>
      <c r="T11" s="11">
        <f>SUM(P11:R11)</f>
        <v>17181920</v>
      </c>
    </row>
    <row r="12" spans="1:50" ht="18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69"/>
      <c r="O12" s="69"/>
      <c r="P12" s="11"/>
      <c r="Q12" s="69"/>
      <c r="R12" s="11"/>
      <c r="S12" s="69"/>
      <c r="T12" s="11"/>
    </row>
    <row r="13" spans="1:50" ht="18" customHeight="1">
      <c r="A13" s="131" t="s">
        <v>168</v>
      </c>
      <c r="B13" s="61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f>'PL6'!G42</f>
        <v>-809366</v>
      </c>
      <c r="M13" s="11"/>
      <c r="N13" s="29">
        <v>0</v>
      </c>
      <c r="O13" s="11"/>
      <c r="P13" s="29">
        <f>SUM(D13:N13)</f>
        <v>-809366</v>
      </c>
      <c r="Q13" s="11"/>
      <c r="R13" s="29">
        <f>'PL6'!G43</f>
        <v>-457540</v>
      </c>
      <c r="S13" s="11"/>
      <c r="T13" s="29">
        <f t="shared" ref="T13" si="0">SUM(P13:R13)</f>
        <v>-1266906</v>
      </c>
      <c r="U13" s="64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</row>
    <row r="14" spans="1:50" ht="18" customHeight="1">
      <c r="A14" s="65"/>
      <c r="B14" s="7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64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</row>
    <row r="15" spans="1:50" ht="18" customHeight="1" thickBot="1">
      <c r="A15" s="130" t="s">
        <v>211</v>
      </c>
      <c r="B15" s="65"/>
      <c r="D15" s="1">
        <f>SUM(D11:D13)</f>
        <v>144643827</v>
      </c>
      <c r="E15" s="11"/>
      <c r="F15" s="1">
        <f>SUM(F11:F13)</f>
        <v>-116361267</v>
      </c>
      <c r="G15" s="11"/>
      <c r="H15" s="1">
        <f>SUM(H11:H13)</f>
        <v>206307</v>
      </c>
      <c r="I15" s="11"/>
      <c r="J15" s="1">
        <f>SUM(J11:J13)</f>
        <v>763977</v>
      </c>
      <c r="K15" s="11"/>
      <c r="L15" s="1">
        <f>SUM(L11:L13)</f>
        <v>-23062661</v>
      </c>
      <c r="M15" s="11"/>
      <c r="N15" s="1">
        <f>SUM(N11:N13)</f>
        <v>14050</v>
      </c>
      <c r="O15" s="11"/>
      <c r="P15" s="1">
        <f>SUM(P11:P13)</f>
        <v>6204233</v>
      </c>
      <c r="Q15" s="11"/>
      <c r="R15" s="1">
        <f>SUM(R11:R13)</f>
        <v>9710781</v>
      </c>
      <c r="S15" s="11"/>
      <c r="T15" s="1">
        <f>SUM(T11:T13)</f>
        <v>15915014</v>
      </c>
      <c r="U15" s="33">
        <f>T15-15915014</f>
        <v>0</v>
      </c>
    </row>
    <row r="16" spans="1:50" ht="18" customHeight="1" thickTop="1">
      <c r="A16" s="65"/>
      <c r="B16" s="7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64"/>
      <c r="V16" s="65"/>
      <c r="W16" s="128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</row>
    <row r="17" spans="1:50" ht="18" customHeight="1">
      <c r="A17" s="65"/>
      <c r="B17" s="7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64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</row>
    <row r="18" spans="1:50" ht="18" customHeight="1">
      <c r="A18" s="130" t="s">
        <v>169</v>
      </c>
      <c r="B18" s="65"/>
      <c r="D18" s="11">
        <v>144643827</v>
      </c>
      <c r="E18" s="11"/>
      <c r="F18" s="11">
        <v>-116361267</v>
      </c>
      <c r="G18" s="11"/>
      <c r="H18" s="11">
        <v>206307</v>
      </c>
      <c r="I18" s="11"/>
      <c r="J18" s="11">
        <v>763977</v>
      </c>
      <c r="K18" s="11"/>
      <c r="L18" s="11">
        <v>-22927408</v>
      </c>
      <c r="M18" s="11"/>
      <c r="N18" s="11">
        <v>14050</v>
      </c>
      <c r="O18" s="11"/>
      <c r="P18" s="11">
        <v>6339486</v>
      </c>
      <c r="Q18" s="11"/>
      <c r="R18" s="11">
        <v>9594453</v>
      </c>
      <c r="S18" s="11"/>
      <c r="T18" s="11">
        <f>SUM(P18:R18)</f>
        <v>15933939</v>
      </c>
      <c r="U18" s="64">
        <f>T18-BS!G96</f>
        <v>0</v>
      </c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</row>
    <row r="19" spans="1:50" s="65" customFormat="1" ht="18" customHeight="1"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4"/>
    </row>
    <row r="20" spans="1:50" ht="18" customHeight="1">
      <c r="A20" s="65" t="s">
        <v>176</v>
      </c>
      <c r="B20" s="71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f>'PL6'!E42</f>
        <v>495100</v>
      </c>
      <c r="M20" s="11"/>
      <c r="N20" s="29">
        <v>0</v>
      </c>
      <c r="O20" s="11"/>
      <c r="P20" s="29">
        <f>SUM(D20:N20)</f>
        <v>495100</v>
      </c>
      <c r="Q20" s="11"/>
      <c r="R20" s="29">
        <f>'PL6'!E43</f>
        <v>958962</v>
      </c>
      <c r="S20" s="11"/>
      <c r="T20" s="29">
        <f t="shared" ref="T20" si="1">SUM(P20:R20)</f>
        <v>1454062</v>
      </c>
    </row>
    <row r="21" spans="1:50" ht="18" customHeight="1">
      <c r="A21" s="65"/>
      <c r="B21" s="7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50" ht="18" customHeight="1" thickBot="1">
      <c r="A22" s="130" t="s">
        <v>212</v>
      </c>
      <c r="B22" s="65"/>
      <c r="D22" s="1">
        <f>SUM(D18:D20)</f>
        <v>144643827</v>
      </c>
      <c r="E22" s="11"/>
      <c r="F22" s="1">
        <f>SUM(F18:F20)</f>
        <v>-116361267</v>
      </c>
      <c r="G22" s="11"/>
      <c r="H22" s="1">
        <f>SUM(H18:H20)</f>
        <v>206307</v>
      </c>
      <c r="I22" s="11"/>
      <c r="J22" s="1">
        <f>SUM(J18:J20)</f>
        <v>763977</v>
      </c>
      <c r="K22" s="11"/>
      <c r="L22" s="1">
        <f>SUM(L18:L20)</f>
        <v>-22432308</v>
      </c>
      <c r="M22" s="11"/>
      <c r="N22" s="1">
        <f>SUM(N18:N20)</f>
        <v>14050</v>
      </c>
      <c r="O22" s="11"/>
      <c r="P22" s="1">
        <f>SUM(P18:P20)</f>
        <v>6834586</v>
      </c>
      <c r="Q22" s="11"/>
      <c r="R22" s="1">
        <f>SUM(R18:R20)</f>
        <v>10553415</v>
      </c>
      <c r="S22" s="11"/>
      <c r="T22" s="1">
        <f>SUM(T18:T20)</f>
        <v>17388001</v>
      </c>
      <c r="U22" s="33">
        <f>T22-BS!E96</f>
        <v>0</v>
      </c>
    </row>
    <row r="23" spans="1:50" ht="18" customHeight="1" thickTop="1"/>
    <row r="24" spans="1:50" ht="18" customHeight="1"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</row>
    <row r="25" spans="1:50" ht="18" customHeight="1"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</row>
    <row r="26" spans="1:50" ht="18" customHeight="1"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</row>
    <row r="27" spans="1:50" ht="18" customHeight="1"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</row>
    <row r="28" spans="1:50" ht="18" customHeight="1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</row>
    <row r="29" spans="1:50" ht="18" customHeight="1"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</row>
    <row r="30" spans="1:50" ht="18" customHeight="1"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</row>
    <row r="31" spans="1:50" ht="18" customHeight="1"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</row>
    <row r="32" spans="1:50" ht="18" customHeight="1"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</row>
    <row r="33" spans="4:30" ht="18" customHeight="1"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</row>
    <row r="34" spans="4:30" ht="18" customHeight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</row>
    <row r="35" spans="4:30" ht="18" customHeight="1"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</row>
    <row r="36" spans="4:30" ht="18" customHeight="1"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</row>
    <row r="37" spans="4:30" ht="18" customHeight="1"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</sheetData>
  <mergeCells count="3">
    <mergeCell ref="J7:L7"/>
    <mergeCell ref="F7:H7"/>
    <mergeCell ref="D5:T5"/>
  </mergeCells>
  <phoneticPr fontId="5" type="noConversion"/>
  <pageMargins left="0.5" right="0.5" top="0.8" bottom="0.4" header="0.4" footer="0.33"/>
  <pageSetup paperSize="9" scale="8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23"/>
  <sheetViews>
    <sheetView topLeftCell="B1" zoomScale="85" zoomScaleNormal="85" zoomScaleSheetLayoutView="100" workbookViewId="0">
      <selection activeCell="C24" sqref="C24"/>
    </sheetView>
  </sheetViews>
  <sheetFormatPr defaultColWidth="9.125" defaultRowHeight="18" customHeight="1"/>
  <cols>
    <col min="1" max="1" width="41.125" style="59" customWidth="1"/>
    <col min="2" max="2" width="8.75" style="59" customWidth="1"/>
    <col min="3" max="3" width="1.25" style="59" customWidth="1"/>
    <col min="4" max="4" width="17.125" style="63" customWidth="1"/>
    <col min="5" max="5" width="1.25" style="63" customWidth="1"/>
    <col min="6" max="6" width="17.125" style="63" customWidth="1"/>
    <col min="7" max="7" width="1.25" style="63" customWidth="1"/>
    <col min="8" max="8" width="17.125" style="63" customWidth="1"/>
    <col min="9" max="9" width="1.25" style="63" customWidth="1"/>
    <col min="10" max="10" width="17.125" style="63" customWidth="1"/>
    <col min="11" max="11" width="1.25" style="63" customWidth="1"/>
    <col min="12" max="12" width="17.125" style="63" customWidth="1"/>
    <col min="13" max="13" width="1.25" style="63" customWidth="1"/>
    <col min="14" max="14" width="22.625" style="63" bestFit="1" customWidth="1"/>
    <col min="15" max="15" width="1.25" style="63" customWidth="1"/>
    <col min="16" max="16" width="17.125" style="63" customWidth="1"/>
    <col min="17" max="17" width="14.625" style="33" bestFit="1" customWidth="1"/>
    <col min="18" max="16384" width="9.125" style="59"/>
  </cols>
  <sheetData>
    <row r="1" spans="1:46" ht="18" customHeight="1">
      <c r="A1" s="34" t="s">
        <v>68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8"/>
      <c r="O1" s="57"/>
      <c r="P1" s="58" t="s">
        <v>163</v>
      </c>
    </row>
    <row r="2" spans="1:46" ht="18" customHeight="1">
      <c r="A2" s="60" t="s">
        <v>88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8"/>
      <c r="O2" s="57"/>
      <c r="P2" s="58" t="s">
        <v>164</v>
      </c>
    </row>
    <row r="3" spans="1:46" s="3" customFormat="1" ht="18" customHeight="1">
      <c r="A3" s="5" t="s">
        <v>209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33"/>
    </row>
    <row r="4" spans="1:46" s="3" customFormat="1" ht="18" customHeight="1">
      <c r="A4" s="5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33"/>
    </row>
    <row r="5" spans="1:46" s="3" customFormat="1" ht="18" customHeight="1">
      <c r="A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33"/>
    </row>
    <row r="6" spans="1:46" ht="18" customHeight="1">
      <c r="A6" s="55"/>
      <c r="B6" s="55"/>
      <c r="D6" s="146" t="s">
        <v>205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64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</row>
    <row r="7" spans="1:46" s="65" customFormat="1" ht="18" customHeight="1">
      <c r="A7" s="61"/>
      <c r="B7" s="61"/>
      <c r="D7" s="94" t="s">
        <v>73</v>
      </c>
      <c r="E7" s="66"/>
      <c r="F7" s="147" t="s">
        <v>49</v>
      </c>
      <c r="G7" s="147"/>
      <c r="H7" s="147"/>
      <c r="I7" s="66"/>
      <c r="J7" s="146" t="s">
        <v>80</v>
      </c>
      <c r="K7" s="146"/>
      <c r="L7" s="146"/>
      <c r="M7" s="66"/>
      <c r="N7" s="142" t="s">
        <v>34</v>
      </c>
      <c r="O7" s="66"/>
      <c r="P7" s="67"/>
      <c r="Q7" s="64"/>
    </row>
    <row r="8" spans="1:46" ht="18" customHeight="1">
      <c r="A8" s="55"/>
      <c r="B8" s="61"/>
      <c r="D8" s="95" t="s">
        <v>74</v>
      </c>
      <c r="E8" s="57"/>
      <c r="F8" s="67"/>
      <c r="G8" s="67"/>
      <c r="H8" s="67" t="s">
        <v>78</v>
      </c>
      <c r="I8" s="67"/>
      <c r="J8" s="119" t="s">
        <v>81</v>
      </c>
      <c r="K8" s="93"/>
      <c r="L8" s="119"/>
      <c r="M8" s="67"/>
      <c r="N8" s="57" t="s">
        <v>85</v>
      </c>
      <c r="O8" s="67"/>
      <c r="P8" s="57" t="s">
        <v>83</v>
      </c>
    </row>
    <row r="9" spans="1:46" ht="18" customHeight="1">
      <c r="A9" s="55"/>
      <c r="B9" s="61"/>
      <c r="D9" s="96" t="s">
        <v>76</v>
      </c>
      <c r="E9" s="67"/>
      <c r="F9" s="142" t="s">
        <v>46</v>
      </c>
      <c r="G9" s="67"/>
      <c r="H9" s="142" t="s">
        <v>79</v>
      </c>
      <c r="I9" s="67"/>
      <c r="J9" s="97" t="s">
        <v>82</v>
      </c>
      <c r="K9" s="93"/>
      <c r="L9" s="97" t="s">
        <v>33</v>
      </c>
      <c r="M9" s="67"/>
      <c r="N9" s="142" t="s">
        <v>141</v>
      </c>
      <c r="O9" s="67"/>
      <c r="P9" s="142" t="s">
        <v>84</v>
      </c>
    </row>
    <row r="10" spans="1:46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46" ht="18" customHeight="1">
      <c r="A11" s="130" t="s">
        <v>167</v>
      </c>
      <c r="B11" s="61"/>
      <c r="D11" s="69">
        <v>144643827</v>
      </c>
      <c r="E11" s="69"/>
      <c r="F11" s="11">
        <v>-116361267</v>
      </c>
      <c r="G11" s="69"/>
      <c r="H11" s="11">
        <v>206307</v>
      </c>
      <c r="I11" s="69"/>
      <c r="J11" s="11">
        <v>763977</v>
      </c>
      <c r="K11" s="69"/>
      <c r="L11" s="11">
        <v>-24304263</v>
      </c>
      <c r="M11" s="69"/>
      <c r="N11" s="69">
        <v>14050</v>
      </c>
      <c r="O11" s="69"/>
      <c r="P11" s="11">
        <f>SUM(D11:N11)</f>
        <v>4962631</v>
      </c>
    </row>
    <row r="12" spans="1:46" ht="18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69"/>
      <c r="O12" s="69"/>
      <c r="P12" s="11"/>
    </row>
    <row r="13" spans="1:46" ht="18" customHeight="1">
      <c r="A13" s="65" t="s">
        <v>168</v>
      </c>
      <c r="B13" s="61"/>
      <c r="C13" s="65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f>'PL6'!K42</f>
        <v>-808755</v>
      </c>
      <c r="M13" s="11"/>
      <c r="N13" s="29">
        <v>0</v>
      </c>
      <c r="O13" s="11"/>
      <c r="P13" s="29">
        <f>SUM(D13:N13)</f>
        <v>-808755</v>
      </c>
      <c r="Q13" s="64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</row>
    <row r="14" spans="1:46" ht="18" customHeight="1">
      <c r="A14" s="65"/>
      <c r="B14" s="6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46" ht="18" customHeight="1" thickBot="1">
      <c r="A15" s="130" t="s">
        <v>211</v>
      </c>
      <c r="B15" s="61"/>
      <c r="D15" s="1">
        <f>SUM(D11:D13)</f>
        <v>144643827</v>
      </c>
      <c r="E15" s="11"/>
      <c r="F15" s="1">
        <f>SUM(F11:F13)</f>
        <v>-116361267</v>
      </c>
      <c r="G15" s="11"/>
      <c r="H15" s="1">
        <f>SUM(H11:H13)</f>
        <v>206307</v>
      </c>
      <c r="I15" s="11"/>
      <c r="J15" s="1">
        <f>SUM(J11:J13)</f>
        <v>763977</v>
      </c>
      <c r="K15" s="11"/>
      <c r="L15" s="1">
        <f>SUM(L11:L13)</f>
        <v>-25113018</v>
      </c>
      <c r="M15" s="11"/>
      <c r="N15" s="1">
        <f>SUM(N11:N13)</f>
        <v>14050</v>
      </c>
      <c r="O15" s="11"/>
      <c r="P15" s="1">
        <f>SUM(P11:P13)</f>
        <v>4153876</v>
      </c>
      <c r="Q15" s="33">
        <f>4153876-P15</f>
        <v>0</v>
      </c>
    </row>
    <row r="16" spans="1:46" ht="18" customHeight="1" thickTop="1">
      <c r="A16" s="65"/>
      <c r="B16" s="7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64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</row>
    <row r="17" spans="1:46" ht="18" customHeight="1">
      <c r="A17" s="65"/>
      <c r="B17" s="7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64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</row>
    <row r="18" spans="1:46" s="65" customFormat="1" ht="18" customHeight="1">
      <c r="A18" s="130" t="s">
        <v>169</v>
      </c>
      <c r="D18" s="11">
        <v>144643827</v>
      </c>
      <c r="E18" s="11"/>
      <c r="F18" s="11">
        <v>-116361267</v>
      </c>
      <c r="G18" s="11"/>
      <c r="H18" s="11">
        <v>206307</v>
      </c>
      <c r="I18" s="11"/>
      <c r="J18" s="11">
        <v>763977</v>
      </c>
      <c r="K18" s="11"/>
      <c r="L18" s="11">
        <v>-24924574</v>
      </c>
      <c r="M18" s="11"/>
      <c r="N18" s="11">
        <v>14050</v>
      </c>
      <c r="O18" s="11"/>
      <c r="P18" s="11">
        <f>SUM(D18:N18)</f>
        <v>4342320</v>
      </c>
      <c r="Q18" s="64">
        <f>P18-BS!K96</f>
        <v>0</v>
      </c>
    </row>
    <row r="19" spans="1:46" ht="18" customHeight="1">
      <c r="A19" s="68"/>
      <c r="B19" s="61"/>
      <c r="D19" s="69"/>
      <c r="E19" s="69"/>
      <c r="F19" s="11"/>
      <c r="G19" s="69"/>
      <c r="H19" s="11"/>
      <c r="I19" s="69"/>
      <c r="J19" s="11"/>
      <c r="K19" s="69"/>
      <c r="L19" s="11"/>
      <c r="M19" s="69"/>
      <c r="N19" s="11"/>
      <c r="O19" s="69"/>
      <c r="P19" s="11"/>
    </row>
    <row r="20" spans="1:46" ht="18" customHeight="1">
      <c r="A20" s="65" t="s">
        <v>176</v>
      </c>
      <c r="B20" s="71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f>'PL6'!I42</f>
        <v>481887</v>
      </c>
      <c r="M20" s="11"/>
      <c r="N20" s="29">
        <v>0</v>
      </c>
      <c r="O20" s="11"/>
      <c r="P20" s="29">
        <f>SUM(D20:N20)</f>
        <v>481887</v>
      </c>
    </row>
    <row r="21" spans="1:46" ht="18" customHeight="1">
      <c r="A21" s="65"/>
      <c r="B21" s="7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46" ht="18" customHeight="1" thickBot="1">
      <c r="A22" s="130" t="s">
        <v>212</v>
      </c>
      <c r="B22" s="65"/>
      <c r="D22" s="1">
        <f>SUM(D18:D20)</f>
        <v>144643827</v>
      </c>
      <c r="E22" s="11"/>
      <c r="F22" s="1">
        <f>SUM(F18:F20)</f>
        <v>-116361267</v>
      </c>
      <c r="G22" s="11"/>
      <c r="H22" s="1">
        <f>SUM(H18:H20)</f>
        <v>206307</v>
      </c>
      <c r="I22" s="11"/>
      <c r="J22" s="1">
        <f>SUM(J18:J20)</f>
        <v>763977</v>
      </c>
      <c r="K22" s="11"/>
      <c r="L22" s="1">
        <f>SUM(L18:L20)</f>
        <v>-24442687</v>
      </c>
      <c r="M22" s="11"/>
      <c r="N22" s="1">
        <f>SUM(N18:N20)</f>
        <v>14050</v>
      </c>
      <c r="O22" s="11"/>
      <c r="P22" s="1">
        <f>SUM(P18:P20)</f>
        <v>4824207</v>
      </c>
      <c r="Q22" s="33">
        <f>P22-BS!I96</f>
        <v>0</v>
      </c>
    </row>
    <row r="23" spans="1:46" ht="18" customHeight="1" thickTop="1"/>
  </sheetData>
  <mergeCells count="3">
    <mergeCell ref="D6:P6"/>
    <mergeCell ref="F7:H7"/>
    <mergeCell ref="J7:L7"/>
  </mergeCells>
  <pageMargins left="0.5" right="0.5" top="0.8" bottom="0.4" header="0.4" footer="0.33"/>
  <pageSetup paperSize="9" scale="80" firstPageNumber="8" orientation="landscape" useFirstPageNumber="1" horizontalDpi="4294967293" verticalDpi="4294967293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2"/>
  <sheetViews>
    <sheetView tabSelected="1" zoomScale="85" zoomScaleNormal="85" zoomScaleSheetLayoutView="100" workbookViewId="0">
      <selection activeCell="C24" sqref="C24"/>
    </sheetView>
  </sheetViews>
  <sheetFormatPr defaultColWidth="9.125" defaultRowHeight="17.55" customHeight="1"/>
  <cols>
    <col min="1" max="1" width="3" style="45" customWidth="1"/>
    <col min="2" max="2" width="53.875" style="45" customWidth="1"/>
    <col min="3" max="3" width="15.25" style="51" customWidth="1"/>
    <col min="4" max="4" width="1.125" style="51" customWidth="1"/>
    <col min="5" max="5" width="15.25" style="45" customWidth="1"/>
    <col min="6" max="6" width="1.125" style="51" customWidth="1"/>
    <col min="7" max="7" width="15.25" style="51" customWidth="1"/>
    <col min="8" max="8" width="1.125" style="51" customWidth="1"/>
    <col min="9" max="9" width="15.25" style="45" customWidth="1"/>
    <col min="10" max="10" width="6.5" style="121" customWidth="1"/>
    <col min="11" max="16384" width="9.125" style="45"/>
  </cols>
  <sheetData>
    <row r="1" spans="1:10" s="38" customFormat="1" ht="17.55" customHeight="1">
      <c r="A1" s="34" t="s">
        <v>68</v>
      </c>
      <c r="B1" s="34"/>
      <c r="C1" s="35"/>
      <c r="D1" s="36"/>
      <c r="E1" s="37"/>
      <c r="F1" s="36"/>
      <c r="G1" s="35"/>
      <c r="H1" s="36"/>
      <c r="I1" s="58" t="s">
        <v>163</v>
      </c>
      <c r="J1" s="122"/>
    </row>
    <row r="2" spans="1:10" s="38" customFormat="1" ht="17.55" customHeight="1">
      <c r="A2" s="34" t="s">
        <v>89</v>
      </c>
      <c r="B2" s="34"/>
      <c r="C2" s="39"/>
      <c r="D2" s="36"/>
      <c r="E2" s="37"/>
      <c r="F2" s="36"/>
      <c r="G2" s="39"/>
      <c r="H2" s="36"/>
      <c r="I2" s="58" t="s">
        <v>164</v>
      </c>
      <c r="J2" s="122"/>
    </row>
    <row r="3" spans="1:10" s="36" customFormat="1" ht="17.55" customHeight="1">
      <c r="A3" s="5" t="s">
        <v>209</v>
      </c>
      <c r="B3" s="34"/>
      <c r="C3" s="39"/>
      <c r="E3" s="39"/>
      <c r="G3" s="39"/>
      <c r="I3" s="39"/>
      <c r="J3" s="123"/>
    </row>
    <row r="4" spans="1:10" s="36" customFormat="1" ht="17.55" customHeight="1">
      <c r="A4" s="34"/>
      <c r="B4" s="34"/>
      <c r="C4" s="39"/>
      <c r="E4" s="39"/>
      <c r="G4" s="39"/>
      <c r="I4" s="39"/>
      <c r="J4" s="123"/>
    </row>
    <row r="5" spans="1:10" s="36" customFormat="1" ht="17.55" customHeight="1">
      <c r="C5" s="143" t="s">
        <v>161</v>
      </c>
      <c r="D5" s="143"/>
      <c r="E5" s="143"/>
      <c r="F5" s="143"/>
      <c r="G5" s="143"/>
      <c r="H5" s="143"/>
      <c r="I5" s="143"/>
      <c r="J5" s="123"/>
    </row>
    <row r="6" spans="1:10" s="36" customFormat="1" ht="17.55" customHeight="1">
      <c r="C6" s="144" t="s">
        <v>39</v>
      </c>
      <c r="D6" s="144"/>
      <c r="E6" s="144"/>
      <c r="F6" s="89"/>
      <c r="G6" s="145" t="s">
        <v>40</v>
      </c>
      <c r="H6" s="145"/>
      <c r="I6" s="145"/>
      <c r="J6" s="123"/>
    </row>
    <row r="7" spans="1:10" s="38" customFormat="1" ht="17.55" customHeight="1">
      <c r="A7" s="41"/>
      <c r="C7" s="40">
        <v>2021</v>
      </c>
      <c r="D7" s="42"/>
      <c r="E7" s="40">
        <v>2020</v>
      </c>
      <c r="F7" s="43"/>
      <c r="G7" s="40">
        <v>2021</v>
      </c>
      <c r="H7" s="42"/>
      <c r="I7" s="40">
        <v>2020</v>
      </c>
      <c r="J7" s="122"/>
    </row>
    <row r="8" spans="1:10" ht="17.55" customHeight="1">
      <c r="A8" s="6" t="s">
        <v>90</v>
      </c>
      <c r="B8" s="44"/>
      <c r="C8" s="36"/>
      <c r="D8" s="36"/>
      <c r="E8" s="38"/>
      <c r="F8" s="36"/>
      <c r="G8" s="36"/>
      <c r="H8" s="36"/>
      <c r="I8" s="38"/>
    </row>
    <row r="9" spans="1:10" ht="17.55" customHeight="1">
      <c r="A9" s="12" t="s">
        <v>165</v>
      </c>
      <c r="C9" s="27">
        <f>'PL6'!E30</f>
        <v>1454062</v>
      </c>
      <c r="D9" s="27"/>
      <c r="E9" s="27">
        <f>'PL6'!G30</f>
        <v>-1266906</v>
      </c>
      <c r="F9" s="27"/>
      <c r="G9" s="27">
        <f>'PL6'!I30</f>
        <v>481887</v>
      </c>
      <c r="H9" s="27"/>
      <c r="I9" s="27">
        <f>'PL6'!K30</f>
        <v>-808755</v>
      </c>
    </row>
    <row r="10" spans="1:10" ht="17.55" customHeight="1">
      <c r="A10" s="12" t="s">
        <v>166</v>
      </c>
      <c r="B10" s="46"/>
      <c r="C10" s="27"/>
      <c r="D10" s="27"/>
      <c r="E10" s="27"/>
      <c r="F10" s="27"/>
      <c r="G10" s="27"/>
      <c r="H10" s="27"/>
      <c r="I10" s="27"/>
    </row>
    <row r="11" spans="1:10" ht="17.55" customHeight="1">
      <c r="A11" s="12" t="s">
        <v>202</v>
      </c>
      <c r="B11" s="46"/>
      <c r="C11" s="27"/>
      <c r="D11" s="27"/>
      <c r="E11" s="27"/>
      <c r="F11" s="27"/>
      <c r="G11" s="27"/>
      <c r="H11" s="27"/>
      <c r="I11" s="27"/>
    </row>
    <row r="12" spans="1:10" ht="17.55" customHeight="1">
      <c r="A12" s="12" t="s">
        <v>91</v>
      </c>
      <c r="B12" s="46"/>
      <c r="C12" s="27">
        <v>476533</v>
      </c>
      <c r="D12" s="27"/>
      <c r="E12" s="27">
        <v>464571</v>
      </c>
      <c r="F12" s="27"/>
      <c r="G12" s="27">
        <v>221055</v>
      </c>
      <c r="H12" s="27"/>
      <c r="I12" s="27">
        <v>222118</v>
      </c>
    </row>
    <row r="13" spans="1:10" ht="17.55" customHeight="1">
      <c r="A13" s="12" t="s">
        <v>139</v>
      </c>
      <c r="B13" s="46"/>
      <c r="C13" s="27">
        <v>65053</v>
      </c>
      <c r="D13" s="27"/>
      <c r="E13" s="27">
        <v>62924</v>
      </c>
      <c r="F13" s="27"/>
      <c r="G13" s="27">
        <v>28319</v>
      </c>
      <c r="H13" s="27"/>
      <c r="I13" s="27">
        <v>23184</v>
      </c>
    </row>
    <row r="14" spans="1:10" ht="17.55" customHeight="1">
      <c r="A14" s="45" t="s">
        <v>187</v>
      </c>
      <c r="B14" s="47"/>
      <c r="C14" s="27">
        <v>407959</v>
      </c>
      <c r="D14" s="27"/>
      <c r="E14" s="27">
        <v>80434</v>
      </c>
      <c r="F14" s="27"/>
      <c r="G14" s="27">
        <v>320734</v>
      </c>
      <c r="H14" s="27"/>
      <c r="I14" s="27">
        <v>63730</v>
      </c>
    </row>
    <row r="15" spans="1:10" ht="17.55" customHeight="1">
      <c r="A15" s="45" t="s">
        <v>224</v>
      </c>
      <c r="B15" s="47"/>
      <c r="C15" s="27"/>
      <c r="D15" s="27"/>
      <c r="E15" s="27"/>
      <c r="F15" s="27"/>
      <c r="G15" s="27"/>
      <c r="H15" s="27"/>
      <c r="I15" s="27"/>
    </row>
    <row r="16" spans="1:10" ht="17.55" customHeight="1">
      <c r="A16" s="45" t="s">
        <v>155</v>
      </c>
      <c r="B16" s="47"/>
      <c r="C16" s="27">
        <v>-4177</v>
      </c>
      <c r="D16" s="27"/>
      <c r="E16" s="27">
        <v>-215</v>
      </c>
      <c r="F16" s="27"/>
      <c r="G16" s="27">
        <v>-4177</v>
      </c>
      <c r="H16" s="27"/>
      <c r="I16" s="27">
        <v>-215</v>
      </c>
    </row>
    <row r="17" spans="1:9" ht="17.55" customHeight="1">
      <c r="A17" s="45" t="s">
        <v>193</v>
      </c>
      <c r="C17" s="27">
        <f>-'PL6'!E13</f>
        <v>-158100</v>
      </c>
      <c r="D17" s="27"/>
      <c r="E17" s="27">
        <f>-'PL6'!G13</f>
        <v>0</v>
      </c>
      <c r="F17" s="63"/>
      <c r="G17" s="27">
        <f>-'PL6'!I13</f>
        <v>-158100</v>
      </c>
      <c r="H17" s="63"/>
      <c r="I17" s="27">
        <f>-'PL6'!K13</f>
        <v>0</v>
      </c>
    </row>
    <row r="18" spans="1:9" ht="17.55" customHeight="1">
      <c r="A18" s="45" t="s">
        <v>223</v>
      </c>
      <c r="C18" s="27">
        <v>-9159</v>
      </c>
      <c r="D18" s="27"/>
      <c r="E18" s="27">
        <v>0</v>
      </c>
      <c r="F18" s="63"/>
      <c r="G18" s="27">
        <v>-9159</v>
      </c>
      <c r="H18" s="63"/>
      <c r="I18" s="27">
        <v>0</v>
      </c>
    </row>
    <row r="19" spans="1:9" ht="17.55" customHeight="1">
      <c r="A19" s="45" t="s">
        <v>240</v>
      </c>
      <c r="C19" s="27">
        <v>-8616</v>
      </c>
      <c r="D19" s="27"/>
      <c r="E19" s="27">
        <v>0</v>
      </c>
      <c r="F19" s="63"/>
      <c r="G19" s="27">
        <v>-8616</v>
      </c>
      <c r="H19" s="63"/>
      <c r="I19" s="27">
        <v>0</v>
      </c>
    </row>
    <row r="20" spans="1:9" ht="17.55" customHeight="1">
      <c r="A20" s="45" t="s">
        <v>188</v>
      </c>
      <c r="C20" s="27">
        <f>'PL6'!E21</f>
        <v>-392</v>
      </c>
      <c r="D20" s="27"/>
      <c r="E20" s="27">
        <f>'PL6'!G21</f>
        <v>-148064</v>
      </c>
      <c r="F20" s="27"/>
      <c r="G20" s="27">
        <f>'PL6'!I21</f>
        <v>-63</v>
      </c>
      <c r="H20" s="27"/>
      <c r="I20" s="27">
        <f>'PL6'!K21</f>
        <v>-80479</v>
      </c>
    </row>
    <row r="21" spans="1:9" ht="17.55" customHeight="1">
      <c r="A21" s="45" t="s">
        <v>227</v>
      </c>
      <c r="C21" s="27">
        <f>-'PL6'!E12</f>
        <v>0</v>
      </c>
      <c r="D21" s="27"/>
      <c r="E21" s="27">
        <f>-'PL6'!G12</f>
        <v>-68375</v>
      </c>
      <c r="F21" s="27"/>
      <c r="G21" s="27">
        <f>-'PL6'!I12</f>
        <v>0</v>
      </c>
      <c r="H21" s="27"/>
      <c r="I21" s="27">
        <f>-'PL6'!K12</f>
        <v>-62934</v>
      </c>
    </row>
    <row r="22" spans="1:9" ht="17.55" customHeight="1">
      <c r="A22" s="45" t="s">
        <v>201</v>
      </c>
      <c r="C22" s="27">
        <f>-'PL6'!E10</f>
        <v>0</v>
      </c>
      <c r="D22" s="27"/>
      <c r="E22" s="27">
        <v>0</v>
      </c>
      <c r="F22" s="27"/>
      <c r="G22" s="27">
        <f>-'PL6'!I10</f>
        <v>-87273</v>
      </c>
      <c r="H22" s="45"/>
      <c r="I22" s="27">
        <v>41640</v>
      </c>
    </row>
    <row r="23" spans="1:9" ht="17.55" customHeight="1">
      <c r="A23" s="45" t="s">
        <v>213</v>
      </c>
      <c r="C23" s="27">
        <v>0</v>
      </c>
      <c r="D23" s="27"/>
      <c r="E23" s="27">
        <v>0</v>
      </c>
      <c r="F23" s="27"/>
      <c r="G23" s="27">
        <v>0</v>
      </c>
      <c r="H23" s="45"/>
      <c r="I23" s="27">
        <v>2000</v>
      </c>
    </row>
    <row r="24" spans="1:9" ht="17.55" customHeight="1">
      <c r="A24" s="45" t="s">
        <v>214</v>
      </c>
      <c r="C24" s="27">
        <v>0</v>
      </c>
      <c r="D24" s="27"/>
      <c r="E24" s="27">
        <v>0</v>
      </c>
      <c r="F24" s="27"/>
      <c r="G24" s="27">
        <v>0</v>
      </c>
      <c r="H24" s="45"/>
      <c r="I24" s="27">
        <v>484</v>
      </c>
    </row>
    <row r="25" spans="1:9" ht="17.55" customHeight="1">
      <c r="A25" s="45" t="s">
        <v>225</v>
      </c>
      <c r="C25" s="27">
        <v>0</v>
      </c>
      <c r="D25" s="27"/>
      <c r="E25" s="27">
        <v>1</v>
      </c>
      <c r="F25" s="27"/>
      <c r="G25" s="27">
        <v>0</v>
      </c>
      <c r="H25" s="27"/>
      <c r="I25" s="27">
        <v>631</v>
      </c>
    </row>
    <row r="26" spans="1:9" ht="17.55" customHeight="1">
      <c r="A26" s="45" t="s">
        <v>241</v>
      </c>
      <c r="C26" s="27">
        <v>0</v>
      </c>
      <c r="D26" s="27"/>
      <c r="E26" s="27">
        <v>-175</v>
      </c>
      <c r="F26" s="27"/>
      <c r="G26" s="27">
        <v>0</v>
      </c>
      <c r="H26" s="27"/>
      <c r="I26" s="27">
        <v>0</v>
      </c>
    </row>
    <row r="27" spans="1:9" ht="17.55" customHeight="1">
      <c r="A27" s="45" t="s">
        <v>123</v>
      </c>
      <c r="C27" s="27">
        <v>0</v>
      </c>
      <c r="D27" s="27"/>
      <c r="E27" s="27">
        <v>22213</v>
      </c>
      <c r="F27" s="27"/>
      <c r="G27" s="27">
        <v>0</v>
      </c>
      <c r="H27" s="27"/>
      <c r="I27" s="27">
        <v>22213</v>
      </c>
    </row>
    <row r="28" spans="1:9" ht="17.55" customHeight="1">
      <c r="A28" s="45" t="s">
        <v>230</v>
      </c>
      <c r="C28" s="27">
        <v>22</v>
      </c>
      <c r="D28" s="27"/>
      <c r="E28" s="27">
        <v>2462</v>
      </c>
      <c r="F28" s="27"/>
      <c r="G28" s="27">
        <v>0</v>
      </c>
      <c r="H28" s="27"/>
      <c r="I28" s="27">
        <v>0</v>
      </c>
    </row>
    <row r="29" spans="1:9" ht="17.55" customHeight="1">
      <c r="A29" s="45" t="s">
        <v>142</v>
      </c>
      <c r="C29" s="27">
        <v>0</v>
      </c>
      <c r="D29" s="27"/>
      <c r="E29" s="27">
        <v>2451</v>
      </c>
      <c r="F29" s="27"/>
      <c r="G29" s="27">
        <v>0</v>
      </c>
      <c r="H29" s="27"/>
      <c r="I29" s="27">
        <v>2451</v>
      </c>
    </row>
    <row r="30" spans="1:9" ht="17.55" customHeight="1">
      <c r="A30" s="75" t="s">
        <v>93</v>
      </c>
      <c r="B30" s="46"/>
      <c r="C30" s="27">
        <v>9492</v>
      </c>
      <c r="D30" s="27"/>
      <c r="E30" s="27">
        <v>8908</v>
      </c>
      <c r="F30" s="27"/>
      <c r="G30" s="27">
        <v>4000</v>
      </c>
      <c r="H30" s="27"/>
      <c r="I30" s="27">
        <v>3738</v>
      </c>
    </row>
    <row r="31" spans="1:9" ht="17.55" customHeight="1">
      <c r="A31" s="45" t="s">
        <v>66</v>
      </c>
      <c r="B31" s="48"/>
      <c r="C31" s="27">
        <f>'PL6'!E27</f>
        <v>372776</v>
      </c>
      <c r="D31" s="27"/>
      <c r="E31" s="27">
        <f>'PL6'!G27</f>
        <v>451543</v>
      </c>
      <c r="F31" s="27"/>
      <c r="G31" s="27">
        <f>'PL6'!I27</f>
        <v>263765</v>
      </c>
      <c r="H31" s="27"/>
      <c r="I31" s="27">
        <f>'PL6'!K27</f>
        <v>325206</v>
      </c>
    </row>
    <row r="32" spans="1:9" ht="17.55" customHeight="1">
      <c r="A32" s="45" t="s">
        <v>92</v>
      </c>
      <c r="B32" s="48"/>
      <c r="C32" s="27">
        <v>-781</v>
      </c>
      <c r="D32" s="27"/>
      <c r="E32" s="27">
        <v>-1590</v>
      </c>
      <c r="F32" s="27"/>
      <c r="G32" s="27">
        <v>-182</v>
      </c>
      <c r="H32" s="27"/>
      <c r="I32" s="27">
        <v>-151</v>
      </c>
    </row>
    <row r="33" spans="1:10" ht="17.55" customHeight="1">
      <c r="A33" s="45" t="s">
        <v>138</v>
      </c>
      <c r="B33" s="48"/>
      <c r="C33" s="27">
        <v>-285</v>
      </c>
      <c r="D33" s="27"/>
      <c r="E33" s="27">
        <v>-1220</v>
      </c>
      <c r="F33" s="27"/>
      <c r="G33" s="27">
        <v>-285</v>
      </c>
      <c r="H33" s="27"/>
      <c r="I33" s="27">
        <v>-1220</v>
      </c>
    </row>
    <row r="34" spans="1:10" ht="17.55" customHeight="1">
      <c r="A34" s="6" t="s">
        <v>94</v>
      </c>
      <c r="C34" s="27"/>
      <c r="D34" s="27"/>
      <c r="E34" s="27"/>
      <c r="F34" s="63"/>
      <c r="G34" s="27"/>
      <c r="H34" s="63"/>
      <c r="I34" s="27"/>
    </row>
    <row r="35" spans="1:10" ht="17.55" customHeight="1">
      <c r="A35" s="45" t="s">
        <v>95</v>
      </c>
      <c r="C35" s="27">
        <v>-85019</v>
      </c>
      <c r="D35" s="27"/>
      <c r="E35" s="27">
        <v>-2453</v>
      </c>
      <c r="F35" s="27"/>
      <c r="G35" s="27">
        <v>-62403</v>
      </c>
      <c r="H35" s="27"/>
      <c r="I35" s="27">
        <v>29194</v>
      </c>
    </row>
    <row r="36" spans="1:10" ht="17.55" customHeight="1">
      <c r="A36" s="45" t="s">
        <v>96</v>
      </c>
      <c r="C36" s="27">
        <v>-2069352</v>
      </c>
      <c r="D36" s="27"/>
      <c r="E36" s="27">
        <v>445002</v>
      </c>
      <c r="F36" s="27"/>
      <c r="G36" s="27">
        <v>-697721</v>
      </c>
      <c r="H36" s="27"/>
      <c r="I36" s="27">
        <v>256094</v>
      </c>
    </row>
    <row r="37" spans="1:10" ht="17.55" customHeight="1">
      <c r="A37" s="45" t="s">
        <v>97</v>
      </c>
      <c r="C37" s="27">
        <v>-82885</v>
      </c>
      <c r="D37" s="27"/>
      <c r="E37" s="27">
        <v>-46391</v>
      </c>
      <c r="F37" s="27"/>
      <c r="G37" s="27">
        <v>-29553</v>
      </c>
      <c r="H37" s="27"/>
      <c r="I37" s="27">
        <v>-28583</v>
      </c>
    </row>
    <row r="38" spans="1:10" ht="17.55" customHeight="1">
      <c r="A38" s="45" t="s">
        <v>98</v>
      </c>
      <c r="C38" s="27">
        <v>-94509</v>
      </c>
      <c r="D38" s="27"/>
      <c r="E38" s="27">
        <v>-26031</v>
      </c>
      <c r="F38" s="27"/>
      <c r="G38" s="27">
        <v>-54741</v>
      </c>
      <c r="H38" s="27"/>
      <c r="I38" s="27">
        <v>14</v>
      </c>
    </row>
    <row r="39" spans="1:10" s="38" customFormat="1" ht="17.55" customHeight="1">
      <c r="A39" s="6" t="s">
        <v>99</v>
      </c>
      <c r="B39" s="46"/>
      <c r="C39" s="27"/>
      <c r="D39" s="27"/>
      <c r="E39" s="27"/>
      <c r="F39" s="27"/>
      <c r="G39" s="27"/>
      <c r="H39" s="27"/>
      <c r="I39" s="27"/>
      <c r="J39" s="122"/>
    </row>
    <row r="40" spans="1:10" s="36" customFormat="1" ht="17.55" customHeight="1">
      <c r="A40" s="45" t="s">
        <v>19</v>
      </c>
      <c r="B40" s="45"/>
      <c r="C40" s="27">
        <v>249246</v>
      </c>
      <c r="D40" s="27"/>
      <c r="E40" s="27">
        <v>616528</v>
      </c>
      <c r="F40" s="27"/>
      <c r="G40" s="27">
        <v>98867</v>
      </c>
      <c r="H40" s="27"/>
      <c r="I40" s="27">
        <v>477324</v>
      </c>
      <c r="J40" s="123"/>
    </row>
    <row r="41" spans="1:10" s="49" customFormat="1" ht="17.55" customHeight="1">
      <c r="A41" s="45" t="s">
        <v>21</v>
      </c>
      <c r="B41" s="45"/>
      <c r="C41" s="27">
        <v>180669</v>
      </c>
      <c r="D41" s="27"/>
      <c r="E41" s="27">
        <v>-1032</v>
      </c>
      <c r="F41" s="27"/>
      <c r="G41" s="27">
        <v>76980</v>
      </c>
      <c r="H41" s="27"/>
      <c r="I41" s="27">
        <v>-76641</v>
      </c>
      <c r="J41" s="124"/>
    </row>
    <row r="42" spans="1:10" ht="17.55" customHeight="1">
      <c r="A42" s="45" t="s">
        <v>20</v>
      </c>
      <c r="C42" s="27">
        <v>17792</v>
      </c>
      <c r="D42" s="27"/>
      <c r="E42" s="27">
        <v>-92621</v>
      </c>
      <c r="F42" s="27"/>
      <c r="G42" s="27">
        <v>-113343</v>
      </c>
      <c r="H42" s="27"/>
      <c r="I42" s="27">
        <v>-41966</v>
      </c>
    </row>
    <row r="43" spans="1:10" ht="17.55" customHeight="1">
      <c r="A43" s="45" t="s">
        <v>24</v>
      </c>
      <c r="C43" s="27">
        <v>14029</v>
      </c>
      <c r="D43" s="27"/>
      <c r="E43" s="27">
        <v>-16989</v>
      </c>
      <c r="F43" s="27"/>
      <c r="G43" s="27">
        <v>2897</v>
      </c>
      <c r="H43" s="27"/>
      <c r="I43" s="27">
        <v>-15547</v>
      </c>
    </row>
    <row r="44" spans="1:10" ht="17.55" customHeight="1">
      <c r="A44" s="45" t="s">
        <v>231</v>
      </c>
      <c r="C44" s="27">
        <v>-2615</v>
      </c>
      <c r="D44" s="27"/>
      <c r="E44" s="27">
        <v>0</v>
      </c>
      <c r="F44" s="27"/>
      <c r="G44" s="27">
        <v>0</v>
      </c>
      <c r="H44" s="27"/>
      <c r="I44" s="27">
        <v>0</v>
      </c>
    </row>
    <row r="45" spans="1:10" ht="17.55" customHeight="1">
      <c r="A45" s="45" t="s">
        <v>133</v>
      </c>
      <c r="C45" s="27">
        <v>-289</v>
      </c>
      <c r="D45" s="27"/>
      <c r="E45" s="27">
        <v>0</v>
      </c>
      <c r="F45" s="27"/>
      <c r="G45" s="27">
        <v>0</v>
      </c>
      <c r="H45" s="27"/>
      <c r="I45" s="27">
        <v>0</v>
      </c>
    </row>
    <row r="46" spans="1:10" ht="17.55" customHeight="1">
      <c r="A46" s="45" t="s">
        <v>215</v>
      </c>
      <c r="C46" s="27">
        <v>0</v>
      </c>
      <c r="D46" s="27"/>
      <c r="E46" s="27">
        <v>130398</v>
      </c>
      <c r="F46" s="27"/>
      <c r="G46" s="27">
        <v>0</v>
      </c>
      <c r="H46" s="27"/>
      <c r="I46" s="27">
        <v>130398</v>
      </c>
    </row>
    <row r="47" spans="1:10" ht="17.55" customHeight="1">
      <c r="A47" s="45" t="s">
        <v>216</v>
      </c>
      <c r="C47" s="27">
        <v>-5</v>
      </c>
      <c r="D47" s="27"/>
      <c r="E47" s="27">
        <v>-2</v>
      </c>
      <c r="F47" s="27"/>
      <c r="G47" s="27">
        <v>-5</v>
      </c>
      <c r="H47" s="27"/>
      <c r="I47" s="27">
        <v>-2</v>
      </c>
    </row>
    <row r="48" spans="1:10" s="38" customFormat="1" ht="17.55" customHeight="1">
      <c r="A48" s="98" t="s">
        <v>199</v>
      </c>
      <c r="B48" s="45"/>
      <c r="C48" s="17">
        <f>SUM(C9:C47)</f>
        <v>731449</v>
      </c>
      <c r="D48" s="27"/>
      <c r="E48" s="17">
        <f>SUM(E9:E47)</f>
        <v>615371</v>
      </c>
      <c r="F48" s="27"/>
      <c r="G48" s="17">
        <f>SUM(G9:G47)</f>
        <v>272883</v>
      </c>
      <c r="H48" s="27"/>
      <c r="I48" s="17">
        <f>SUM(I9:I47)</f>
        <v>483926</v>
      </c>
      <c r="J48" s="122"/>
    </row>
    <row r="49" spans="1:10" s="49" customFormat="1" ht="17.55" customHeight="1">
      <c r="A49" s="98"/>
      <c r="B49" s="45"/>
      <c r="C49" s="27"/>
      <c r="D49" s="27"/>
      <c r="E49" s="27"/>
      <c r="F49" s="27"/>
      <c r="G49" s="27"/>
      <c r="H49" s="27"/>
      <c r="I49" s="27"/>
      <c r="J49" s="124"/>
    </row>
    <row r="50" spans="1:10" s="38" customFormat="1" ht="17.55" customHeight="1">
      <c r="A50" s="34" t="s">
        <v>68</v>
      </c>
      <c r="B50" s="34"/>
      <c r="C50" s="35"/>
      <c r="D50" s="36"/>
      <c r="E50" s="37"/>
      <c r="F50" s="36"/>
      <c r="G50" s="35"/>
      <c r="H50" s="36"/>
      <c r="I50" s="58" t="s">
        <v>163</v>
      </c>
      <c r="J50" s="122"/>
    </row>
    <row r="51" spans="1:10" s="36" customFormat="1" ht="17.55" customHeight="1">
      <c r="A51" s="34" t="s">
        <v>104</v>
      </c>
      <c r="B51" s="34"/>
      <c r="C51" s="39"/>
      <c r="E51" s="37"/>
      <c r="G51" s="39"/>
      <c r="I51" s="58" t="s">
        <v>164</v>
      </c>
      <c r="J51" s="123"/>
    </row>
    <row r="52" spans="1:10" s="36" customFormat="1" ht="17.55" customHeight="1">
      <c r="A52" s="5" t="s">
        <v>209</v>
      </c>
      <c r="B52" s="34"/>
      <c r="C52" s="39"/>
      <c r="E52" s="39"/>
      <c r="G52" s="39"/>
      <c r="I52" s="39"/>
      <c r="J52" s="123"/>
    </row>
    <row r="53" spans="1:10" s="36" customFormat="1" ht="17.55" customHeight="1">
      <c r="A53" s="34"/>
      <c r="B53" s="34"/>
      <c r="C53" s="39"/>
      <c r="E53" s="39"/>
      <c r="G53" s="39"/>
      <c r="I53" s="39"/>
      <c r="J53" s="123"/>
    </row>
    <row r="54" spans="1:10" s="36" customFormat="1" ht="17.55" customHeight="1">
      <c r="C54" s="143" t="s">
        <v>161</v>
      </c>
      <c r="D54" s="143"/>
      <c r="E54" s="143"/>
      <c r="F54" s="143"/>
      <c r="G54" s="143"/>
      <c r="H54" s="143"/>
      <c r="I54" s="143"/>
      <c r="J54" s="123"/>
    </row>
    <row r="55" spans="1:10" s="38" customFormat="1" ht="17.55" customHeight="1">
      <c r="A55" s="36"/>
      <c r="B55" s="36"/>
      <c r="C55" s="144" t="s">
        <v>39</v>
      </c>
      <c r="D55" s="144"/>
      <c r="E55" s="144"/>
      <c r="F55" s="89"/>
      <c r="G55" s="145" t="s">
        <v>40</v>
      </c>
      <c r="H55" s="145"/>
      <c r="I55" s="145"/>
      <c r="J55" s="122"/>
    </row>
    <row r="56" spans="1:10" ht="17.55" customHeight="1">
      <c r="A56" s="41"/>
      <c r="B56" s="41"/>
      <c r="C56" s="40">
        <v>2021</v>
      </c>
      <c r="D56" s="42"/>
      <c r="E56" s="40">
        <v>2020</v>
      </c>
      <c r="F56" s="43"/>
      <c r="G56" s="40">
        <v>2021</v>
      </c>
      <c r="H56" s="42"/>
      <c r="I56" s="40">
        <v>2020</v>
      </c>
    </row>
    <row r="57" spans="1:10" s="50" customFormat="1" ht="17.55" customHeight="1">
      <c r="A57" s="6" t="s">
        <v>101</v>
      </c>
      <c r="B57" s="45"/>
      <c r="C57" s="27"/>
      <c r="D57" s="27"/>
      <c r="E57" s="27"/>
      <c r="F57" s="27"/>
      <c r="G57" s="27"/>
      <c r="H57" s="27"/>
      <c r="I57" s="27"/>
      <c r="J57" s="125"/>
    </row>
    <row r="58" spans="1:10" s="49" customFormat="1" ht="17.55" customHeight="1">
      <c r="A58" s="113" t="s">
        <v>203</v>
      </c>
      <c r="B58" s="45"/>
      <c r="C58" s="27">
        <v>0</v>
      </c>
      <c r="D58" s="27"/>
      <c r="E58" s="27">
        <v>0</v>
      </c>
      <c r="F58" s="27"/>
      <c r="G58" s="27">
        <v>0</v>
      </c>
      <c r="H58" s="27"/>
      <c r="I58" s="27">
        <v>-1732</v>
      </c>
      <c r="J58" s="124"/>
    </row>
    <row r="59" spans="1:10" s="49" customFormat="1" ht="17.55" customHeight="1">
      <c r="A59" s="113" t="s">
        <v>117</v>
      </c>
      <c r="B59" s="45"/>
      <c r="C59" s="27">
        <v>0</v>
      </c>
      <c r="D59" s="27"/>
      <c r="E59" s="27">
        <v>1033</v>
      </c>
      <c r="F59" s="27"/>
      <c r="G59" s="27">
        <v>0</v>
      </c>
      <c r="H59" s="27"/>
      <c r="I59" s="27">
        <v>1033</v>
      </c>
      <c r="J59" s="124"/>
    </row>
    <row r="60" spans="1:10" s="49" customFormat="1" ht="17.55" customHeight="1">
      <c r="A60" s="12" t="s">
        <v>102</v>
      </c>
      <c r="B60" s="45"/>
      <c r="C60" s="27">
        <v>-142490</v>
      </c>
      <c r="D60" s="27"/>
      <c r="E60" s="27">
        <v>-54567</v>
      </c>
      <c r="F60" s="27"/>
      <c r="G60" s="27">
        <v>-92446</v>
      </c>
      <c r="H60" s="27"/>
      <c r="I60" s="27">
        <v>-1447</v>
      </c>
      <c r="J60" s="124"/>
    </row>
    <row r="61" spans="1:10" s="51" customFormat="1" ht="17.55" customHeight="1">
      <c r="A61" s="12" t="s">
        <v>103</v>
      </c>
      <c r="B61" s="45"/>
      <c r="C61" s="27">
        <v>-774</v>
      </c>
      <c r="D61" s="27"/>
      <c r="E61" s="27">
        <v>-1567</v>
      </c>
      <c r="F61" s="27"/>
      <c r="G61" s="27">
        <v>-95</v>
      </c>
      <c r="H61" s="27"/>
      <c r="I61" s="27">
        <v>0</v>
      </c>
      <c r="J61" s="126"/>
    </row>
    <row r="62" spans="1:10" s="50" customFormat="1" ht="17.55" customHeight="1">
      <c r="A62" s="12" t="s">
        <v>100</v>
      </c>
      <c r="B62" s="45"/>
      <c r="C62" s="27">
        <v>781</v>
      </c>
      <c r="D62" s="27"/>
      <c r="E62" s="27">
        <v>1590</v>
      </c>
      <c r="F62" s="27"/>
      <c r="G62" s="27">
        <v>182</v>
      </c>
      <c r="H62" s="27"/>
      <c r="I62" s="27">
        <v>151</v>
      </c>
      <c r="J62" s="125"/>
    </row>
    <row r="63" spans="1:10" s="50" customFormat="1" ht="17.55" customHeight="1">
      <c r="A63" s="12" t="s">
        <v>140</v>
      </c>
      <c r="B63" s="45"/>
      <c r="C63" s="27">
        <v>31</v>
      </c>
      <c r="D63" s="27"/>
      <c r="E63" s="27">
        <v>1220</v>
      </c>
      <c r="F63" s="27"/>
      <c r="G63" s="27">
        <v>31</v>
      </c>
      <c r="H63" s="27"/>
      <c r="I63" s="27">
        <v>1220</v>
      </c>
      <c r="J63" s="125"/>
    </row>
    <row r="64" spans="1:10" s="49" customFormat="1" ht="17.55" customHeight="1">
      <c r="A64" s="100" t="s">
        <v>189</v>
      </c>
      <c r="B64" s="45"/>
      <c r="C64" s="17">
        <f>SUM(C58:C63)</f>
        <v>-142452</v>
      </c>
      <c r="D64" s="27"/>
      <c r="E64" s="17">
        <f>SUM(E58:E63)</f>
        <v>-52291</v>
      </c>
      <c r="F64" s="27"/>
      <c r="G64" s="17">
        <f>SUM(G58:G63)</f>
        <v>-92328</v>
      </c>
      <c r="H64" s="27"/>
      <c r="I64" s="17">
        <f>SUM(I58:I63)</f>
        <v>-775</v>
      </c>
      <c r="J64" s="124"/>
    </row>
    <row r="65" spans="1:10" ht="10.050000000000001" customHeight="1">
      <c r="C65" s="27"/>
      <c r="D65" s="27"/>
      <c r="E65" s="27"/>
      <c r="F65" s="27"/>
      <c r="G65" s="27"/>
      <c r="H65" s="27"/>
      <c r="I65" s="27"/>
    </row>
    <row r="66" spans="1:10" s="49" customFormat="1" ht="17.55" customHeight="1">
      <c r="A66" s="6" t="s">
        <v>105</v>
      </c>
      <c r="B66" s="45"/>
      <c r="C66" s="27"/>
      <c r="D66" s="27"/>
      <c r="E66" s="27"/>
      <c r="F66" s="27"/>
      <c r="G66" s="27"/>
      <c r="H66" s="27"/>
      <c r="I66" s="27"/>
      <c r="J66" s="124"/>
    </row>
    <row r="67" spans="1:10" s="49" customFormat="1" ht="17.55" customHeight="1">
      <c r="A67" s="49" t="s">
        <v>118</v>
      </c>
      <c r="B67" s="45"/>
      <c r="C67" s="27">
        <v>-57955</v>
      </c>
      <c r="D67" s="27"/>
      <c r="E67" s="27">
        <v>-17474</v>
      </c>
      <c r="F67" s="27"/>
      <c r="G67" s="27">
        <v>-57220</v>
      </c>
      <c r="H67" s="27"/>
      <c r="I67" s="27">
        <v>-16200</v>
      </c>
      <c r="J67" s="124"/>
    </row>
    <row r="68" spans="1:10" s="49" customFormat="1" ht="17.55" customHeight="1">
      <c r="A68" s="12" t="s">
        <v>106</v>
      </c>
      <c r="B68" s="45"/>
      <c r="C68" s="27">
        <v>-6297</v>
      </c>
      <c r="D68" s="27"/>
      <c r="E68" s="27">
        <v>-5451</v>
      </c>
      <c r="F68" s="27"/>
      <c r="G68" s="27">
        <v>-3378</v>
      </c>
      <c r="H68" s="27"/>
      <c r="I68" s="27">
        <v>-2779</v>
      </c>
      <c r="J68" s="124"/>
    </row>
    <row r="69" spans="1:10" s="49" customFormat="1" ht="17.55" customHeight="1">
      <c r="A69" s="99" t="s">
        <v>107</v>
      </c>
      <c r="B69" s="45"/>
      <c r="C69" s="27">
        <v>-99085</v>
      </c>
      <c r="D69" s="27"/>
      <c r="E69" s="27">
        <v>-137528</v>
      </c>
      <c r="F69" s="27"/>
      <c r="G69" s="27">
        <v>-31453</v>
      </c>
      <c r="H69" s="27"/>
      <c r="I69" s="27">
        <v>-23093</v>
      </c>
      <c r="J69" s="124"/>
    </row>
    <row r="70" spans="1:10" s="49" customFormat="1" ht="17.55" customHeight="1">
      <c r="A70" s="98" t="s">
        <v>200</v>
      </c>
      <c r="B70" s="45"/>
      <c r="C70" s="17">
        <f>SUM(C67:C69)</f>
        <v>-163337</v>
      </c>
      <c r="D70" s="27"/>
      <c r="E70" s="17">
        <f>SUM(E67:E69)</f>
        <v>-160453</v>
      </c>
      <c r="F70" s="27"/>
      <c r="G70" s="17">
        <f>SUM(G67:G69)</f>
        <v>-92051</v>
      </c>
      <c r="H70" s="27"/>
      <c r="I70" s="17">
        <f>SUM(I67:I69)</f>
        <v>-42072</v>
      </c>
      <c r="J70" s="124"/>
    </row>
    <row r="71" spans="1:10" ht="10.050000000000001" customHeight="1">
      <c r="C71" s="27"/>
      <c r="D71" s="27"/>
      <c r="E71" s="27"/>
      <c r="F71" s="27"/>
      <c r="G71" s="27"/>
      <c r="H71" s="27"/>
      <c r="I71" s="27"/>
    </row>
    <row r="72" spans="1:10" s="49" customFormat="1" ht="17.55" customHeight="1">
      <c r="A72" s="6" t="s">
        <v>226</v>
      </c>
      <c r="B72" s="45"/>
      <c r="C72" s="27">
        <f>SUM(C48,C64,C70)</f>
        <v>425660</v>
      </c>
      <c r="D72" s="27"/>
      <c r="E72" s="27">
        <f>SUM(E48,E64,E70)</f>
        <v>402627</v>
      </c>
      <c r="F72" s="27"/>
      <c r="G72" s="27">
        <f>SUM(G48,G64,G70)</f>
        <v>88504</v>
      </c>
      <c r="H72" s="27"/>
      <c r="I72" s="27">
        <f>SUM(I48,I64,I70)</f>
        <v>441079</v>
      </c>
      <c r="J72" s="124"/>
    </row>
    <row r="73" spans="1:10" s="49" customFormat="1" ht="10.050000000000001" customHeight="1">
      <c r="A73" s="6"/>
      <c r="B73" s="45"/>
      <c r="C73" s="27"/>
      <c r="D73" s="27"/>
      <c r="E73" s="27"/>
      <c r="F73" s="27"/>
      <c r="G73" s="27"/>
      <c r="H73" s="27"/>
      <c r="I73" s="27"/>
      <c r="J73" s="124"/>
    </row>
    <row r="74" spans="1:10" s="49" customFormat="1" ht="17.55" customHeight="1">
      <c r="A74" s="6" t="s">
        <v>178</v>
      </c>
      <c r="B74" s="45"/>
      <c r="C74" s="27">
        <v>437368</v>
      </c>
      <c r="D74" s="27"/>
      <c r="E74" s="27">
        <v>464124</v>
      </c>
      <c r="F74" s="27"/>
      <c r="G74" s="27">
        <v>330743</v>
      </c>
      <c r="H74" s="27"/>
      <c r="I74" s="27">
        <v>39825</v>
      </c>
      <c r="J74" s="124"/>
    </row>
    <row r="75" spans="1:10" s="49" customFormat="1" ht="10.050000000000001" customHeight="1">
      <c r="A75" s="44"/>
      <c r="B75" s="45"/>
      <c r="C75" s="27"/>
      <c r="D75" s="27"/>
      <c r="E75" s="27"/>
      <c r="F75" s="27"/>
      <c r="G75" s="27"/>
      <c r="H75" s="27"/>
      <c r="I75" s="27"/>
      <c r="J75" s="124"/>
    </row>
    <row r="76" spans="1:10" ht="17.55" customHeight="1">
      <c r="A76" s="45" t="s">
        <v>108</v>
      </c>
      <c r="B76" s="44"/>
      <c r="C76" s="27"/>
      <c r="D76" s="27"/>
      <c r="E76" s="27"/>
      <c r="F76" s="27"/>
      <c r="G76" s="27"/>
      <c r="H76" s="27"/>
      <c r="I76" s="27"/>
    </row>
    <row r="77" spans="1:10" ht="17.55" customHeight="1">
      <c r="A77" s="49" t="s">
        <v>109</v>
      </c>
      <c r="B77" s="44"/>
      <c r="C77" s="26">
        <v>941</v>
      </c>
      <c r="D77" s="27"/>
      <c r="E77" s="26">
        <v>333</v>
      </c>
      <c r="F77" s="27"/>
      <c r="G77" s="26">
        <v>730</v>
      </c>
      <c r="H77" s="27"/>
      <c r="I77" s="26">
        <v>8</v>
      </c>
    </row>
    <row r="78" spans="1:10" ht="10.050000000000001" customHeight="1">
      <c r="A78" s="44"/>
      <c r="B78" s="44"/>
      <c r="C78" s="27"/>
      <c r="D78" s="27"/>
      <c r="E78" s="27"/>
      <c r="F78" s="27"/>
      <c r="G78" s="27"/>
      <c r="H78" s="27"/>
      <c r="I78" s="27"/>
    </row>
    <row r="79" spans="1:10" ht="17.55" customHeight="1" thickBot="1">
      <c r="A79" s="6" t="s">
        <v>177</v>
      </c>
      <c r="C79" s="20">
        <f>SUM(C72:C77)</f>
        <v>863969</v>
      </c>
      <c r="D79" s="27"/>
      <c r="E79" s="20">
        <f>SUM(E72:E77)</f>
        <v>867084</v>
      </c>
      <c r="F79" s="27"/>
      <c r="G79" s="20">
        <f>SUM(G72:G77)</f>
        <v>419977</v>
      </c>
      <c r="H79" s="27"/>
      <c r="I79" s="20">
        <f>SUM(I72:I77)</f>
        <v>480912</v>
      </c>
    </row>
    <row r="80" spans="1:10" ht="10.050000000000001" customHeight="1" thickTop="1">
      <c r="C80" s="27"/>
      <c r="D80" s="27"/>
      <c r="E80" s="27"/>
      <c r="F80" s="27"/>
      <c r="G80" s="27"/>
      <c r="H80" s="27"/>
      <c r="I80" s="27"/>
    </row>
    <row r="81" spans="1:10" ht="17.55" customHeight="1">
      <c r="A81" s="28" t="s">
        <v>110</v>
      </c>
      <c r="C81" s="27"/>
      <c r="D81" s="27"/>
      <c r="E81" s="27"/>
      <c r="F81" s="27"/>
      <c r="G81" s="27"/>
      <c r="H81" s="27"/>
      <c r="I81" s="27"/>
    </row>
    <row r="82" spans="1:10" ht="17.55" customHeight="1">
      <c r="A82" s="18" t="s">
        <v>1</v>
      </c>
      <c r="B82" s="21" t="s">
        <v>111</v>
      </c>
      <c r="C82" s="27"/>
      <c r="D82" s="27"/>
      <c r="E82" s="114"/>
      <c r="F82" s="27"/>
      <c r="G82" s="27"/>
      <c r="H82" s="27"/>
      <c r="I82" s="27"/>
    </row>
    <row r="83" spans="1:10" ht="17.55" customHeight="1">
      <c r="A83" s="116"/>
      <c r="B83" s="116" t="s">
        <v>113</v>
      </c>
      <c r="C83" s="114">
        <v>-417</v>
      </c>
      <c r="D83" s="115"/>
      <c r="E83" s="114">
        <v>11306</v>
      </c>
      <c r="F83" s="114"/>
      <c r="G83" s="114">
        <v>-11828</v>
      </c>
      <c r="H83" s="114"/>
      <c r="I83" s="114">
        <v>0</v>
      </c>
    </row>
    <row r="84" spans="1:10" ht="17.55" customHeight="1">
      <c r="A84" s="14"/>
      <c r="B84" s="101" t="s">
        <v>112</v>
      </c>
      <c r="C84" s="114">
        <v>0</v>
      </c>
      <c r="D84" s="115"/>
      <c r="E84" s="114">
        <v>25013</v>
      </c>
      <c r="F84" s="114"/>
      <c r="G84" s="114">
        <v>0</v>
      </c>
      <c r="H84" s="114"/>
      <c r="I84" s="114">
        <v>15174</v>
      </c>
    </row>
    <row r="85" spans="1:10" ht="17.55" customHeight="1">
      <c r="B85" s="116" t="s">
        <v>114</v>
      </c>
      <c r="C85" s="117">
        <f>-C60</f>
        <v>142490</v>
      </c>
      <c r="D85" s="115"/>
      <c r="E85" s="117">
        <f>-E60</f>
        <v>54567</v>
      </c>
      <c r="F85" s="114"/>
      <c r="G85" s="117">
        <f>-G60</f>
        <v>92446</v>
      </c>
      <c r="H85" s="114"/>
      <c r="I85" s="117">
        <f>-I60</f>
        <v>1447</v>
      </c>
    </row>
    <row r="86" spans="1:10" ht="17.55" customHeight="1" thickBot="1">
      <c r="B86" s="99" t="s">
        <v>115</v>
      </c>
      <c r="C86" s="118">
        <f>SUM(C83:C85)</f>
        <v>142073</v>
      </c>
      <c r="D86" s="115"/>
      <c r="E86" s="118">
        <f>SUM(E83:E85)</f>
        <v>90886</v>
      </c>
      <c r="F86" s="114"/>
      <c r="G86" s="118">
        <f>SUM(G83:G85)</f>
        <v>80618</v>
      </c>
      <c r="H86" s="114"/>
      <c r="I86" s="118">
        <f>SUM(I83:I85)</f>
        <v>16621</v>
      </c>
      <c r="J86" s="127"/>
    </row>
    <row r="87" spans="1:10" ht="10.050000000000001" customHeight="1" thickTop="1">
      <c r="B87" s="52"/>
      <c r="C87" s="27"/>
      <c r="D87" s="27"/>
      <c r="E87" s="27"/>
      <c r="F87" s="27"/>
      <c r="G87" s="27"/>
      <c r="H87" s="27"/>
      <c r="I87" s="27"/>
    </row>
    <row r="88" spans="1:10" ht="17.55" customHeight="1">
      <c r="A88" s="45" t="s">
        <v>2</v>
      </c>
      <c r="B88" s="141" t="s">
        <v>232</v>
      </c>
      <c r="C88" s="45"/>
      <c r="D88" s="45"/>
      <c r="F88" s="45"/>
      <c r="G88" s="45"/>
      <c r="H88" s="45"/>
    </row>
    <row r="89" spans="1:10" ht="17.55" customHeight="1">
      <c r="B89" s="141" t="s">
        <v>233</v>
      </c>
      <c r="C89" s="27">
        <v>118331</v>
      </c>
      <c r="D89" s="27"/>
      <c r="E89" s="27">
        <v>0</v>
      </c>
      <c r="F89" s="63"/>
      <c r="G89" s="27">
        <v>0</v>
      </c>
      <c r="H89" s="63"/>
      <c r="I89" s="27">
        <v>0</v>
      </c>
    </row>
    <row r="90" spans="1:10" ht="10.050000000000001" customHeight="1">
      <c r="C90" s="27"/>
      <c r="D90" s="27"/>
      <c r="E90" s="27"/>
      <c r="F90" s="63"/>
      <c r="G90" s="27"/>
      <c r="H90" s="63"/>
      <c r="I90" s="27"/>
    </row>
    <row r="91" spans="1:10" ht="17.55" customHeight="1">
      <c r="A91" s="45" t="s">
        <v>3</v>
      </c>
      <c r="B91" s="141" t="s">
        <v>234</v>
      </c>
      <c r="C91" s="27">
        <v>1810</v>
      </c>
      <c r="D91" s="27"/>
      <c r="E91" s="27">
        <v>0</v>
      </c>
      <c r="F91" s="63"/>
      <c r="G91" s="27">
        <v>0</v>
      </c>
      <c r="H91" s="63"/>
      <c r="I91" s="27">
        <v>0</v>
      </c>
    </row>
    <row r="92" spans="1:10" ht="10.050000000000001" customHeight="1">
      <c r="C92" s="27"/>
      <c r="D92" s="27"/>
      <c r="E92" s="27"/>
      <c r="F92" s="63"/>
      <c r="G92" s="27"/>
      <c r="H92" s="63"/>
      <c r="I92" s="27"/>
    </row>
    <row r="93" spans="1:10" ht="17.55" customHeight="1">
      <c r="A93" s="45" t="s">
        <v>128</v>
      </c>
      <c r="B93" s="141" t="s">
        <v>194</v>
      </c>
      <c r="C93" s="27">
        <v>93377</v>
      </c>
      <c r="D93" s="27"/>
      <c r="E93" s="27">
        <v>0</v>
      </c>
      <c r="F93" s="63"/>
      <c r="G93" s="27">
        <v>93245</v>
      </c>
      <c r="H93" s="63"/>
      <c r="I93" s="27">
        <v>0</v>
      </c>
    </row>
    <row r="94" spans="1:10" ht="10.050000000000001" customHeight="1">
      <c r="C94" s="27"/>
      <c r="D94" s="27"/>
      <c r="E94" s="27"/>
      <c r="F94" s="63"/>
      <c r="G94" s="27"/>
      <c r="H94" s="63"/>
      <c r="I94" s="27"/>
    </row>
    <row r="95" spans="1:10" ht="17.55" customHeight="1">
      <c r="A95" s="45" t="s">
        <v>134</v>
      </c>
      <c r="B95" s="141" t="s">
        <v>196</v>
      </c>
      <c r="C95" s="27">
        <v>30952</v>
      </c>
      <c r="D95" s="27"/>
      <c r="E95" s="27">
        <v>0</v>
      </c>
      <c r="F95" s="63"/>
      <c r="G95" s="27">
        <v>0</v>
      </c>
      <c r="H95" s="63"/>
      <c r="I95" s="27">
        <v>0</v>
      </c>
    </row>
    <row r="96" spans="1:10" ht="10.050000000000001" customHeight="1">
      <c r="C96" s="27"/>
      <c r="D96" s="27"/>
      <c r="E96" s="27"/>
      <c r="F96" s="63"/>
      <c r="G96" s="27"/>
      <c r="H96" s="63"/>
      <c r="I96" s="27"/>
    </row>
    <row r="97" spans="1:9" ht="17.55" customHeight="1">
      <c r="A97" s="45" t="s">
        <v>135</v>
      </c>
      <c r="B97" s="141" t="s">
        <v>198</v>
      </c>
      <c r="C97" s="27">
        <v>1111</v>
      </c>
      <c r="D97" s="27"/>
      <c r="E97" s="27">
        <v>0</v>
      </c>
      <c r="F97" s="63"/>
      <c r="G97" s="27">
        <v>0</v>
      </c>
      <c r="H97" s="63"/>
      <c r="I97" s="27">
        <v>0</v>
      </c>
    </row>
    <row r="98" spans="1:9" ht="10.050000000000001" customHeight="1">
      <c r="C98" s="27"/>
      <c r="D98" s="27"/>
      <c r="E98" s="27"/>
      <c r="F98" s="63"/>
      <c r="G98" s="27"/>
      <c r="H98" s="63"/>
      <c r="I98" s="27"/>
    </row>
    <row r="99" spans="1:9" ht="17.55" customHeight="1">
      <c r="A99" s="45" t="s">
        <v>220</v>
      </c>
      <c r="B99" s="45" t="s">
        <v>156</v>
      </c>
      <c r="C99" s="27"/>
      <c r="D99" s="27"/>
      <c r="F99" s="45"/>
      <c r="G99" s="45"/>
      <c r="H99" s="45"/>
    </row>
    <row r="100" spans="1:9" ht="17.55" customHeight="1">
      <c r="B100" s="45" t="s">
        <v>150</v>
      </c>
      <c r="C100" s="27">
        <v>91699</v>
      </c>
      <c r="D100" s="27"/>
      <c r="E100" s="27">
        <v>0</v>
      </c>
      <c r="F100" s="63"/>
      <c r="G100" s="27">
        <v>91699</v>
      </c>
      <c r="H100" s="63"/>
      <c r="I100" s="27">
        <v>0</v>
      </c>
    </row>
    <row r="101" spans="1:9" ht="17.55" customHeight="1">
      <c r="B101" s="45" t="s">
        <v>195</v>
      </c>
      <c r="C101" s="27">
        <v>1533</v>
      </c>
      <c r="D101" s="27"/>
      <c r="E101" s="27">
        <v>0</v>
      </c>
      <c r="F101" s="63"/>
      <c r="G101" s="27">
        <v>1533</v>
      </c>
      <c r="H101" s="63"/>
      <c r="I101" s="27">
        <v>0</v>
      </c>
    </row>
    <row r="102" spans="1:9" ht="17.55" customHeight="1">
      <c r="B102" s="45" t="s">
        <v>197</v>
      </c>
      <c r="C102" s="27">
        <v>64868</v>
      </c>
      <c r="D102" s="27"/>
      <c r="E102" s="27">
        <v>0</v>
      </c>
      <c r="F102" s="63"/>
      <c r="G102" s="27">
        <v>64868</v>
      </c>
      <c r="H102" s="63"/>
      <c r="I102" s="27">
        <v>0</v>
      </c>
    </row>
    <row r="103" spans="1:9" ht="10.050000000000001" customHeight="1">
      <c r="C103" s="27"/>
      <c r="D103" s="27"/>
      <c r="E103" s="27"/>
      <c r="F103" s="27"/>
      <c r="G103" s="27"/>
      <c r="H103" s="27"/>
      <c r="I103" s="27"/>
    </row>
    <row r="104" spans="1:9" ht="17.55" customHeight="1">
      <c r="A104" s="45" t="s">
        <v>221</v>
      </c>
      <c r="B104" s="45" t="s">
        <v>129</v>
      </c>
      <c r="C104" s="27"/>
      <c r="D104" s="27"/>
      <c r="E104" s="27"/>
      <c r="F104" s="27"/>
      <c r="G104" s="27"/>
      <c r="H104" s="27"/>
      <c r="I104" s="27"/>
    </row>
    <row r="105" spans="1:9" ht="17.55" customHeight="1">
      <c r="B105" s="45" t="s">
        <v>130</v>
      </c>
      <c r="C105" s="27">
        <v>0</v>
      </c>
      <c r="D105" s="27"/>
      <c r="E105" s="27">
        <v>23890</v>
      </c>
      <c r="F105" s="27"/>
      <c r="G105" s="27">
        <v>0</v>
      </c>
      <c r="H105" s="27"/>
      <c r="I105" s="27">
        <v>23890</v>
      </c>
    </row>
    <row r="106" spans="1:9" ht="10.050000000000001" customHeight="1">
      <c r="C106" s="27"/>
      <c r="D106" s="27"/>
      <c r="E106" s="27"/>
      <c r="F106" s="27"/>
      <c r="G106" s="27"/>
      <c r="H106" s="27"/>
      <c r="I106" s="27"/>
    </row>
    <row r="107" spans="1:9" ht="17.55" customHeight="1">
      <c r="A107" s="45" t="s">
        <v>235</v>
      </c>
      <c r="B107" s="45" t="s">
        <v>217</v>
      </c>
      <c r="I107" s="53"/>
    </row>
    <row r="108" spans="1:9" ht="17.55" customHeight="1">
      <c r="B108" s="45" t="s">
        <v>218</v>
      </c>
      <c r="C108" s="27">
        <v>0</v>
      </c>
      <c r="D108" s="27"/>
      <c r="E108" s="27">
        <v>655365</v>
      </c>
      <c r="F108" s="27"/>
      <c r="G108" s="27">
        <v>0</v>
      </c>
      <c r="H108" s="27"/>
      <c r="I108" s="27">
        <v>655365</v>
      </c>
    </row>
    <row r="109" spans="1:9" ht="10.050000000000001" customHeight="1">
      <c r="D109" s="27"/>
      <c r="E109" s="27"/>
      <c r="F109" s="27"/>
      <c r="G109" s="27"/>
      <c r="H109" s="27"/>
      <c r="I109" s="27"/>
    </row>
    <row r="110" spans="1:9" ht="17.55" customHeight="1">
      <c r="A110" s="45" t="s">
        <v>236</v>
      </c>
      <c r="B110" s="45" t="s">
        <v>219</v>
      </c>
      <c r="C110" s="27">
        <v>0</v>
      </c>
      <c r="D110" s="27"/>
      <c r="E110" s="27">
        <v>3850</v>
      </c>
      <c r="F110" s="27"/>
      <c r="G110" s="27">
        <v>0</v>
      </c>
      <c r="H110" s="27"/>
      <c r="I110" s="27">
        <v>3850</v>
      </c>
    </row>
    <row r="112" spans="1:9" ht="17.55" customHeight="1">
      <c r="C112" s="53">
        <f>C79-BS!E13</f>
        <v>0</v>
      </c>
      <c r="E112" s="53"/>
      <c r="G112" s="53">
        <f>G79-BS!I13</f>
        <v>0</v>
      </c>
    </row>
  </sheetData>
  <mergeCells count="6">
    <mergeCell ref="C5:I5"/>
    <mergeCell ref="C54:I54"/>
    <mergeCell ref="C55:E55"/>
    <mergeCell ref="G55:I55"/>
    <mergeCell ref="G6:I6"/>
    <mergeCell ref="C6:E6"/>
  </mergeCells>
  <pageMargins left="0.7" right="0.5" top="0.8" bottom="0.4" header="0.4" footer="0.33"/>
  <pageSetup paperSize="9" scale="80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2021-07-23T08:16:36Z</cp:lastPrinted>
  <dcterms:created xsi:type="dcterms:W3CDTF">1998-09-16T09:49:24Z</dcterms:created>
  <dcterms:modified xsi:type="dcterms:W3CDTF">2021-07-29T04:38:27Z</dcterms:modified>
</cp:coreProperties>
</file>