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e21 (Q2) (LKH)☻\"/>
    </mc:Choice>
  </mc:AlternateContent>
  <xr:revisionPtr revIDLastSave="0" documentId="13_ncr:1_{A2E24EC3-CB53-47CC-B90C-4D64E815C49B}" xr6:coauthVersionLast="45" xr6:coauthVersionMax="45" xr10:uidLastSave="{00000000-0000-0000-0000-000000000000}"/>
  <bookViews>
    <workbookView xWindow="-120" yWindow="-120" windowWidth="21840" windowHeight="13140" tabRatio="863" activeTab="5" xr2:uid="{00000000-000D-0000-FFFF-FFFF00000000}"/>
  </bookViews>
  <sheets>
    <sheet name="BS 2-4" sheetId="1" r:id="rId1"/>
    <sheet name="PL 5-6 (3M)" sheetId="2" r:id="rId2"/>
    <sheet name="PL 7-8 (6M)" sheetId="7" r:id="rId3"/>
    <sheet name="EQ-CONSO 9" sheetId="3" r:id="rId4"/>
    <sheet name="EQ-SC 10" sheetId="4" r:id="rId5"/>
    <sheet name="CF 11-12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>#N/A</definedName>
    <definedName name="\e" localSheetId="5">#REF!</definedName>
    <definedName name="\e">#REF!</definedName>
    <definedName name="\f" localSheetId="5">#REF!</definedName>
    <definedName name="\f">#REF!</definedName>
    <definedName name="\h" localSheetId="5">#REF!</definedName>
    <definedName name="\h">#REF!</definedName>
    <definedName name="\i">#N/A</definedName>
    <definedName name="\l" localSheetId="5">#REF!</definedName>
    <definedName name="\l">#REF!</definedName>
    <definedName name="\o">#N/A</definedName>
    <definedName name="\p" localSheetId="5">#REF!</definedName>
    <definedName name="\p">#REF!</definedName>
    <definedName name="\q">#N/A</definedName>
    <definedName name="\r" localSheetId="5">#REF!</definedName>
    <definedName name="\r">#REF!</definedName>
    <definedName name="\s" localSheetId="5">#REF!</definedName>
    <definedName name="\s">#REF!</definedName>
    <definedName name="\w" localSheetId="5">#REF!</definedName>
    <definedName name="\w">#REF!</definedName>
    <definedName name="\x">#REF!</definedName>
    <definedName name="\z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 localSheetId="5">#REF!</definedName>
    <definedName name="_________per12">#REF!</definedName>
    <definedName name="_________per3" localSheetId="5">#REF!</definedName>
    <definedName name="_________per3">#REF!</definedName>
    <definedName name="_________per6" localSheetId="5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bab1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 localSheetId="5">#REF!</definedName>
    <definedName name="________DAT2">#REF!</definedName>
    <definedName name="________DAT3" localSheetId="5">#REF!</definedName>
    <definedName name="________DAT3">#REF!</definedName>
    <definedName name="________DAT4" localSheetId="5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 localSheetId="5">#REF!</definedName>
    <definedName name="________per12">#REF!</definedName>
    <definedName name="________per3" localSheetId="5">#REF!</definedName>
    <definedName name="________per3">#REF!</definedName>
    <definedName name="________per6" localSheetId="5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 localSheetId="5">#REF!</definedName>
    <definedName name="_______DAT13">#REF!</definedName>
    <definedName name="_______DAT2" localSheetId="5">#REF!</definedName>
    <definedName name="_______DAT2">#REF!</definedName>
    <definedName name="_______DAT3" localSheetId="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 localSheetId="5">#REF!</definedName>
    <definedName name="_______op1">#REF!</definedName>
    <definedName name="_______op2" localSheetId="5">#REF!</definedName>
    <definedName name="_______op2">#REF!</definedName>
    <definedName name="_______PD1">[1]DataProduct!$A$4:$D$30</definedName>
    <definedName name="_______PD2">[1]DataProduct!$H$4:$K$30</definedName>
    <definedName name="_______per12" localSheetId="5">#REF!</definedName>
    <definedName name="_______per12">#REF!</definedName>
    <definedName name="_______per3" localSheetId="5">#REF!</definedName>
    <definedName name="_______per3">#REF!</definedName>
    <definedName name="_______per6" localSheetId="5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 localSheetId="5">#REF!</definedName>
    <definedName name="_______pg4">#REF!</definedName>
    <definedName name="_______pg5" localSheetId="5">#REF!</definedName>
    <definedName name="_______pg5">#REF!</definedName>
    <definedName name="_______pg6" localSheetId="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 localSheetId="5">[7]Vol_Rev!#REF!</definedName>
    <definedName name="_______prt3">[7]Vol_Rev!#REF!</definedName>
    <definedName name="_______prt4" localSheetId="5">[7]Vol_Rev!#REF!</definedName>
    <definedName name="_______prt4">[7]Vol_Rev!#REF!</definedName>
    <definedName name="_______prt5" localSheetId="5">[7]Vol_Rev!#REF!</definedName>
    <definedName name="_______prt5">[7]Vol_Rev!#REF!</definedName>
    <definedName name="_______sum1" localSheetId="5">#REF!</definedName>
    <definedName name="_______sum1">#REF!</definedName>
    <definedName name="_______sum2" localSheetId="5">#REF!</definedName>
    <definedName name="_______sum2">#REF!</definedName>
    <definedName name="_______sum3" localSheetId="5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 localSheetId="5">#REF!</definedName>
    <definedName name="______DAT13">#REF!</definedName>
    <definedName name="______DAT2" localSheetId="5">#REF!</definedName>
    <definedName name="______DAT2">#REF!</definedName>
    <definedName name="______DAT3" localSheetId="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 localSheetId="5">#REF!</definedName>
    <definedName name="______op1">#REF!</definedName>
    <definedName name="______op2" localSheetId="5">#REF!</definedName>
    <definedName name="______op2">#REF!</definedName>
    <definedName name="______PD1">[3]DataProduct!$A$4:$D$30</definedName>
    <definedName name="______PD2">[3]DataProduct!$H$4:$K$30</definedName>
    <definedName name="______per12" localSheetId="5">#REF!</definedName>
    <definedName name="______per12">#REF!</definedName>
    <definedName name="______per3" localSheetId="5">#REF!</definedName>
    <definedName name="______per3">#REF!</definedName>
    <definedName name="______per6" localSheetId="5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 localSheetId="5">#REF!</definedName>
    <definedName name="______pg4">#REF!</definedName>
    <definedName name="______pg5" localSheetId="5">#REF!</definedName>
    <definedName name="______pg5">#REF!</definedName>
    <definedName name="______pg6" localSheetId="5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 localSheetId="5">[7]Vol_Rev!#REF!</definedName>
    <definedName name="______prt3">[7]Vol_Rev!#REF!</definedName>
    <definedName name="______prt4" localSheetId="5">[7]Vol_Rev!#REF!</definedName>
    <definedName name="______prt4">[7]Vol_Rev!#REF!</definedName>
    <definedName name="______prt5" localSheetId="5">[7]Vol_Rev!#REF!</definedName>
    <definedName name="______prt5">[7]Vol_Rev!#REF!</definedName>
    <definedName name="______sum1" localSheetId="5">#REF!</definedName>
    <definedName name="______sum1">#REF!</definedName>
    <definedName name="______sum2" localSheetId="5">#REF!</definedName>
    <definedName name="______sum2">#REF!</definedName>
    <definedName name="______sum3" localSheetId="5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 localSheetId="5">#REF!</definedName>
    <definedName name="_____DAT13">#REF!</definedName>
    <definedName name="_____DAT2" localSheetId="5">#REF!</definedName>
    <definedName name="_____DAT2">#REF!</definedName>
    <definedName name="_____DAT3" localSheetId="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 localSheetId="5">#REF!</definedName>
    <definedName name="_____op1">#REF!</definedName>
    <definedName name="_____op2" localSheetId="5">#REF!</definedName>
    <definedName name="_____op2">#REF!</definedName>
    <definedName name="_____PD1">[3]DataProduct!$A$4:$D$30</definedName>
    <definedName name="_____PD2">[3]DataProduct!$H$4:$K$30</definedName>
    <definedName name="_____per12" localSheetId="5">#REF!</definedName>
    <definedName name="_____per12">#REF!</definedName>
    <definedName name="_____per3" localSheetId="5">#REF!</definedName>
    <definedName name="_____per3">#REF!</definedName>
    <definedName name="_____per6" localSheetId="5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 localSheetId="5">#REF!</definedName>
    <definedName name="_____pg4">#REF!</definedName>
    <definedName name="_____pg5" localSheetId="5">#REF!</definedName>
    <definedName name="_____pg5">#REF!</definedName>
    <definedName name="_____pg6" localSheetId="5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 localSheetId="5">[7]Vol_Rev!#REF!</definedName>
    <definedName name="_____prt3">[7]Vol_Rev!#REF!</definedName>
    <definedName name="_____prt4" localSheetId="5">[7]Vol_Rev!#REF!</definedName>
    <definedName name="_____prt4">[7]Vol_Rev!#REF!</definedName>
    <definedName name="_____prt5" localSheetId="5">[7]Vol_Rev!#REF!</definedName>
    <definedName name="_____prt5">[7]Vol_Rev!#REF!</definedName>
    <definedName name="_____sum1" localSheetId="5">#REF!</definedName>
    <definedName name="_____sum1">#REF!</definedName>
    <definedName name="_____sum2" localSheetId="5">#REF!</definedName>
    <definedName name="_____sum2">#REF!</definedName>
    <definedName name="_____sum3" localSheetId="5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 localSheetId="5">#REF!</definedName>
    <definedName name="____DAT13">#REF!</definedName>
    <definedName name="____DAT2" localSheetId="5">#REF!</definedName>
    <definedName name="____DAT2">#REF!</definedName>
    <definedName name="____DAT3" localSheetId="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 localSheetId="5">#REF!</definedName>
    <definedName name="____op1">#REF!</definedName>
    <definedName name="____op2" localSheetId="5">#REF!</definedName>
    <definedName name="____op2">#REF!</definedName>
    <definedName name="____PD1">[1]DataProduct!$A$4:$D$30</definedName>
    <definedName name="____PD2">[1]DataProduct!$H$4:$K$30</definedName>
    <definedName name="____per12" localSheetId="5">#REF!</definedName>
    <definedName name="____per12">#REF!</definedName>
    <definedName name="____per3" localSheetId="5">#REF!</definedName>
    <definedName name="____per3">#REF!</definedName>
    <definedName name="____per6" localSheetId="5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 localSheetId="5">#REF!</definedName>
    <definedName name="____pg4">#REF!</definedName>
    <definedName name="____pg5" localSheetId="5">#REF!</definedName>
    <definedName name="____pg5">#REF!</definedName>
    <definedName name="____pg6" localSheetId="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 localSheetId="5">[7]Vol_Rev!#REF!</definedName>
    <definedName name="____prt3">[7]Vol_Rev!#REF!</definedName>
    <definedName name="____prt4" localSheetId="5">[7]Vol_Rev!#REF!</definedName>
    <definedName name="____prt4">[7]Vol_Rev!#REF!</definedName>
    <definedName name="____prt5" localSheetId="5">[7]Vol_Rev!#REF!</definedName>
    <definedName name="____prt5">[7]Vol_Rev!#REF!</definedName>
    <definedName name="____sum1" localSheetId="5">#REF!</definedName>
    <definedName name="____sum1">#REF!</definedName>
    <definedName name="____sum2" localSheetId="5">#REF!</definedName>
    <definedName name="____sum2">#REF!</definedName>
    <definedName name="____sum3" localSheetId="5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 localSheetId="5">#REF!</definedName>
    <definedName name="___pg1">#REF!</definedName>
    <definedName name="___pg2" localSheetId="5">#REF!</definedName>
    <definedName name="___pg2">#REF!</definedName>
    <definedName name="___pg31">'[5]99op'!$A$1:$O$121</definedName>
    <definedName name="___pg5" localSheetId="5">#REF!</definedName>
    <definedName name="___pg5">#REF!</definedName>
    <definedName name="___pg6" localSheetId="5">#REF!</definedName>
    <definedName name="___pg6">#REF!</definedName>
    <definedName name="___pg7" localSheetId="5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 localSheetId="5">[7]Vol_Rev!#REF!</definedName>
    <definedName name="___prt3">[7]Vol_Rev!#REF!</definedName>
    <definedName name="___prt4" localSheetId="5">[7]Vol_Rev!#REF!</definedName>
    <definedName name="___prt4">[7]Vol_Rev!#REF!</definedName>
    <definedName name="___prt5" localSheetId="5">[7]Vol_Rev!#REF!</definedName>
    <definedName name="___prt5">[7]Vol_Rev!#REF!</definedName>
    <definedName name="___SH2108">[9]Revenue!$I$4</definedName>
    <definedName name="___WIN1" localSheetId="5">#REF!</definedName>
    <definedName name="___WIN1">#REF!</definedName>
    <definedName name="__123Graph_D" localSheetId="5" hidden="1">[10]FR!#REF!</definedName>
    <definedName name="__123Graph_D" hidden="1">[10]FR!#REF!</definedName>
    <definedName name="__4" localSheetId="5">IF('CF 11-12'!Loan_Amount*'CF 11-12'!Interest_Rate*'CF 11-12'!Loan_Years*'CF 11-12'!Loan_Start&gt;0,1,0)</definedName>
    <definedName name="__4">IF(Loan_Amount*Interest_Rate*Loan_Years*Loan_Start&gt;0,1,0)</definedName>
    <definedName name="__bab1" localSheetId="5">#REF!</definedName>
    <definedName name="__bab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>#REF!</definedName>
    <definedName name="__DAT12" localSheetId="5">[2]JUN05!#REF!</definedName>
    <definedName name="__DAT12">[2]JUN05!#REF!</definedName>
    <definedName name="__DAT13" localSheetId="5">#REF!</definedName>
    <definedName name="__DAT13">#REF!</definedName>
    <definedName name="__DAT2" localSheetId="5">#REF!</definedName>
    <definedName name="__DAT2">#REF!</definedName>
    <definedName name="__DAT3" localSheetId="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 localSheetId="5">#REF!</definedName>
    <definedName name="__op1">#REF!</definedName>
    <definedName name="__op2" localSheetId="5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 localSheetId="5">#REF!</definedName>
    <definedName name="__per12">#REF!</definedName>
    <definedName name="__per3" localSheetId="5">#REF!</definedName>
    <definedName name="__per3">#REF!</definedName>
    <definedName name="__per6" localSheetId="5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 localSheetId="5">#REF!</definedName>
    <definedName name="__pg4">#REF!</definedName>
    <definedName name="__pg5" localSheetId="5">#REF!</definedName>
    <definedName name="__pg5">#REF!</definedName>
    <definedName name="__pg6" localSheetId="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 localSheetId="5">[7]Vol_Rev!#REF!</definedName>
    <definedName name="__prt3">[7]Vol_Rev!#REF!</definedName>
    <definedName name="__prt4" localSheetId="5">[7]Vol_Rev!#REF!</definedName>
    <definedName name="__prt4">[7]Vol_Rev!#REF!</definedName>
    <definedName name="__prt5" localSheetId="5">[7]Vol_Rev!#REF!</definedName>
    <definedName name="__prt5">[7]Vol_Rev!#REF!</definedName>
    <definedName name="__SH2108">[9]Revenue!$I$4</definedName>
    <definedName name="__sum1" localSheetId="5">#REF!</definedName>
    <definedName name="__sum1">#REF!</definedName>
    <definedName name="__sum2" localSheetId="5">#REF!</definedName>
    <definedName name="__sum2">#REF!</definedName>
    <definedName name="__sum3" localSheetId="5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 localSheetId="5">#REF!</definedName>
    <definedName name="_10">#REF!</definedName>
    <definedName name="_11" localSheetId="5">#REF!</definedName>
    <definedName name="_11">#REF!</definedName>
    <definedName name="_12" localSheetId="5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 localSheetId="5">#REF!</definedName>
    <definedName name="_20">#REF!</definedName>
    <definedName name="_2cort_1">[13]Revenue!$M$29</definedName>
    <definedName name="_3cos_31">[13]Revenue!$M$39</definedName>
    <definedName name="_4.0___M_E_COST_BREAKDOWN" localSheetId="5">#REF!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 localSheetId="5">#REF!</definedName>
    <definedName name="_a">#REF!</definedName>
    <definedName name="_a___0" localSheetId="5">#REF!</definedName>
    <definedName name="_a___0">#REF!</definedName>
    <definedName name="_a___4" localSheetId="5">#REF!</definedName>
    <definedName name="_a___4">#REF!</definedName>
    <definedName name="_a2" localSheetId="5">[14]BS!#REF!</definedName>
    <definedName name="_a2">[14]BS!#REF!</definedName>
    <definedName name="_b">#N/A</definedName>
    <definedName name="_bab1" localSheetId="5">#REF!</definedName>
    <definedName name="_bab1">#REF!</definedName>
    <definedName name="_Basic_Data_for_BP" localSheetId="5">#REF!</definedName>
    <definedName name="_Basic_Data_for_BP">#REF!</definedName>
    <definedName name="_BBR32012">[15]BBR3!$F$9:$F$189</definedName>
    <definedName name="_BBR32013">[15]BBR3!$G$9:$G$189</definedName>
    <definedName name="_c" localSheetId="5">#REF!</definedName>
    <definedName name="_c">#REF!</definedName>
    <definedName name="_c___0" localSheetId="5">#REF!</definedName>
    <definedName name="_c___0">#REF!</definedName>
    <definedName name="_c___4" localSheetId="5">#REF!</definedName>
    <definedName name="_c___4">#REF!</definedName>
    <definedName name="_CCM2012">[16]CCM!$F$9:$F$189</definedName>
    <definedName name="_CCM2013">[16]CCM!$G$9:$G$189</definedName>
    <definedName name="_COMPLETE_DATABASE_OF_LOT_2_with_Legal_Status" localSheetId="5">#REF!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[2]JUN05!#REF!</definedName>
    <definedName name="_DAT12">[2]JUN05!#REF!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localSheetId="5" hidden="1">#REF!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localSheetId="5" hidden="1">[22]Sheet1!#REF!</definedName>
    <definedName name="_Key1" hidden="1">[22]Sheet1!#REF!</definedName>
    <definedName name="_LM_SUMMARY" localSheetId="5">#REF!</definedName>
    <definedName name="_LM_SUMMARY">#REF!</definedName>
    <definedName name="_op1" localSheetId="5">#REF!</definedName>
    <definedName name="_op1">#REF!</definedName>
    <definedName name="_op2" localSheetId="5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 localSheetId="5">#REF!</definedName>
    <definedName name="_per12">#REF!</definedName>
    <definedName name="_per3" localSheetId="5">#REF!</definedName>
    <definedName name="_per3">#REF!</definedName>
    <definedName name="_per6" localSheetId="5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 localSheetId="5">#REF!</definedName>
    <definedName name="_pg4">#REF!</definedName>
    <definedName name="_pg5" localSheetId="5">#REF!</definedName>
    <definedName name="_pg5">#REF!</definedName>
    <definedName name="_pg6" localSheetId="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 localSheetId="5">[7]Vol_Rev!#REF!</definedName>
    <definedName name="_prt3">[7]Vol_Rev!#REF!</definedName>
    <definedName name="_prt4" localSheetId="5">[7]Vol_Rev!#REF!</definedName>
    <definedName name="_prt4">[7]Vol_Rev!#REF!</definedName>
    <definedName name="_prt5" localSheetId="5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localSheetId="5" hidden="1">[22]Sheet1!#REF!</definedName>
    <definedName name="_Sort" hidden="1">[22]Sheet1!#REF!</definedName>
    <definedName name="_sum1" localSheetId="5">#REF!</definedName>
    <definedName name="_sum1">#REF!</definedName>
    <definedName name="_sum2" localSheetId="5">#REF!</definedName>
    <definedName name="_sum2">#REF!</definedName>
    <definedName name="_sum3" localSheetId="5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 localSheetId="5">#REF!</definedName>
    <definedName name="_WIN1">#REF!</definedName>
    <definedName name="_WP11" localSheetId="5" hidden="1">'[23]เครื่องใช้สำนักงาน '!#REF!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 localSheetId="5">#REF!</definedName>
    <definedName name="_เปลี่ยนชั้นหนี้">#REF!</definedName>
    <definedName name="_ฐานเก่า" localSheetId="5">#REF!</definedName>
    <definedName name="_ฐานเก่า">#REF!</definedName>
    <definedName name="_ฐานใหม่" localSheetId="5">#REF!</definedName>
    <definedName name="_ฐานใหม่">#REF!</definedName>
    <definedName name="a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5" hidden="1">{"'SUMMATION'!$B$2:$I$2"}</definedName>
    <definedName name="aaaa" hidden="1">{"'SUMMATION'!$B$2:$I$2"}</definedName>
    <definedName name="aaaaa">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_summary" localSheetId="5">#REF!</definedName>
    <definedName name="acc_summary">#REF!</definedName>
    <definedName name="AccessDatabase" hidden="1">"C:\My Documents\tippaporn\MAT PRICE.mdb"</definedName>
    <definedName name="Accounting_records">[24]Scoping!$G$19</definedName>
    <definedName name="Accruals">[24]Scoping!$G$30</definedName>
    <definedName name="ACQ_DATE">[25]A!$M$9</definedName>
    <definedName name="Activated_A_c_per_month" localSheetId="5">'[26]Assump Cost'!#REF!</definedName>
    <definedName name="Activated_A_c_per_month">'[26]Assump Cost'!#REF!</definedName>
    <definedName name="ad" localSheetId="5">#REF!</definedName>
    <definedName name="ad">#REF!</definedName>
    <definedName name="AddInfoCommentBox1" localSheetId="5">#REF!</definedName>
    <definedName name="AddInfoCommentBox1">#REF!</definedName>
    <definedName name="AddInfoCommentBox10" localSheetId="5">'[27]Library procedures'!#REF!</definedName>
    <definedName name="AddInfoCommentBox10">'[27]Library procedures'!#REF!</definedName>
    <definedName name="AddInfoCommentBox11" localSheetId="5">'[27]Library procedures'!#REF!</definedName>
    <definedName name="AddInfoCommentBox11">'[27]Library procedures'!#REF!</definedName>
    <definedName name="AddInfoCommentBox12">'[27]Library procedures'!#REF!</definedName>
    <definedName name="AddInfoCommentBox13" localSheetId="5">#REF!</definedName>
    <definedName name="AddInfoCommentBox13">#REF!</definedName>
    <definedName name="AddInfoCommentBox14" localSheetId="5">#REF!</definedName>
    <definedName name="AddInfoCommentBox14">#REF!</definedName>
    <definedName name="AddInfoCommentBox15" localSheetId="5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'[27]Library procedures'!#REF!</definedName>
    <definedName name="AddInfoCommentBox20" localSheetId="5">#REF!</definedName>
    <definedName name="AddInfoCommentBox20">#REF!</definedName>
    <definedName name="AddInfoCommentBox21" localSheetId="5">#REF!</definedName>
    <definedName name="AddInfoCommentBox21">#REF!</definedName>
    <definedName name="AddInfoCommentBox22" localSheetId="5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'[27]Library procedures'!#REF!</definedName>
    <definedName name="AddInfoCommentBox30" localSheetId="5">#REF!</definedName>
    <definedName name="AddInfoCommentBox30">#REF!</definedName>
    <definedName name="AddInfoCommentBox4" localSheetId="5">'[27]Library procedures'!#REF!</definedName>
    <definedName name="AddInfoCommentBox4">'[27]Library procedures'!#REF!</definedName>
    <definedName name="AddInfoCommentBox5" localSheetId="5">'[27]Library procedures'!#REF!</definedName>
    <definedName name="AddInfoCommentBox5">'[27]Library procedures'!#REF!</definedName>
    <definedName name="AddInfoCommentBox6">'[27]Library procedures'!#REF!</definedName>
    <definedName name="AddInfoCommentBox7">'[27]Library procedures'!#REF!</definedName>
    <definedName name="AddInfoCommentBox8">'[27]Library procedures'!#REF!</definedName>
    <definedName name="AddInfoCommentBox9">'[27]Library procedures'!#REF!</definedName>
    <definedName name="AddInfoName1" localSheetId="5">#REF!</definedName>
    <definedName name="AddInfoName1">#REF!</definedName>
    <definedName name="AddInfoName10" localSheetId="5">'[27]Library procedures'!#REF!</definedName>
    <definedName name="AddInfoName10">'[27]Library procedures'!#REF!</definedName>
    <definedName name="AddInfoName11">'[27]Library procedures'!#REF!</definedName>
    <definedName name="AddInfoName12">'[27]Library procedures'!#REF!</definedName>
    <definedName name="AddInfoName13" localSheetId="5">#REF!</definedName>
    <definedName name="AddInfoName13">#REF!</definedName>
    <definedName name="AddInfoName14" localSheetId="5">#REF!</definedName>
    <definedName name="AddInfoName14">#REF!</definedName>
    <definedName name="AddInfoName15" localSheetId="5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'[27]Library procedures'!#REF!</definedName>
    <definedName name="AddInfoName20" localSheetId="5">#REF!</definedName>
    <definedName name="AddInfoName20">#REF!</definedName>
    <definedName name="AddInfoName21" localSheetId="5">#REF!</definedName>
    <definedName name="AddInfoName21">#REF!</definedName>
    <definedName name="AddInfoName22" localSheetId="5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'[27]Library procedures'!#REF!</definedName>
    <definedName name="AddInfoName30" localSheetId="5">#REF!</definedName>
    <definedName name="AddInfoName30">#REF!</definedName>
    <definedName name="AddInfoName4" localSheetId="5">'[27]Library procedures'!#REF!</definedName>
    <definedName name="AddInfoName4">'[27]Library procedures'!#REF!</definedName>
    <definedName name="AddInfoName5" localSheetId="5">'[27]Library procedures'!#REF!</definedName>
    <definedName name="AddInfoName5">'[27]Library procedures'!#REF!</definedName>
    <definedName name="AddInfoName6" localSheetId="5">#REF!</definedName>
    <definedName name="AddInfoName6">#REF!</definedName>
    <definedName name="AddInfoName7" localSheetId="5">#REF!</definedName>
    <definedName name="AddInfoName7">#REF!</definedName>
    <definedName name="AddInfoName8" localSheetId="5">#REF!</definedName>
    <definedName name="AddInfoName8">#REF!</definedName>
    <definedName name="AddInfoName9" localSheetId="5">'[27]Library procedures'!#REF!</definedName>
    <definedName name="AddInfoName9">'[27]Library procedures'!#REF!</definedName>
    <definedName name="AddInfoTextBox1" localSheetId="5">#REF!</definedName>
    <definedName name="AddInfoTextBox1">#REF!</definedName>
    <definedName name="AddInfoTextBox10" localSheetId="5">'[27]Library procedures'!#REF!</definedName>
    <definedName name="AddInfoTextBox10">'[27]Library procedures'!#REF!</definedName>
    <definedName name="AddInfoTextBox11" localSheetId="5">'[27]Library procedures'!#REF!</definedName>
    <definedName name="AddInfoTextBox11">'[27]Library procedures'!#REF!</definedName>
    <definedName name="AddInfoTextBox12" localSheetId="5">'[27]Library procedures'!#REF!</definedName>
    <definedName name="AddInfoTextBox12">'[27]Library procedures'!#REF!</definedName>
    <definedName name="AddInfoTextBox13" localSheetId="5">#REF!</definedName>
    <definedName name="AddInfoTextBox13">#REF!</definedName>
    <definedName name="AddInfoTextBox14" localSheetId="5">#REF!</definedName>
    <definedName name="AddInfoTextBox14">#REF!</definedName>
    <definedName name="AddInfoTextBox15" localSheetId="5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'[27]Library procedures'!#REF!</definedName>
    <definedName name="AddInfoTextBox20" localSheetId="5">#REF!</definedName>
    <definedName name="AddInfoTextBox20">#REF!</definedName>
    <definedName name="AddInfoTextBox21" localSheetId="5">#REF!</definedName>
    <definedName name="AddInfoTextBox21">#REF!</definedName>
    <definedName name="AddInfoTextBox22" localSheetId="5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'[27]Library procedures'!#REF!</definedName>
    <definedName name="AddInfoTextBox30" localSheetId="5">#REF!</definedName>
    <definedName name="AddInfoTextBox30">#REF!</definedName>
    <definedName name="AddInfoTextBox4" localSheetId="5">'[27]Library procedures'!#REF!</definedName>
    <definedName name="AddInfoTextBox4">'[27]Library procedures'!#REF!</definedName>
    <definedName name="AddInfoTextBox5" localSheetId="5">'[27]Library procedures'!#REF!</definedName>
    <definedName name="AddInfoTextBox5">'[27]Library procedures'!#REF!</definedName>
    <definedName name="AddInfoTextBox6">'[27]Library procedures'!#REF!</definedName>
    <definedName name="AddInfoTextBox7">'[27]Library procedures'!#REF!</definedName>
    <definedName name="AddInfoTextBox8">'[27]Library procedures'!#REF!</definedName>
    <definedName name="AddInfoTextBox9">'[27]Library procedures'!#REF!</definedName>
    <definedName name="address1">[28]Income!$C$7</definedName>
    <definedName name="address2">[28]Income!$C$8</definedName>
    <definedName name="Adj_Depre" localSheetId="5">#REF!</definedName>
    <definedName name="Adj_Depre">#REF!</definedName>
    <definedName name="Adjasset" localSheetId="5">#REF!</definedName>
    <definedName name="Adjasset">#REF!</definedName>
    <definedName name="Adjliab" localSheetId="5">#REF!</definedName>
    <definedName name="Adjliab">#REF!</definedName>
    <definedName name="AdjPL">#REF!</definedName>
    <definedName name="af">#REF!</definedName>
    <definedName name="AIR">#REF!</definedName>
    <definedName name="Amortization">[29]COVER!$H$23*12</definedName>
    <definedName name="Analyze" localSheetId="5">#REF!</definedName>
    <definedName name="Analyze">#REF!</definedName>
    <definedName name="Application_per_month" localSheetId="5">'[26]Assump Cost'!#REF!</definedName>
    <definedName name="Application_per_month">'[26]Assump Cost'!#REF!</definedName>
    <definedName name="apr">[4]Apr01!$C$2:$E$181</definedName>
    <definedName name="archi" localSheetId="5">#REF!</definedName>
    <definedName name="archi">#REF!</definedName>
    <definedName name="area_sale">[13]SingleSheet!$K$2</definedName>
    <definedName name="as" localSheetId="5">#REF!</definedName>
    <definedName name="as">#REF!</definedName>
    <definedName name="AS2DocOpenMode" hidden="1">"AS2DocumentEdit"</definedName>
    <definedName name="asgA">'[30]GBBV&amp;V180RV'!$E$2</definedName>
    <definedName name="ASSET_NAME">[25]A!$E$7</definedName>
    <definedName name="AssocRate" localSheetId="5">'[31]ATT 1 - OH'!#REF!</definedName>
    <definedName name="AssocRate">'[31]ATT 1 - OH'!#REF!</definedName>
    <definedName name="aug">[4]Aug01!$C$2:$E$198</definedName>
    <definedName name="AURABOOKMARK17" localSheetId="5">[32]Equity!#REF!</definedName>
    <definedName name="AURABOOKMARK17">[32]Equity!#REF!</definedName>
    <definedName name="AURABOOKMARK3628" localSheetId="5">'[33]SC-BS'!#REF!</definedName>
    <definedName name="AURABOOKMARK3628">'[33]SC-BS'!#REF!</definedName>
    <definedName name="AURABOOKMARK43" localSheetId="5">#REF!</definedName>
    <definedName name="AURABOOKMARK43">#REF!</definedName>
    <definedName name="AURABOOKMARK44" localSheetId="5">#REF!</definedName>
    <definedName name="AURABOOKMARK44">#REF!</definedName>
    <definedName name="AURABOOKMARK869" localSheetId="5">#REF!</definedName>
    <definedName name="AURABOOKMARK869">#REF!</definedName>
    <definedName name="AURABOOKMARK870" localSheetId="5">[34]Debenture!#REF!</definedName>
    <definedName name="AURABOOKMARK870">[34]Debenture!#REF!</definedName>
    <definedName name="AURABOOKMARK887" localSheetId="5">#REF!</definedName>
    <definedName name="AURABOOKMARK887">#REF!</definedName>
    <definedName name="AURABOOKMARK91" localSheetId="5">[35]Summary!#REF!</definedName>
    <definedName name="AURABOOKMARK91">[35]Summary!#REF!</definedName>
    <definedName name="AURABOOKMARK92" localSheetId="5">'[36]Consultancy fee revenue '!#REF!</definedName>
    <definedName name="AURABOOKMARK92">'[36]Consultancy fee revenue '!#REF!</definedName>
    <definedName name="AuraStyleDefaultsReset" hidden="1">#N/A</definedName>
    <definedName name="AvgEquity" localSheetId="5">#REF!</definedName>
    <definedName name="AvgEquity">#REF!</definedName>
    <definedName name="b">'[37]SH-B'!$C$1:$G$482</definedName>
    <definedName name="bab" localSheetId="5">#REF!</definedName>
    <definedName name="bab">#REF!</definedName>
    <definedName name="Baht" localSheetId="5">#REF!</definedName>
    <definedName name="Baht">#REF!</definedName>
    <definedName name="BARS32012">'[15]BA-RS3'!$F$9:$F$189</definedName>
    <definedName name="BARS32013">'[15]BA-RS3'!$G$9:$G$189</definedName>
    <definedName name="bb" localSheetId="5" hidden="1">{"MonthlyRentRoll",#N/A,FALSE,"RentRoll"}</definedName>
    <definedName name="bb" hidden="1">{"MonthlyRentRoll",#N/A,FALSE,"RentRoll"}</definedName>
    <definedName name="BB5_12012">'[38]BB5-1'!$F$9:$F$189</definedName>
    <definedName name="BB5_12013">'[38]BB5-1'!$G$9:$G$189</definedName>
    <definedName name="BB5_2">'[39]4.1- (SG&amp;A1-1)PDH+PDL'!$AI$79</definedName>
    <definedName name="BB5_2_Existing">'[40]BB5-2'!$G$191</definedName>
    <definedName name="BB5_22012">'[38]BB5-2'!$F$9:$F$189</definedName>
    <definedName name="BB5_22013">'[38]BB5-2'!$G$9:$G$189</definedName>
    <definedName name="bbb">'[30]GBB-PR9'!$A$7:$A$75</definedName>
    <definedName name="BBJ.2012">[41]BBJ!$F$9:$F$189</definedName>
    <definedName name="BBJ.2013">[41]BBJ!$G$9:$G$189</definedName>
    <definedName name="BBPP">'[39]4.1- (SG&amp;A1-1)PDH+PDL'!$AG$79</definedName>
    <definedName name="BBPP_Existing">[40]BBPP!$G$191</definedName>
    <definedName name="BBPR9">'[39]4.1- (SG&amp;A1-1)PDH+PDL'!$AE$79</definedName>
    <definedName name="BBR_3">'[39]4.1- (SG&amp;A1-1)PDH+PDL'!$AK$79</definedName>
    <definedName name="BBR3_Existing">[40]BBR3!$C$71</definedName>
    <definedName name="BBSP2012">[15]BBSP!$F$9:$F$189</definedName>
    <definedName name="BBSP2013">[15]BBSP!$G$9:$G$189</definedName>
    <definedName name="BBTW">'[39]4.1- (SG&amp;A1-1)PDH+PDL'!$AC$79</definedName>
    <definedName name="BBTW_Existing">[40]BBTW!$D$76</definedName>
    <definedName name="BBTW2012">[42]BBTW!$F$9:$F$189</definedName>
    <definedName name="BBTW2013">[42]BBTW!$G$9:$G$189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'[40]BD (2)'!$C$112</definedName>
    <definedName name="Beg_Bal" localSheetId="5">#REF!</definedName>
    <definedName name="Beg_Bal">#REF!</definedName>
    <definedName name="BEGIN" localSheetId="5">#REF!</definedName>
    <definedName name="BEGIN">#REF!</definedName>
    <definedName name="BG_BB5_2">'[30]BB5-2'!$C$7:$C$75</definedName>
    <definedName name="BG_BBKR">[40]BBKR!$D$14:$D$75</definedName>
    <definedName name="BG_BBPP">[30]BBPP!$C$7:$C$75</definedName>
    <definedName name="BG_BBPR9">[30]BBPR9!$C$7:$C$75</definedName>
    <definedName name="BG_BBR3">[30]BBR3!$C$7:$C$75</definedName>
    <definedName name="BG_BBRR2">[40]BBRR2!$D$5:$D$66</definedName>
    <definedName name="BG_BBSP">[40]BBSP!$D$14:$D$75</definedName>
    <definedName name="BG_BBTW">[30]BBTW!$C$7:$C$75</definedName>
    <definedName name="BG_BD">'[40]BD (2)'!$D$3:$D$111</definedName>
    <definedName name="BG_CBRT">[30]CBRT!$C$7:$C$75</definedName>
    <definedName name="BG_CCM">[40]CCM!$D$3:$D$126</definedName>
    <definedName name="BG_CE">[40]CE!$D$4:$D$116</definedName>
    <definedName name="BG_Cha_Am">'[30]Cha-am'!$C$7:$C$75</definedName>
    <definedName name="BG_ChaAm">[40]ChaAM!$G$10:$G$172</definedName>
    <definedName name="BG_CRM">'[40]CRM (2)'!$D$3:$D$125</definedName>
    <definedName name="BG_CRP11">'[30]CR-P11'!$C$7:$C$75</definedName>
    <definedName name="BG_CRR">[40]CRR!$D$5:$D$66</definedName>
    <definedName name="BG_CRS24">'[30]CR-S24'!$C$7:$C$75</definedName>
    <definedName name="BG_CRS34">[30]CRS34!$C$7:$C$75</definedName>
    <definedName name="BG_CRS49">[30]CRS49!$C$7:$C$75</definedName>
    <definedName name="BG_CSH">'[40]CSH (2)'!$D$3:$D$115</definedName>
    <definedName name="BG_CSL">[40]CSL!$D$4:$D$116</definedName>
    <definedName name="BG_CTAS">[30]CTAS!$C$7:$C$75</definedName>
    <definedName name="BG_CTPAT">'[30]CT-PAT'!$C$7:$C$76</definedName>
    <definedName name="BG_CTRH">[30]CTRH!$C$7:$C$75</definedName>
    <definedName name="BG_CTRS">[40]CTRS!$G$5:$G$66</definedName>
    <definedName name="BG_CTS">[40]CTS!$D$4:$D$116</definedName>
    <definedName name="BG_CTST11">'[30]CT-ST11'!$C$7:$C$75</definedName>
    <definedName name="BG_CTTS">[30]CTTS!$C$7:$C$75</definedName>
    <definedName name="BG_GBBP">[30]GBBP!$C$7:$C$75</definedName>
    <definedName name="BG_GBBPP">[30]GBBPP!$C$7:$C$75</definedName>
    <definedName name="BG_GBBPR9">[40]GBBPR9!$F$8:$F$70</definedName>
    <definedName name="BG_GBBR">[30]GBBR!$C$7:$C$75</definedName>
    <definedName name="BG_GBBRR2">[30]GBBRR2!$C$7:$C$75</definedName>
    <definedName name="BG_GBBRT">[30]GBBRT!$C$7:$C$75</definedName>
    <definedName name="BG_GBBSP">[30]GBBSP!$C$7:$C$75</definedName>
    <definedName name="BG_GBBSR">[30]GBBSR!$C$7:$C$75</definedName>
    <definedName name="BG_GBBST">[30]GBBST!$C$7:$C$75</definedName>
    <definedName name="BG_GBBV">[40]GBBV!$D$14:$D$76</definedName>
    <definedName name="BG_GDP">[30]GDP!$C$7:$C$75</definedName>
    <definedName name="BG_LBBJ">[30]LBBJ!$C$7:$C$75</definedName>
    <definedName name="BG_LBBPP">[30]LBBPP!$C$7:$C$75</definedName>
    <definedName name="BG_LBBPR2">[30]LBBPR2!$C$7:$C$75</definedName>
    <definedName name="BG_LBBPR5">[30]LBBPR5!$C$7:$C$75</definedName>
    <definedName name="BG_LBBPR9">[40]LBBPR9!$F$9:$F$71</definedName>
    <definedName name="BG_LBBR23">[40]LBBR23!$H$9:$H$71</definedName>
    <definedName name="BG_LBBRB">[30]LBBRB!$C$7:$C$75</definedName>
    <definedName name="BG_LBBRJ">[30]LBBRJ!$C$7:$C$75</definedName>
    <definedName name="BG_LBBRS">[30]LBBRS!$C$7:$C$75</definedName>
    <definedName name="BG_LBBRT">[30]LBBRT!$C$7:$C$75</definedName>
    <definedName name="BG_LBBWO">[30]LBBWO!$C$7:$C$75</definedName>
    <definedName name="BG_LBBWO2">[30]LBBWO2!$C$7:$C$75</definedName>
    <definedName name="BG_LBBWPR9">[30]LBBWPR9!$C$7:$C$75</definedName>
    <definedName name="BG_MK">[40]MK!$D$4:$D$124</definedName>
    <definedName name="BG_OS">[40]OS!$D$4:$D$117</definedName>
    <definedName name="BG_PC">[40]PC!$D$4:$D$116</definedName>
    <definedName name="BG_PDD">[40]PDD!$D$4:$D$116</definedName>
    <definedName name="BG_PDH">[40]PDH!$D$4:$D$6</definedName>
    <definedName name="BG_PDV">[40]PDV!$D$4:$D$116</definedName>
    <definedName name="BG_QC">[40]QC!$D$4:$D$116</definedName>
    <definedName name="BG_Santo">[30]SANTO!$C$7:$C$75</definedName>
    <definedName name="BG_ST">'[40]Sale&amp;TR'!$D$4:$D$116</definedName>
    <definedName name="BG_V180">[40]V180!$E$5:$E$66</definedName>
    <definedName name="BG_V180TW">'[30]V180-TW'!$C$7:$C$75</definedName>
    <definedName name="BG_VP_PR2">'[30]VP-PR2'!$C$7:$C$75</definedName>
    <definedName name="BG_VPPR2">[40]VPPR2!$I$6:$I$68</definedName>
    <definedName name="BG_VPRJ">[30]VPRJ!$C$7:$C$75</definedName>
    <definedName name="BG_VPSP">[30]VPSP!$C$7:$C$75</definedName>
    <definedName name="BG_WPPR9">[40]LBBWPR9!$D$5:$D$66</definedName>
    <definedName name="BG_WPRR2">'[30]WP-RR2'!$C$7:$C$75</definedName>
    <definedName name="bgzbv" localSheetId="5">#REF!</definedName>
    <definedName name="bgzbv">#REF!</definedName>
    <definedName name="Bht_02SI" localSheetId="5">#REF!</definedName>
    <definedName name="Bht_02SI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Q" localSheetId="5">#REF!</definedName>
    <definedName name="BOQ">#REF!</definedName>
    <definedName name="BOQS" localSheetId="5">#REF!</definedName>
    <definedName name="BOQS">#REF!</definedName>
    <definedName name="BOQsum" localSheetId="5">#REF!</definedName>
    <definedName name="BOQsum">#REF!</definedName>
    <definedName name="Borr_Cont_Date_Format">#REF!</definedName>
    <definedName name="Borr_Cont_Date_Lookup">[28]Overview!$H$14</definedName>
    <definedName name="borrower_contribution" localSheetId="5">#REF!</definedName>
    <definedName name="borrower_contribution">#REF!</definedName>
    <definedName name="borrower_number">[28]Income!$H$6</definedName>
    <definedName name="borrower1">[28]Income!$C$5</definedName>
    <definedName name="borrower2">[28]Income!$C$6</definedName>
    <definedName name="BRRate" localSheetId="5">'[31]ATT 1 - OH'!#REF!</definedName>
    <definedName name="BRRate">'[31]ATT 1 - OH'!#REF!</definedName>
    <definedName name="BS" localSheetId="5" hidden="1">{"AnnualRentRoll",#N/A,FALSE,"RentRoll"}</definedName>
    <definedName name="BS" hidden="1">{"AnnualRentRoll",#N/A,FALSE,"RentRoll"}</definedName>
    <definedName name="BSworksheet" localSheetId="5">#REF!</definedName>
    <definedName name="BSworksheet">#REF!</definedName>
    <definedName name="BU_Tax">'[40]BU&amp;TR_FEE_2012'!$C$4:$C$76</definedName>
    <definedName name="BudgetSum" localSheetId="5">#REF!</definedName>
    <definedName name="BudgetSum">#REF!</definedName>
    <definedName name="BUILD">'[43]YR1:YR5'!$A$8:$P$94</definedName>
    <definedName name="buildcost">[13]Revenue!$I$6</definedName>
    <definedName name="BUSINESS" localSheetId="5">[44]PI229H!#REF!</definedName>
    <definedName name="BUSINESS">[44]PI229H!#REF!</definedName>
    <definedName name="Button_1">"MAT_PRICE_Sheet1_List"</definedName>
    <definedName name="CAJ" localSheetId="5" hidden="1">{"AnnualRentRoll",#N/A,FALSE,"RentRoll"}</definedName>
    <definedName name="CAJ" hidden="1">{"AnnualRentRoll",#N/A,FALSE,"RentRoll"}</definedName>
    <definedName name="CapEm">'[45]Subscriber Report'!#REF!</definedName>
    <definedName name="Capital" localSheetId="5">#REF!</definedName>
    <definedName name="Capital">#REF!</definedName>
    <definedName name="Cash">[24]Scoping!$G$20</definedName>
    <definedName name="Cash_Flow___Detail_of_Corp_ME" localSheetId="5">#REF!</definedName>
    <definedName name="Cash_Flow___Detail_of_Corp_ME">#REF!</definedName>
    <definedName name="Cash_Flow_Stream_With_DATA" localSheetId="5">#REF!</definedName>
    <definedName name="Cash_Flow_Stream_With_DATA">#REF!</definedName>
    <definedName name="CBDActual2002" localSheetId="5">#REF!</definedName>
    <definedName name="CBDActual2002">#REF!</definedName>
    <definedName name="CBDBudget2002">#REF!</definedName>
    <definedName name="CBRT">'[39]4.1- (SG&amp;A1-1)PDH+PDL'!$CI$79</definedName>
    <definedName name="CBValue02.03" hidden="1">'[46]Library Procedures'!$K$32</definedName>
    <definedName name="CC" localSheetId="5">#REF!</definedName>
    <definedName name="CC">#REF!</definedName>
    <definedName name="CCC" localSheetId="5">#REF!</definedName>
    <definedName name="CCC">#REF!</definedName>
    <definedName name="CCCC">[47]Overview!$J$40</definedName>
    <definedName name="CCM_EXISTING">[40]CCM!$C$127</definedName>
    <definedName name="cd" localSheetId="5" hidden="1">{"AnnualRentRoll",#N/A,FALSE,"RentRoll"}</definedName>
    <definedName name="cd" hidden="1">{"AnnualRentRoll",#N/A,FALSE,"RentRoll"}</definedName>
    <definedName name="cdcdd" localSheetId="5">#REF!</definedName>
    <definedName name="cdcdd">#REF!</definedName>
    <definedName name="CE.2012">'[16]CE(Y)'!$F$9:$F$189</definedName>
    <definedName name="CE.2013">'[16]CE(Y)'!$G$9:$G$189</definedName>
    <definedName name="CE_EXISTING">[40]CE!$C$117</definedName>
    <definedName name="cfid">[28]Income!$C$4</definedName>
    <definedName name="Chaam">'[39]4.1- (SG&amp;A1-1)PDH+PDL'!$AM$79</definedName>
    <definedName name="ChaAm_Existing">'[40]Cha-am'!$D$67</definedName>
    <definedName name="ChaAm2012">[38]ChaAM!$F$9:$F$189</definedName>
    <definedName name="ChaAm2013">[38]ChaAM!$G$9:$G$189</definedName>
    <definedName name="Chamber2012">[15]Chamber!$F$9:$F$189</definedName>
    <definedName name="Chamber2013">[15]Chamber!$G$9:$G$189</definedName>
    <definedName name="Chargeback2" localSheetId="5">#REF!</definedName>
    <definedName name="Chargeback2">#REF!</definedName>
    <definedName name="Checkbox">[48]List!$A$6:$A$54,[48]List!$A$58:$A$66,[48]List!$A$70:$A$81,[48]List!$G$6:$G$54,[48]List!$G$58:$G$66,[48]List!$G$70:$G$81</definedName>
    <definedName name="Checker">[48]List!$D$6:$E$54,[48]List!$D$58:$E$65,[48]List!$D$70:$E$81,[48]List!$J$6:$K$54,[48]List!$J$58:$K$66,[48]List!$J$70:$K$81</definedName>
    <definedName name="chosen_strategy">[28]Overview!$G$59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'[49]Data Pd&amp;Int'!$A$4:$E$64</definedName>
    <definedName name="Code_BB5_2">'[30]BB5-2'!$A$7:$A$75</definedName>
    <definedName name="Code_BBKR">[40]BBKR!$A$14:$A$75</definedName>
    <definedName name="Code_BBPP">[30]BBPP!$A$7:$A$75</definedName>
    <definedName name="Code_BBPR9">[30]BBPR9!$A$7:$A$75</definedName>
    <definedName name="Code_BBR3">[40]BBR3!$A$8:$A$70</definedName>
    <definedName name="COde_BBRR2">[40]BBRR2!$A$5:$A$66</definedName>
    <definedName name="CODE_BBSP">[40]BBSP!$A$14:$A$75</definedName>
    <definedName name="Code_BBTW">[30]BBTW!$A$7:$A$75</definedName>
    <definedName name="Code_BD">'[40]BD (2)'!$A$3:$A$111</definedName>
    <definedName name="Code_CB_RT">[30]CBRT!$A$7:$A$75</definedName>
    <definedName name="Code_CBRT">[40]CBRT!$A$14:$A$76</definedName>
    <definedName name="Code_CCM">[40]CCM!$A$3:$A$126</definedName>
    <definedName name="CODE_CE">[40]CE!$A$4:$A$116</definedName>
    <definedName name="Code_Cha_Am">'[30]Cha-am'!$A$7:$A$75</definedName>
    <definedName name="Code_ChaAm">[40]ChaAM!$A$10:$A$172</definedName>
    <definedName name="CODE_CRM">'[40]CRM (2)'!$A$3:$A$125</definedName>
    <definedName name="Code_CRP11">'[30]CR-P11'!$A$7:$A$75</definedName>
    <definedName name="Code_CRR">[40]CRR!$A$5:$A$66</definedName>
    <definedName name="Code_CRS24">'[30]CR-S24'!$A$7:$A$75</definedName>
    <definedName name="Code_CRS34">[30]CRS34!$A$7:$A$75</definedName>
    <definedName name="Code_CRS49">[30]CRS49!$A$7:$A$75</definedName>
    <definedName name="CODE_CSH">'[40]CSH (2)'!$A$3:$A$115</definedName>
    <definedName name="CODE_CSL">[40]CSL!$A$4:$A$116</definedName>
    <definedName name="Code_CTAS">[30]CTAS!$A$7:$A$75</definedName>
    <definedName name="Code_CTPAT">'[30]CT-PAT'!$A$7:$A$76</definedName>
    <definedName name="Code_CTRH">[30]CTRH!$A$7:$A$75</definedName>
    <definedName name="Code_CTRS">[40]CTRS!$A$5:$A$66</definedName>
    <definedName name="Code_CTS">[40]CTS!$A$4:$A$116</definedName>
    <definedName name="Code_CTST11">'[30]CT-ST11'!$A$7:$A$75</definedName>
    <definedName name="Code_CTTS">[30]CTTS!$A$7:$A$75</definedName>
    <definedName name="Code_GBBP">[30]GBBP!$A$7:$A$75</definedName>
    <definedName name="Code_GBBPP">[30]GBBPP!$A$7:$A$75</definedName>
    <definedName name="Code_GBBPR9">[40]GBBPR9!$A$8:$A$70</definedName>
    <definedName name="Code_GBBR">[30]GBBR!$A$7:$A$75</definedName>
    <definedName name="Code_GBBRR2">[30]GBBRR2!$A$7:$A$75</definedName>
    <definedName name="Code_GBBRT">[30]GBBRT!$A$7:$A$75</definedName>
    <definedName name="Code_GBBSP">[30]GBBSP!$A$7:$A$75</definedName>
    <definedName name="Code_GBBSR">[30]GBBSR!$A$7:$A$75</definedName>
    <definedName name="Code_GBBST">[30]GBBST!$A$7:$A$75</definedName>
    <definedName name="CODE_GBBV">[40]GBBV!$A$14:$A$76</definedName>
    <definedName name="Code_GDP">[30]GDP!$A$7:$A$75</definedName>
    <definedName name="Code_LBBJ">[30]LBBJ!$A$7:$A$75</definedName>
    <definedName name="Code_LBBPP">[30]LBBPP!$A$7:$A$75</definedName>
    <definedName name="Code_LBBPR2">[30]LBBPR2!$A$7:$A$75</definedName>
    <definedName name="Code_LBBPR5">[40]LBBPR5!$A$14:$A$76</definedName>
    <definedName name="Code_LBBPR9">[40]LBBPR9!$A$9:$A$71</definedName>
    <definedName name="Code_LBBR23">[40]LBBR23!$A$9:$A$71</definedName>
    <definedName name="Code_LBBRB">[30]LBBRB!$A$7:$A$75</definedName>
    <definedName name="Code_LBBRJ">[30]LBBRJ!$A$7:$A$75</definedName>
    <definedName name="Code_LBBRS">[30]LBBRS!$A$7:$A$75</definedName>
    <definedName name="Code_LBBRT">[30]LBBRT!$A$7:$A$75</definedName>
    <definedName name="Code_LBBWO">[30]LBBWO!$A$7:$A$75</definedName>
    <definedName name="Code_LBBWO2">[30]LBBWO2!$A$7:$A$75</definedName>
    <definedName name="Code_LBBWPR9">[30]LBBWPR9!$A$7:$A$75</definedName>
    <definedName name="CODE_MK">[40]MK!$A$4:$A$124</definedName>
    <definedName name="CODE_OS">[40]OS!$A$4:$A$117</definedName>
    <definedName name="CODE_PC">[40]PC!$A$4:$A$116</definedName>
    <definedName name="CODE_PDD">[40]PDD!$A$4:$A$116</definedName>
    <definedName name="CODE_PDH">[40]PDH!$A$4:$A$6</definedName>
    <definedName name="CODE_PDV">[40]PDV!$A$4:$A$116</definedName>
    <definedName name="CODE_QC">[40]QC!$A$4:$A$116</definedName>
    <definedName name="Code_Santo">[30]SANTO!$A$7:$A$75</definedName>
    <definedName name="CODE_ST">'[40]Sale&amp;TR'!$A$4:$A$116</definedName>
    <definedName name="Code_V180">[40]V180!$A$5:$A$66</definedName>
    <definedName name="Code_V180TW">'[40]V180.TW'!$A$21:$A$184</definedName>
    <definedName name="Code_V80TW">'[30]V180-TW'!$A$7:$A$75</definedName>
    <definedName name="Code_VP_PR2">'[30]VP-PR2'!$A$7:$A$75</definedName>
    <definedName name="Code_VPPR2">[40]VPPR2!$A$6:$A$68</definedName>
    <definedName name="Code_VPRJ">[30]VPRJ!$A$7:$A$75</definedName>
    <definedName name="Code_VPSP">[30]VPSP!$A$7:$A$75</definedName>
    <definedName name="Code_WPRR2">'[40]WP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'[49]Data Pd&amp;Tenor'!$A$4:$E$200</definedName>
    <definedName name="CodeBARS3">'[15]BA-RS3'!$A$9:$A$189</definedName>
    <definedName name="CodeBB5_1">'[38]BB5-1'!$A$9:$A$189</definedName>
    <definedName name="CodeBB5_2">'[38]BB5-2'!$A$9:$A$189</definedName>
    <definedName name="CodeBBJ">[41]BBJ!$A$9:$A$189</definedName>
    <definedName name="CodeBBR3">[30]BBR3!$A$7:$A$75</definedName>
    <definedName name="CodeBBSP">[15]BBSP!$A$9:$A$189</definedName>
    <definedName name="CodeBBTW">[42]BBTW!$A$9:$A$189</definedName>
    <definedName name="CodeBD">[16]BD!$A$9:$A$189</definedName>
    <definedName name="CodeCCM">[16]CCM!$A$9:$A$189</definedName>
    <definedName name="CodeChaAm">[38]ChaAM!$A$9:$A$189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'[30]GBB-PR9'!$A$7:$A$75</definedName>
    <definedName name="CodeGBBR">[38]GBBR!$A$9:$A$189</definedName>
    <definedName name="CodeGBBRR2">[15]GBBRR2!$A$9:$A$189</definedName>
    <definedName name="CodeGBBRT">[41]GBBRT!$A$9:$A$189</definedName>
    <definedName name="CodeGBBSP">[21]GBBSP!$A$9:$A$189</definedName>
    <definedName name="CodeGBBSR">[21]GBBSR!$A$9:$A$189</definedName>
    <definedName name="CodeGBBST">[21]GBBST!$A$9:$A$189</definedName>
    <definedName name="CodeGBBV">[38]GBBV!$A$9:$A$189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[30]LBBPR5!$A$7:$A$75</definedName>
    <definedName name="CodeLBBPR9">[42]LBBPR9!$A$9:$A$189</definedName>
    <definedName name="CodeLBBR23">[41]LBBR23!$A$9:$A$189</definedName>
    <definedName name="CodeLBBRB">[41]LBBRB!$A$9:$A$189</definedName>
    <definedName name="CodeLBBRJ">[15]LBBRJ!$A$9:$A$189</definedName>
    <definedName name="CodeLBBRT">[41]LBBRT!$A$9:$A$189</definedName>
    <definedName name="CodeLBBWO">[42]LBBWO!$A$9:$A$189</definedName>
    <definedName name="CodeLBBWO2">'[42]LBB-WO2'!$A$9:$A$189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[38]SAnto!$A$9:$A$189</definedName>
    <definedName name="CodeV180">[38]V180!$A$9:$A$189</definedName>
    <definedName name="CodeV180TW">[42]V180TW!$A$9:$A$189</definedName>
    <definedName name="CodeVAP81">'[12]VAP81(Y)'!$A$9:$A$189</definedName>
    <definedName name="CodeVPJ">[41]VPJ!$A$9:$A$189</definedName>
    <definedName name="CodeVPPR2">[15]VP_PR2!$A$9:$A$189</definedName>
    <definedName name="CodeVPSP">'[12]VP-SP'!$A$9:$A$189</definedName>
    <definedName name="CodeWPP81">[15]WP81!$A$9:$A$189</definedName>
    <definedName name="CodeWPRR2">'[30]WP-RR2'!$A$7:$A$75</definedName>
    <definedName name="coll_value">[28]Overview!$J$23</definedName>
    <definedName name="CommentBox1" localSheetId="5">#REF!</definedName>
    <definedName name="CommentBox1">#REF!</definedName>
    <definedName name="CommentBox10c" localSheetId="5">#REF!</definedName>
    <definedName name="CommentBox10c">#REF!</definedName>
    <definedName name="CommentBox10g" localSheetId="5">#REF!</definedName>
    <definedName name="CommentBox10g">#REF!</definedName>
    <definedName name="CommentBox11a">#REF!</definedName>
    <definedName name="CommentBox12a">'[27]Library procedures'!#REF!</definedName>
    <definedName name="CommentBox12b">'[27]Library procedures'!#REF!</definedName>
    <definedName name="CommentBox12d">'[27]Library procedures'!#REF!</definedName>
    <definedName name="CommentBox13a">'[27]Library procedures'!#REF!</definedName>
    <definedName name="CommentBox13b">'[27]Library procedures'!#REF!</definedName>
    <definedName name="CommentBox13c">'[27]Library procedures'!#REF!</definedName>
    <definedName name="CommentBox14a" localSheetId="5">#REF!</definedName>
    <definedName name="CommentBox14a">#REF!</definedName>
    <definedName name="CommentBox15a" localSheetId="5">#REF!</definedName>
    <definedName name="CommentBox15a">#REF!</definedName>
    <definedName name="CommentBox16a" localSheetId="5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'[27]Library procedures'!#REF!</definedName>
    <definedName name="CommentBox3c">'[27]Library procedures'!#REF!</definedName>
    <definedName name="CommentBox3d" localSheetId="5">#REF!</definedName>
    <definedName name="CommentBox3d">#REF!</definedName>
    <definedName name="CommentBox4a" localSheetId="5">'[27]Library procedures'!#REF!</definedName>
    <definedName name="CommentBox4a">'[27]Library procedures'!#REF!</definedName>
    <definedName name="CommentBox4b" localSheetId="5">'[27]Library procedures'!#REF!</definedName>
    <definedName name="CommentBox4b">'[27]Library procedures'!#REF!</definedName>
    <definedName name="CommentBox4c">'[27]Library procedures'!#REF!</definedName>
    <definedName name="CommentBox4d">'[27]Library procedures'!#REF!</definedName>
    <definedName name="CommentBox4e">'[27]Library procedures'!#REF!</definedName>
    <definedName name="CommentBox4f">'[27]Library procedures'!#REF!</definedName>
    <definedName name="CommentBox6a" localSheetId="5">#REF!</definedName>
    <definedName name="CommentBox6a">#REF!</definedName>
    <definedName name="CommentBox6b" localSheetId="5">#REF!</definedName>
    <definedName name="CommentBox6b">#REF!</definedName>
    <definedName name="CommentBox7a" localSheetId="5">#REF!</definedName>
    <definedName name="CommentBox7a">#REF!</definedName>
    <definedName name="CommentBox7b" localSheetId="5">'[27]Library procedures'!#REF!</definedName>
    <definedName name="CommentBox7b">'[27]Library procedures'!#REF!</definedName>
    <definedName name="CommentBox8a" localSheetId="5">#REF!</definedName>
    <definedName name="CommentBox8a">#REF!</definedName>
    <definedName name="CommentBox8b" localSheetId="5">#REF!</definedName>
    <definedName name="CommentBox8b">#REF!</definedName>
    <definedName name="CommentBox8c" localSheetId="5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'[27]Library procedures'!#REF!</definedName>
    <definedName name="CommentBox9b">'[27]Library procedures'!#REF!</definedName>
    <definedName name="CommentBox9c">'[27]Library procedures'!#REF!</definedName>
    <definedName name="Component">"Group (Segmented)"</definedName>
    <definedName name="CONG35">[50]SOR!$G$8</definedName>
    <definedName name="conll">"Sumif(cons!$B$10:$B$77,ConLL!$C$3,cons!$D$10:$D$77"</definedName>
    <definedName name="ConsoBS" localSheetId="5">#REF!</definedName>
    <definedName name="ConsoBS">#REF!</definedName>
    <definedName name="ConsoPL" localSheetId="5">#REF!</definedName>
    <definedName name="ConsoPL">#REF!</definedName>
    <definedName name="Construction_contracts">[24]Scoping!$G$23</definedName>
    <definedName name="Consumer_List__SAG1_3_" localSheetId="5">#REF!</definedName>
    <definedName name="Consumer_List__SAG1_3_">#REF!</definedName>
    <definedName name="CONTROL__">[25]A!$M$7</definedName>
    <definedName name="coqt22">[13]Revenue!$M$30</definedName>
    <definedName name="Corporate_List" localSheetId="5">#REF!</definedName>
    <definedName name="Corporate_List">#REF!</definedName>
    <definedName name="Cost" localSheetId="5">#REF!</definedName>
    <definedName name="Cost">#REF!</definedName>
    <definedName name="Cost_Home" localSheetId="5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[39]GDP!$B$10:$B$77</definedName>
    <definedName name="Costcode_Bu">[39]CAB!$B$3:$B$151</definedName>
    <definedName name="costh" localSheetId="5">#REF!</definedName>
    <definedName name="costh">#REF!</definedName>
    <definedName name="costh1" localSheetId="5">#REF!</definedName>
    <definedName name="costh1">#REF!</definedName>
    <definedName name="costh2" localSheetId="5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 localSheetId="5">'[45]Subscriber Report'!#REF!</definedName>
    <definedName name="CoTax">'[45]Subscriber Report'!#REF!</definedName>
    <definedName name="cr_cust_sum_transfer_sheet1" localSheetId="5">[51]Sheet1!#REF!</definedName>
    <definedName name="cr_cust_sum_transfer_sheet1">[51]Sheet1!#REF!</definedName>
    <definedName name="_xlnm.Criteria" localSheetId="5">#REF!</definedName>
    <definedName name="_xlnm.Criteria">#REF!</definedName>
    <definedName name="CRM_EXISTING">'[40]CRM (2)'!$C$126</definedName>
    <definedName name="CRP11_Existing">'[40]CR-P11'!$D$77</definedName>
    <definedName name="CRS_34">'[39]4.1- (SG&amp;A1-1)PDH+PDL'!$CM$79</definedName>
    <definedName name="CRS24_Existing">[40]CRS24!$D$68</definedName>
    <definedName name="CRS34_Existing">'[40]CR-S34'!$D$67</definedName>
    <definedName name="CRS49_Existing">'[40]CR-S49'!$D$68</definedName>
    <definedName name="CSH_EXISTING">'[40]CSH (2)'!$C$116</definedName>
    <definedName name="CSL_EXISTING">[40]CSL!$C$117</definedName>
    <definedName name="CTAS">'[39]4.1- (SG&amp;A1-1)PDH+PDL'!$CG$79</definedName>
    <definedName name="CTAS_Existing">'[40]CT-AS'!$D$77</definedName>
    <definedName name="CTPAT">'[39]4.1- (SG&amp;A1-1)PDH+PDL'!$CK$79</definedName>
    <definedName name="CTPAT_Existing">'[40]CT-PAT'!$D$68</definedName>
    <definedName name="CTRH">'[39]4.1- (SG&amp;A1-1)PDH+PDL'!$CU$79</definedName>
    <definedName name="CTRH_Existing">[40]CTRH!$D$67</definedName>
    <definedName name="CTRS_Existing">[40]CTRS!$D$67</definedName>
    <definedName name="CTRS2012">[17]CTRS!$F$9:$F$189</definedName>
    <definedName name="CTRS2013">[17]CTRS!$G$9:$G$189</definedName>
    <definedName name="CTS_EXISTING">[40]CTS!$C$117</definedName>
    <definedName name="CTST11">'[39]4.1- (SG&amp;A1-1)PDH+PDL'!$CO$79</definedName>
    <definedName name="CTST11_Existing">'[40] CT-ST11'!$D$68</definedName>
    <definedName name="CTST112012">'[11]CT-St11'!$F$9:$F$189</definedName>
    <definedName name="CTST112013">'[11]CT-St11'!$G$9:$G$189</definedName>
    <definedName name="CTTS">'[39]4.1- (SG&amp;A1-1)PDH+PDL'!$CS$79</definedName>
    <definedName name="CTTS_Existing">[40]CTTS!$D$68</definedName>
    <definedName name="CTTS2012">[11]CTTS!$F$9:$F$189</definedName>
    <definedName name="CTTS2013">[11]CTTS!$G$9:$G$189</definedName>
    <definedName name="CurAsst" localSheetId="5">#REF!</definedName>
    <definedName name="CurAsst">#REF!</definedName>
    <definedName name="CurLia" localSheetId="5">#REF!</definedName>
    <definedName name="CurLia">#REF!</definedName>
    <definedName name="Curr_Bus" localSheetId="5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'[37]SH-D'!$C$1:$G$531</definedName>
    <definedName name="data">[52]Data!$A$2:$E$301</definedName>
    <definedName name="DATA_FOR_AM31JAN" localSheetId="5">#REF!</definedName>
    <definedName name="DATA_FOR_AM31JAN">#REF!</definedName>
    <definedName name="Data_Load_Date" localSheetId="5">#REF!</definedName>
    <definedName name="Data_Load_Date">#REF!</definedName>
    <definedName name="Data_Query" localSheetId="5">#REF!</definedName>
    <definedName name="Data_Query">#REF!</definedName>
    <definedName name="Data_Version">#REF!</definedName>
    <definedName name="Data03">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 localSheetId="5">#REF!</definedName>
    <definedName name="DATA1">#REF!</definedName>
    <definedName name="data10" localSheetId="5">#REF!</definedName>
    <definedName name="data10">#REF!</definedName>
    <definedName name="data100">'[55]Master Data Entry'!$M$101</definedName>
    <definedName name="data101">'[55]Master Data Entry'!$M$102</definedName>
    <definedName name="data102">'[55]Master Data Entry'!$N$100</definedName>
    <definedName name="data103">'[55]Master Data Entry'!$N$101</definedName>
    <definedName name="data104">'[55]Master Data Entry'!$N$102</definedName>
    <definedName name="data105">'[55]Master Data Entry'!$J$106</definedName>
    <definedName name="data106">'[55]Master Data Entry'!$J$107</definedName>
    <definedName name="data107">'[55]Master Data Entry'!$J$108</definedName>
    <definedName name="data108">'[55]Master Data Entry'!$J$109</definedName>
    <definedName name="data109">'[55]Master Data Entry'!$J$18</definedName>
    <definedName name="DATA11" localSheetId="5">[56]Sheet1!#REF!</definedName>
    <definedName name="DATA11">[56]Sheet1!#REF!</definedName>
    <definedName name="data110">'[55]Master Data Entry'!$K$18</definedName>
    <definedName name="data111">'[55]Master Data Entry'!$L$18</definedName>
    <definedName name="data112">'[55]Master Data Entry'!$M$18</definedName>
    <definedName name="data113">'[55]Master Data Entry'!$J$27</definedName>
    <definedName name="data114">'[55]Master Data Entry'!$K$27</definedName>
    <definedName name="data115">'[55]Master Data Entry'!$L$27</definedName>
    <definedName name="data116">'[55]Master Data Entry'!$M$27</definedName>
    <definedName name="data117">'[55]Master Data Entry'!$J$34</definedName>
    <definedName name="data118">'[55]Master Data Entry'!$J$35</definedName>
    <definedName name="data119">'[55]Master Data Entry'!$K$34</definedName>
    <definedName name="DATA12" localSheetId="5">[56]Sheet1!#REF!</definedName>
    <definedName name="DATA12">[56]Sheet1!#REF!</definedName>
    <definedName name="data120">'[55]Master Data Entry'!$K$35</definedName>
    <definedName name="data121">'[55]Master Data Entry'!$L$34</definedName>
    <definedName name="data122">'[55]Master Data Entry'!$L$35</definedName>
    <definedName name="data123">'[55]Master Data Entry'!$M$34</definedName>
    <definedName name="data124">'[55]Master Data Entry'!$M$35</definedName>
    <definedName name="data125">'[55]Master Data Entry'!$I$41</definedName>
    <definedName name="data126">'[55]Master Data Entry'!$J$47</definedName>
    <definedName name="data127">'[55]Master Data Entry'!$K$47</definedName>
    <definedName name="data128">'[55]Master Data Entry'!$L$47</definedName>
    <definedName name="data129">'[55]Master Data Entry'!$M$47</definedName>
    <definedName name="DATA13" localSheetId="5">[56]Sheet1!#REF!</definedName>
    <definedName name="DATA13">[56]Sheet1!#REF!</definedName>
    <definedName name="DATA14" localSheetId="5">[56]Sheet1!#REF!</definedName>
    <definedName name="DATA14">[56]Sheet1!#REF!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 localSheetId="5">#REF!</definedName>
    <definedName name="data4">#REF!</definedName>
    <definedName name="data41">'[55]Master Data Entry'!$J$64</definedName>
    <definedName name="data42">'[55]Master Data Entry'!$J$65</definedName>
    <definedName name="data43">'[55]Master Data Entry'!$J$66</definedName>
    <definedName name="data44">'[55]Master Data Entry'!$J$67</definedName>
    <definedName name="data45">'[55]Master Data Entry'!$K$67</definedName>
    <definedName name="data46">'[55]Master Data Entry'!$L$67</definedName>
    <definedName name="data47">'[55]Master Data Entry'!$M$67</definedName>
    <definedName name="data48">'[55]Master Data Entry'!$N$67</definedName>
    <definedName name="data49">'[55]Master Data Entry'!$J$71</definedName>
    <definedName name="DATA5" localSheetId="5">#REF!</definedName>
    <definedName name="DATA5">#REF!</definedName>
    <definedName name="data50">'[55]Master Data Entry'!$J$72</definedName>
    <definedName name="data51">'[55]Master Data Entry'!$J$73</definedName>
    <definedName name="data52">'[55]Master Data Entry'!$K$71</definedName>
    <definedName name="data53">'[55]Master Data Entry'!$K$72</definedName>
    <definedName name="data54">'[55]Master Data Entry'!$K$73</definedName>
    <definedName name="data55">'[55]Master Data Entry'!$L$71</definedName>
    <definedName name="data56">'[55]Master Data Entry'!$L$72</definedName>
    <definedName name="data57">'[55]Master Data Entry'!$L$73</definedName>
    <definedName name="data58">'[55]Master Data Entry'!$M$71</definedName>
    <definedName name="data59">'[55]Master Data Entry'!$M$72</definedName>
    <definedName name="DATA6" localSheetId="5">#REF!</definedName>
    <definedName name="DATA6">#REF!</definedName>
    <definedName name="data60">'[55]Master Data Entry'!$M$73</definedName>
    <definedName name="data61">'[55]Master Data Entry'!$N$71</definedName>
    <definedName name="data62">'[55]Master Data Entry'!$N$72</definedName>
    <definedName name="data63">'[55]Master Data Entry'!$N$73</definedName>
    <definedName name="data64">'[55]Master Data Entry'!$J$79</definedName>
    <definedName name="data65">'[55]Master Data Entry'!$J$80</definedName>
    <definedName name="data66">'[55]Master Data Entry'!$K$79</definedName>
    <definedName name="data67">'[55]Master Data Entry'!$K$80</definedName>
    <definedName name="data68">'[55]Master Data Entry'!$L$79</definedName>
    <definedName name="data69">'[55]Master Data Entry'!$L$80</definedName>
    <definedName name="DATA7" localSheetId="5">#REF!</definedName>
    <definedName name="DATA7">#REF!</definedName>
    <definedName name="data70">'[55]Master Data Entry'!$M$79</definedName>
    <definedName name="data71">'[55]Master Data Entry'!$M$80</definedName>
    <definedName name="data72">'[55]Master Data Entry'!$N$79</definedName>
    <definedName name="data73">'[55]Master Data Entry'!$N$80</definedName>
    <definedName name="data74">'[55]Master Data Entry'!$J$83</definedName>
    <definedName name="data75">'[55]Master Data Entry'!$K$83</definedName>
    <definedName name="data76">'[55]Master Data Entry'!$L$83</definedName>
    <definedName name="data77">'[55]Master Data Entry'!$M$83</definedName>
    <definedName name="data78">'[55]Master Data Entry'!$N$83</definedName>
    <definedName name="data79">'[55]Master Data Entry'!$J$90</definedName>
    <definedName name="DATA8" localSheetId="5">#REF!</definedName>
    <definedName name="DATA8">#REF!</definedName>
    <definedName name="data80">'[55]Master Data Entry'!$J$91</definedName>
    <definedName name="data81">'[55]Master Data Entry'!$J$92</definedName>
    <definedName name="data82">'[55]Master Data Entry'!$J$93</definedName>
    <definedName name="data83">'[55]Master Data Entry'!$J$94</definedName>
    <definedName name="data84">'[57]Purchase Order'!$E$40</definedName>
    <definedName name="data85">'[55]Master Data Entry'!$K$95</definedName>
    <definedName name="data86">'[55]Master Data Entry'!$L$95</definedName>
    <definedName name="data87">'[55]Master Data Entry'!$M$95</definedName>
    <definedName name="data88">'[55]Master Data Entry'!$N$95</definedName>
    <definedName name="data89">'[55]Master Data Entry'!$J$99</definedName>
    <definedName name="DATA9" localSheetId="5">#REF!</definedName>
    <definedName name="DATA9">#REF!</definedName>
    <definedName name="data90">'[55]Master Data Entry'!$J$100</definedName>
    <definedName name="data91">'[55]Master Data Entry'!$J$101</definedName>
    <definedName name="data92">'[55]Master Data Entry'!$J$102</definedName>
    <definedName name="data93">'[55]Master Data Entry'!$K$100</definedName>
    <definedName name="data94">'[55]Master Data Entry'!$K$101</definedName>
    <definedName name="data95">'[55]Master Data Entry'!$K$102</definedName>
    <definedName name="data96">'[55]Master Data Entry'!$L$100</definedName>
    <definedName name="data97">'[55]Master Data Entry'!$L$101</definedName>
    <definedName name="data98">'[55]Master Data Entry'!$L$102</definedName>
    <definedName name="data99">'[55]Master Data Entry'!$M$100</definedName>
    <definedName name="_xlnm.Database" localSheetId="5">[58]EXF!#REF!</definedName>
    <definedName name="_xlnm.Database">[58]EXF!#REF!</definedName>
    <definedName name="date">[28]Income!$H$4</definedName>
    <definedName name="date_lookup">'[28]Cash Flow'!$B$6:$IS$7</definedName>
    <definedName name="DCbonus" localSheetId="5">#REF!,#REF!,#REF!,#REF!,#REF!,#REF!,#REF!</definedName>
    <definedName name="DCbonus">#REF!,#REF!,#REF!,#REF!,#REF!,#REF!,#REF!</definedName>
    <definedName name="dd" localSheetId="5">#REF!</definedName>
    <definedName name="dd">#REF!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D" localSheetId="5">#REF!</definedName>
    <definedName name="DDDD">#REF!</definedName>
    <definedName name="DDninetynine" localSheetId="5">#REF!,#REF!,#REF!,#REF!,#REF!,#REF!</definedName>
    <definedName name="DDninetynine">#REF!,#REF!,#REF!,#REF!,#REF!,#REF!</definedName>
    <definedName name="DDtwok" localSheetId="5">#REF!,#REF!,#REF!,#REF!,#REF!,#REF!,#REF!,#REF!,#REF!,#REF!</definedName>
    <definedName name="DDtwok">#REF!,#REF!,#REF!,#REF!,#REF!,#REF!,#REF!,#REF!,#REF!,#REF!</definedName>
    <definedName name="debt" localSheetId="5">#REF!</definedName>
    <definedName name="debt">#REF!</definedName>
    <definedName name="dec">[4]Dec01!$C$2:$E$203</definedName>
    <definedName name="DelinquencyDiscount" localSheetId="5">#REF!</definedName>
    <definedName name="DelinquencyDiscount">#REF!</definedName>
    <definedName name="DelinquencyDiscount2" localSheetId="5">#REF!</definedName>
    <definedName name="DelinquencyDiscount2">#REF!</definedName>
    <definedName name="DelinquencyDiscountALL" localSheetId="5">#REF!</definedName>
    <definedName name="DelinquencyDiscountALL">#REF!</definedName>
    <definedName name="deposit">[28]Overview!$C$51</definedName>
    <definedName name="Deposit_Date">[28]Overview!$B$51</definedName>
    <definedName name="Deposit_Date_lookup">[28]Overview!$L$51</definedName>
    <definedName name="deposit2">[28]Overview!$C$52</definedName>
    <definedName name="Deposit2_Date_lookup">[28]Overview!$L$52</definedName>
    <definedName name="Depre" localSheetId="5">#REF!</definedName>
    <definedName name="Depre">#REF!</definedName>
    <definedName name="Dev_LBBRS">[59]Dev_Cost!$D$97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 localSheetId="5">[60]Invoice!#REF!</definedName>
    <definedName name="dflt7">[60]Invoice!#REF!</definedName>
    <definedName name="discount" localSheetId="5">#REF!</definedName>
    <definedName name="discount">#REF!</definedName>
    <definedName name="DiscountRate" localSheetId="5">#REF!</definedName>
    <definedName name="DiscountRate">#REF!</definedName>
    <definedName name="DiscountRateOPB" localSheetId="5">#REF!</definedName>
    <definedName name="DiscountRateOPB">#REF!</definedName>
    <definedName name="DiscountRateYear05">#REF!</definedName>
    <definedName name="disp_amt">#REF!</definedName>
    <definedName name="disp_lookup">[28]Overview!$J$40</definedName>
    <definedName name="DL" localSheetId="5">'[61]BP Summary'!#REF!</definedName>
    <definedName name="DL">'[61]BP Summary'!#REF!</definedName>
    <definedName name="DPO_Date">[28]Overview!$I$40</definedName>
    <definedName name="DPO_Date_Format" localSheetId="5">#REF!</definedName>
    <definedName name="DPO_Date_Format">#REF!</definedName>
    <definedName name="dpo_gdp">[28]Overview!$J$41</definedName>
    <definedName name="DropDown1a" localSheetId="5">#REF!</definedName>
    <definedName name="DropDown1a">#REF!</definedName>
    <definedName name="Dropdown1b" localSheetId="5">#REF!</definedName>
    <definedName name="Dropdown1b">#REF!</definedName>
    <definedName name="Dropdown2b" localSheetId="5">#REF!</definedName>
    <definedName name="Dropdown2b">#REF!</definedName>
    <definedName name="DSninetynine" localSheetId="5">#REF!,#REF!,#REF!,#REF!,#REF!,#REF!</definedName>
    <definedName name="DSninetynine">#REF!,#REF!,#REF!,#REF!,#REF!,#REF!</definedName>
    <definedName name="DStwok" localSheetId="5">#REF!,#REF!,#REF!,#REF!,#REF!,#REF!</definedName>
    <definedName name="DStwok">#REF!,#REF!,#REF!,#REF!,#REF!,#REF!</definedName>
    <definedName name="DSyeartwok" localSheetId="5">#REF!,#REF!,#REF!,#REF!,#REF!</definedName>
    <definedName name="DSyeartwok">#REF!,#REF!,#REF!,#REF!,#REF!</definedName>
    <definedName name="e">'[37]SH-E'!$C$1:$G$600</definedName>
    <definedName name="E_Ben">[62]Active!$T$3</definedName>
    <definedName name="EBIT" localSheetId="5">#REF!</definedName>
    <definedName name="EBIT">#REF!</definedName>
    <definedName name="EBT" localSheetId="5">#REF!</definedName>
    <definedName name="EBT">#REF!</definedName>
    <definedName name="ee" localSheetId="5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Print_Area" localSheetId="5">#REF!</definedName>
    <definedName name="Excel_BuiltIn_Print_Area">#REF!</definedName>
    <definedName name="Excel_BuiltIn_Print_Area_0" localSheetId="5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 localSheetId="5">#REF!</definedName>
    <definedName name="Excel_BuiltIn_Print_Area_0___0___1">#REF!</definedName>
    <definedName name="Excel_BuiltIn_Print_Area_1">"$#REF!.$A$1:$H$33"</definedName>
    <definedName name="Excel_BuiltIn_Print_Area_1_1_1_1" localSheetId="5">#REF!</definedName>
    <definedName name="Excel_BuiltIn_Print_Area_1_1_1_1">#REF!</definedName>
    <definedName name="Excel_BuiltIn_Print_Area_10">"$#REF!.$A$1:$J$316"</definedName>
    <definedName name="Excel_BuiltIn_Print_Area_10_1" localSheetId="5">#REF!</definedName>
    <definedName name="Excel_BuiltIn_Print_Area_10_1">#REF!</definedName>
    <definedName name="Excel_BuiltIn_Print_Area_10_1_1" localSheetId="5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 localSheetId="5">#REF!</definedName>
    <definedName name="Excel_BuiltIn_Print_Area_3_1">#REF!</definedName>
    <definedName name="Excel_BuiltIn_Print_Area_3_1_1" localSheetId="5">#REF!</definedName>
    <definedName name="Excel_BuiltIn_Print_Area_3_1_1">#REF!</definedName>
    <definedName name="Excel_BuiltIn_Print_Area_3_1_1_1" localSheetId="5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 localSheetId="5">#REF!</definedName>
    <definedName name="Excel_BuiltIn_Print_Area_4_1">#REF!</definedName>
    <definedName name="Excel_BuiltIn_Print_Area_4_1_1" localSheetId="5">#REF!</definedName>
    <definedName name="Excel_BuiltIn_Print_Area_4_1_1">#REF!</definedName>
    <definedName name="Excel_BuiltIn_Print_Area_4_1_1_1" localSheetId="5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 localSheetId="5">#REF!,#REF!</definedName>
    <definedName name="Excel_BuiltIn_Print_Area_4_1_1_1_1_1_1_1_1_1">#REF!,#REF!</definedName>
    <definedName name="Excel_BuiltIn_Print_Area_4_1_1_1_1_1_1_1_1_1_1" localSheetId="5">#REF!,#REF!</definedName>
    <definedName name="Excel_BuiltIn_Print_Area_4_1_1_1_1_1_1_1_1_1_1">#REF!,#REF!</definedName>
    <definedName name="Excel_BuiltIn_Print_Area_4_1_1_1_1_1_1_1_1_1_1_1" localSheetId="5">#REF!,#REF!</definedName>
    <definedName name="Excel_BuiltIn_Print_Area_4_1_1_1_1_1_1_1_1_1_1_1">#REF!,#REF!</definedName>
    <definedName name="Excel_BuiltIn_Print_Area_4_1_1_1_1_1_1_1_1_1_1_1_1" localSheetId="5">#REF!</definedName>
    <definedName name="Excel_BuiltIn_Print_Area_4_1_1_1_1_1_1_1_1_1_1_1_1">#REF!</definedName>
    <definedName name="Excel_BuiltIn_Print_Area_5">"$#REF!.$A$1:$J$208"</definedName>
    <definedName name="Excel_BuiltIn_Print_Area_5_1" localSheetId="5">#REF!</definedName>
    <definedName name="Excel_BuiltIn_Print_Area_5_1">#REF!</definedName>
    <definedName name="Excel_BuiltIn_Print_Area_5_1_1_1" localSheetId="5">#REF!</definedName>
    <definedName name="Excel_BuiltIn_Print_Area_5_1_1_1">#REF!</definedName>
    <definedName name="Excel_BuiltIn_Print_Area_5_1_1_1_1" localSheetId="5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 localSheetId="5">#REF!</definedName>
    <definedName name="Excel_BuiltIn_Print_Titles_1_1">#REF!</definedName>
    <definedName name="Excel_BuiltIn_Print_Titles_10">"$#REF!.$A$1:$AMJ$9"</definedName>
    <definedName name="Excel_BuiltIn_Print_Titles_10_1" localSheetId="5">#REF!</definedName>
    <definedName name="Excel_BuiltIn_Print_Titles_10_1">#REF!</definedName>
    <definedName name="Excel_BuiltIn_Print_Titles_10_1_1" localSheetId="5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 localSheetId="5">#REF!</definedName>
    <definedName name="Excel_BuiltIn_Print_Titles_4_1">#REF!</definedName>
    <definedName name="Excel_BuiltIn_Print_Titles_4_1_1" localSheetId="5">#REF!</definedName>
    <definedName name="Excel_BuiltIn_Print_Titles_4_1_1">#REF!</definedName>
    <definedName name="Excel_BuiltIn_Print_Titles_5">"$#REF!.$A$1:$AMJ$9"</definedName>
    <definedName name="Excel_BuiltIn_Print_Titles_5_1" localSheetId="5">#REF!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 localSheetId="5">'[63]PL-Mall-unuse'!#REF!</definedName>
    <definedName name="exchange">'[63]PL-Mall-unuse'!#REF!</definedName>
    <definedName name="exchange_rate" localSheetId="5">#REF!</definedName>
    <definedName name="exchange_rate">#REF!</definedName>
    <definedName name="EXP_A1">[40]Comp_Transfer!$F$9</definedName>
    <definedName name="Exp_BB5_2">'[39]BB5-2'!$D$10:$D$77</definedName>
    <definedName name="Exp_BBPP">'[39]BB-PP'!$D$10:$D$77</definedName>
    <definedName name="Exp_BBPR9">[39]BBPR9!$D$10:$D$77</definedName>
    <definedName name="Exp_BBR3">[39]BBR3!$D$10:$D$77</definedName>
    <definedName name="Exp_BBTW">[39]BBTW!$D$10:$D$77</definedName>
    <definedName name="Exp_Cab">[39]CAB!$D$3:$D$151</definedName>
    <definedName name="Exp_CBRT">'[39]CB-RT'!$F$10:$F$77</definedName>
    <definedName name="Exp_Chaam">'[39]Cha-am'!$D$10:$D$77</definedName>
    <definedName name="Exp_CRS34">[39]CRS34!$D$10:$D$77</definedName>
    <definedName name="Exp_CTAS">[39]CTAS!$D$10:$D$77</definedName>
    <definedName name="Exp_CTPAT">[39]CTPAT!$D$10:$D$77</definedName>
    <definedName name="Exp_CTRH">[39]CTRH!$F$7:$F$68</definedName>
    <definedName name="Exp_CTST11">'[39]CT ST11'!$D$10:$D$77</definedName>
    <definedName name="Exp_CTTS">[39]CTTS!$E$10:$E$77</definedName>
    <definedName name="Exp_GBBP">[39]GBBP!$D$10:$D$77</definedName>
    <definedName name="Exp_GBBPP">[39]GBBPP!$D$10:$D$77</definedName>
    <definedName name="Exp_GBBPR9">[39]GBBPR9!$D$10:$D$77</definedName>
    <definedName name="Exp_Gbbr">[39]GBBR!$D$10:$D$77</definedName>
    <definedName name="Exp_GBBRJ">[39]GBBRJ!$D$10:$D$77</definedName>
    <definedName name="Exp_GBBRR2">[39]GBBRR2!$D$10:$D$77</definedName>
    <definedName name="Exp_GBBRT">[39]GBBRT!$D$10:$D$77</definedName>
    <definedName name="Exp_GBBSP">[39]GBBSP!$D$10:$D$77</definedName>
    <definedName name="Exp_Gbbsr">[39]GBBSR!$D$10:$D$77</definedName>
    <definedName name="Exp_GBBST">[39]GBBST!$D$10:$D$77</definedName>
    <definedName name="Exp_GBBSV">'[39]GBB-SV'!$D$10:$D$77</definedName>
    <definedName name="EXP_GDP">[39]GDP!$D$10:$D$77</definedName>
    <definedName name="Exp_GDPP">[39]GDPP!$D$10:$D$77</definedName>
    <definedName name="Exp_LBBJ">[39]LBBJ!$D$10:$D$77</definedName>
    <definedName name="Exp_LBBPP">'[39]LBBPP '!$D$10:$D$77</definedName>
    <definedName name="Exp_LBBPR2">[39]LBBPR2!$D$10:$D$77</definedName>
    <definedName name="Exp_LBBPR5">'[39] LBBPR5'!$D$10:$D$77</definedName>
    <definedName name="Exp_LBBRB">[39]LBBRB!$D$10:$D$77</definedName>
    <definedName name="Exp_LBBRJ">[39]LBBRJ!$D$10:$D$77</definedName>
    <definedName name="Exp_LBBRP">'[39] LBBRP'!$D$10:$D$77</definedName>
    <definedName name="Exp_Lbbrs">[39]LBBRS!$D$10:$D$77</definedName>
    <definedName name="Exp_LBBRT">[39]LBBRT!$D$10:$D$77</definedName>
    <definedName name="Exp_Lbbrt65">[39]LBBRT65!$D$10:$D$77</definedName>
    <definedName name="Exp_LBBWO2">[39]LBBWO2!$D$10:$D$77</definedName>
    <definedName name="Exp_LBBWPR9">[39]LBBWPR9!$D$10:$D$77</definedName>
    <definedName name="Exp_MKH">'[39]MKH-CEN'!$S$9:$S$189</definedName>
    <definedName name="Exp_MKL">'[39]MKL-CEN'!$C$5:$C$111</definedName>
    <definedName name="Exp_NewproSena">'[39]NewH2(เสนา)'!$D$10:$D$77</definedName>
    <definedName name="Exp_Pave">[39]PAVE!$D$10:$D$77</definedName>
    <definedName name="Exp_Saladeang">[39]Saladeang!$D$10:$D$77</definedName>
    <definedName name="Exp_Santo">[39]Santo!$D$10:$D$77</definedName>
    <definedName name="Exp_SV32">[39]SK32!$D$10:$D$77</definedName>
    <definedName name="Exp_V180tw">[39]V180TW!$D$10:$D$77</definedName>
    <definedName name="Exp_Vppr2">[39]VPPR2!$D$10:$D$77</definedName>
    <definedName name="EXP_VPSP">'[39]VP-SP'!$D$10:$D$77</definedName>
    <definedName name="Exp_Wprj">[39]WPRJ!$D$10:$D$77</definedName>
    <definedName name="Exp_WPRR2">'[39]WP-RR2'!$F$10:$F$77</definedName>
    <definedName name="Expence">[64]VPSP!$C$7:$C$75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Extra_Pay" localSheetId="5">#REF!</definedName>
    <definedName name="Extra_Pay">#REF!</definedName>
    <definedName name="_xlnm.Extract" localSheetId="5">#REF!</definedName>
    <definedName name="_xlnm.Extract">#REF!</definedName>
    <definedName name="f">'[37]SH-F'!$C$1:$G$600</definedName>
    <definedName name="fa" localSheetId="5">#REF!</definedName>
    <definedName name="fa">#REF!</definedName>
    <definedName name="FAAA" localSheetId="5" hidden="1">'[18]เครื่องใช้สำนักงาน '!#REF!</definedName>
    <definedName name="FAAA" hidden="1">'[18]เครื่องใช้สำนักงาน '!#REF!</definedName>
    <definedName name="FAAAA" hidden="1">'[18]เครื่องใช้สำนักงาน '!#REF!</definedName>
    <definedName name="FACTOR" localSheetId="5">#REF!</definedName>
    <definedName name="FACTOR">#REF!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SB91">'[43]YR1:YR5'!$B$96:$O$164</definedName>
    <definedName name="FCOLLETERAL" localSheetId="5">#REF!</definedName>
    <definedName name="FCOLLETERAL">#REF!</definedName>
    <definedName name="fdf" localSheetId="5">[56]Sheet1!#REF!</definedName>
    <definedName name="fdf">[56]Sheet1!#REF!</definedName>
    <definedName name="featurecost">[13]Revenue!$J$6</definedName>
    <definedName name="feb">[4]Feb01!$C$3:$E$177</definedName>
    <definedName name="ffd" localSheetId="5">#REF!</definedName>
    <definedName name="ffd">#REF!</definedName>
    <definedName name="fff" localSheetId="5">#REF!</definedName>
    <definedName name="fff">#REF!</definedName>
    <definedName name="fffd" localSheetId="5">#REF!</definedName>
    <definedName name="fffd">#REF!</definedName>
    <definedName name="ffff" localSheetId="5">'[65]BP Summary'!#REF!</definedName>
    <definedName name="ffff">'[65]BP Summary'!#REF!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 localSheetId="5">#REF!</definedName>
    <definedName name="Firstsheet">#REF!</definedName>
    <definedName name="FK" localSheetId="5" hidden="1">{"AnnualRentRoll",#N/A,FALSE,"RentRoll"}</definedName>
    <definedName name="FK" hidden="1">{"AnnualRentRoll",#N/A,FALSE,"RentRoll"}</definedName>
    <definedName name="FLOW0" localSheetId="5">#REF!</definedName>
    <definedName name="FLOW0">#REF!</definedName>
    <definedName name="footing" localSheetId="5">#REF!</definedName>
    <definedName name="footing">#REF!</definedName>
    <definedName name="Foreclosure_Date_Format" localSheetId="5">#REF!</definedName>
    <definedName name="Foreclosure_Date_Format">#REF!</definedName>
    <definedName name="foreclosure_lookup">[28]Overview!$I$56</definedName>
    <definedName name="Form" localSheetId="5">#REF!</definedName>
    <definedName name="Form">#REF!</definedName>
    <definedName name="Formula" localSheetId="5">#REF!</definedName>
    <definedName name="Formula">#REF!</definedName>
    <definedName name="FR" localSheetId="5">#REF!</definedName>
    <definedName name="FR">#REF!</definedName>
    <definedName name="Freport">#REF!</definedName>
    <definedName name="ftype_2106">[13]ประมาณการงบงานสวนบ้าน!$F$3</definedName>
    <definedName name="Full_Print" localSheetId="5">#REF!</definedName>
    <definedName name="Full_Print">#REF!</definedName>
    <definedName name="FWK">[50]SOR!$G$9</definedName>
    <definedName name="g">'[37]SH-G'!$C$1:$G$600</definedName>
    <definedName name="GBB_PR9">'[39]4.1- (SG&amp;A1-1)PDH+PDL'!$K$79</definedName>
    <definedName name="GBBP">'[39]4.1- (SG&amp;A1-1)PDH+PDL'!$Y$79</definedName>
    <definedName name="GBBP_Existing">[40]GBBP!$C$69</definedName>
    <definedName name="GBBP2012">[21]GBBP!$F$9:$F$189</definedName>
    <definedName name="GBBP2013">[21]GBBP!$G$9:$G$189</definedName>
    <definedName name="GBBPP">'[39]4.1- (SG&amp;A1-1)PDH+PDL'!$U$79</definedName>
    <definedName name="GBBPP_Existing">[40]GBBPP!$D$76</definedName>
    <definedName name="GBBPP2012">[21]GBBPP!$F$9:$F$189</definedName>
    <definedName name="GBBPP2013">[21]GBBPP!$G$9:$G$189</definedName>
    <definedName name="GBBPR9">'[30]GBB-PR9'!$C$7:$C$75</definedName>
    <definedName name="GBBPR9_Existing">[40]GBBPR9!$E$71</definedName>
    <definedName name="GBBPR92012">[42]GBBPR9!$F$9:$F$189</definedName>
    <definedName name="GBBPR92013">[42]GBBPR9!$G$9:$G$189</definedName>
    <definedName name="GBBR">'[39]4.1- (SG&amp;A1-1)PDH+PDL'!$S$79</definedName>
    <definedName name="GBBR2012">[38]GBBR!$F$9:$F$189</definedName>
    <definedName name="GBBR2013">[38]GBBR!$G$9:$G$189</definedName>
    <definedName name="GBBRJ">'[39]4.1- (SG&amp;A1-1)PDH+PDL'!$AA$79</definedName>
    <definedName name="GBBRR2">'[39]4.1- (SG&amp;A1-1)PDH+PDL'!$M$79</definedName>
    <definedName name="GBBRR2_Existing">[40]GBBRR2!$C$72</definedName>
    <definedName name="GBBRR22012">[15]GBBRR2!$F$9:$F$189</definedName>
    <definedName name="GBBRR22013">[15]GBBRR2!$G$9:$G$189</definedName>
    <definedName name="GBBRT">'[39]4.1- (SG&amp;A1-1)PDH+PDL'!$BS$79</definedName>
    <definedName name="GBBRT2012">[41]GBBRT!$F$9:$F$189</definedName>
    <definedName name="GBBRT2013">[41]GBBRT!$G$9:$G$189</definedName>
    <definedName name="GBBSP">'[39]4.1- (SG&amp;A1-1)PDH+PDL'!$O$79</definedName>
    <definedName name="GBBSP_Existing">[40]GBBSP!$D$77</definedName>
    <definedName name="GBBSP2012">[21]GBBSP!$F$9:$F$189</definedName>
    <definedName name="GBBSP2013">[21]GBBSP!$G$9:$G$189</definedName>
    <definedName name="GBBSR">'[39]4.1- (SG&amp;A1-1)PDH+PDL'!$BU$79</definedName>
    <definedName name="GBBSR2012">[21]GBBSR!$F$9:$F$189</definedName>
    <definedName name="GBBSR2013">[21]GBBSR!$G$9:$G$189</definedName>
    <definedName name="GBBST">'[39]4.1- (SG&amp;A1-1)PDH+PDL'!$I$79</definedName>
    <definedName name="GBBST2012">[21]GBBST!$F$9:$F$189</definedName>
    <definedName name="GBBST2013">[21]GBBST!$G$9:$G$189</definedName>
    <definedName name="GBBSV">'[39]4.1- (SG&amp;A1-1)PDH+PDL'!$W$79</definedName>
    <definedName name="GBBV2012">[38]GBBV!$F$9:$F$189</definedName>
    <definedName name="GBBV2013">[38]GBBV!$G$9:$G$189</definedName>
    <definedName name="GDP">'[39]4.1- (SG&amp;A1-1)PDH+PDL'!$G$79</definedName>
    <definedName name="GDP_Existing">[40]GDP!$D$77</definedName>
    <definedName name="GDPP">'[39]4.1- (SG&amp;A1-1)PDH+PDL'!$Q$79</definedName>
    <definedName name="GEN" localSheetId="5">#REF!</definedName>
    <definedName name="GEN">#REF!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5">#REF!</definedName>
    <definedName name="gh">#REF!</definedName>
    <definedName name="GHB_1000_SummaryCashInByMonth_onCVadjQ1" localSheetId="5">#REF!</definedName>
    <definedName name="GHB_1000_SummaryCashInByMonth_onCVadjQ1">#REF!</definedName>
    <definedName name="GHB_1000_SummaryCashInByMonth_onOrgCVQ1" localSheetId="5">#REF!</definedName>
    <definedName name="GHB_1000_SummaryCashInByMonth_onOrgCVQ1">#REF!</definedName>
    <definedName name="Goodwill">[24]Scoping!$G$27</definedName>
    <definedName name="GP">"1/(1-บ้านรายแปลง!$Z$2)"</definedName>
    <definedName name="GP2015_HR">[66]GP!$F$6</definedName>
    <definedName name="GP2015_INC">[66]GP!$F$7</definedName>
    <definedName name="GP2015_LR">[66]GP!$F$5</definedName>
    <definedName name="GProfit" localSheetId="5">'[45]Subscriber Report'!#REF!</definedName>
    <definedName name="GProfit">'[45]Subscriber Report'!#REF!</definedName>
    <definedName name="GRAND" localSheetId="5">'[67]Book 1 Summary'!#REF!</definedName>
    <definedName name="GRAND">'[67]Book 1 Summary'!#REF!</definedName>
    <definedName name="Gross_Pymts_98">[28]Shortform!$R$22</definedName>
    <definedName name="Gross_Pymts_99">[28]Shortform!$S$22</definedName>
    <definedName name="GrossProfit" localSheetId="5">#REF!</definedName>
    <definedName name="GrossProfit">#REF!</definedName>
    <definedName name="Group" localSheetId="5">#REF!</definedName>
    <definedName name="Group">#REF!</definedName>
    <definedName name="Group1" localSheetId="5">#REF!</definedName>
    <definedName name="Group1">#REF!</definedName>
    <definedName name="Group2">#REF!</definedName>
    <definedName name="Header_Row">ROW(#REF!)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ouse">[68]Assumption!$J$1:$Q$37</definedName>
    <definedName name="house_price" localSheetId="5">#REF!</definedName>
    <definedName name="house_price">#REF!</definedName>
    <definedName name="House1" localSheetId="5">#REF!</definedName>
    <definedName name="House1">#REF!</definedName>
    <definedName name="HTML_CodePage" hidden="1">874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'[69]SCB Portfolio'!$C$3:$C$3853</definedName>
    <definedName name="i7y" localSheetId="5">#REF!</definedName>
    <definedName name="i7y">#REF!</definedName>
    <definedName name="IC_Report_Location_Move_2" localSheetId="5">#REF!</definedName>
    <definedName name="IC_Report_Location_Move_2">#REF!</definedName>
    <definedName name="ie" localSheetId="5">#REF!</definedName>
    <definedName name="ie">#REF!</definedName>
    <definedName name="ii">#REF!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" localSheetId="5">#REF!</definedName>
    <definedName name="iiiii">#REF!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Int" localSheetId="5">#REF!</definedName>
    <definedName name="Int">#REF!</definedName>
    <definedName name="Intangibles">[24]Scoping!$G$28</definedName>
    <definedName name="InTax" localSheetId="5">#REF!</definedName>
    <definedName name="InTax">#REF!</definedName>
    <definedName name="Interest">[29]COVER!$AJ$33</definedName>
    <definedName name="interest_only" localSheetId="5">#REF!</definedName>
    <definedName name="interest_only">#REF!</definedName>
    <definedName name="Interest_Rate" localSheetId="5">#REF!</definedName>
    <definedName name="Interest_Rate">#REF!</definedName>
    <definedName name="interiorcost">[13]Revenue!$K$6</definedName>
    <definedName name="Internal" localSheetId="5">#REF!</definedName>
    <definedName name="Internal">#REF!</definedName>
    <definedName name="INTExp" localSheetId="5">#REF!</definedName>
    <definedName name="INTExp">#REF!</definedName>
    <definedName name="Inventory">[24]Scoping!$G$22</definedName>
    <definedName name="Invest_properties">[24]Scoping!$G$25</definedName>
    <definedName name="Invest_subsidiaries">[24]Scoping!$G$26</definedName>
    <definedName name="j">[69]MEตัน!$E$5:$E$875</definedName>
    <definedName name="jan">[4]Jan01!$C$3:$E$155</definedName>
    <definedName name="jhfuh" localSheetId="5">#REF!</definedName>
    <definedName name="jhfuh">#REF!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" localSheetId="5">#REF!</definedName>
    <definedName name="jk">#REF!</definedName>
    <definedName name="jkldjfpo" localSheetId="5" hidden="1">{"AnnualRentRoll",#N/A,FALSE,"RentRoll"}</definedName>
    <definedName name="jkldjfpo" hidden="1">{"AnnualRentRoll",#N/A,FALSE,"RentRoll"}</definedName>
    <definedName name="jul">[4]Jul01!$C$2:$E$198</definedName>
    <definedName name="jun">[4]Jun01!$C$1:$E$195</definedName>
    <definedName name="jy" localSheetId="5">#REF!</definedName>
    <definedName name="jy">#REF!</definedName>
    <definedName name="k" localSheetId="5">#REF!</definedName>
    <definedName name="k">#REF!</definedName>
    <definedName name="Kd" localSheetId="5">#REF!</definedName>
    <definedName name="Kd">#REF!</definedName>
    <definedName name="Ke">#REF!</definedName>
    <definedName name="kk" hidden="1">'[18]เครื่องใช้สำนักงาน '!#REF!</definedName>
    <definedName name="kkkk" localSheetId="5" hidden="1">{#N/A,#N/A,FALSE,"LoanAssumptions"}</definedName>
    <definedName name="kkkk" hidden="1">{#N/A,#N/A,FALSE,"LoanAssumptions"}</definedName>
    <definedName name="KOUNT" localSheetId="5">#REF!</definedName>
    <definedName name="KOUNT">#REF!</definedName>
    <definedName name="ku" localSheetId="5">#REF!</definedName>
    <definedName name="ku">#REF!</definedName>
    <definedName name="l" localSheetId="5">#REF!</definedName>
    <definedName name="l">#REF!</definedName>
    <definedName name="L_UNIT">#REF!</definedName>
    <definedName name="L242ุ">'[70]GL_AP Non-trade'!$L$2355:$L$2406,'[70]GL_AP Non-trade'!$L$2417:$L$2422</definedName>
    <definedName name="lady">"Picture 223"</definedName>
    <definedName name="land">'[68]Land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'[39]4.1- (SG&amp;A1-1)PDH+PDL'!$BE$79</definedName>
    <definedName name="LBBP812012">[15]LBBP81!$F$9:$F$189</definedName>
    <definedName name="LBBP812013">[15]LBBP81!$G$9:$G$189</definedName>
    <definedName name="LBBPP">'[39]4.1- (SG&amp;A1-1)PDH+PDL'!$AY$79</definedName>
    <definedName name="LBBPP_Existing">[40]LBBPP!$D$77</definedName>
    <definedName name="LBBPP2012">[21]LBBPP!$F$9:$F$189</definedName>
    <definedName name="LBBPP2013">[21]LBBPP!$G$9:$G$189</definedName>
    <definedName name="LBBPR2_Existing">[40]LBBPR2!$D$77</definedName>
    <definedName name="LBBPR22012">[15]LBBPR2!$F$9:$F$189</definedName>
    <definedName name="LBBPR22013">[15]LBBPR2!$G$9:$G$189</definedName>
    <definedName name="LBBPR5">'[39]4.1- (SG&amp;A1-1)PDH+PDL'!$AS$79</definedName>
    <definedName name="LBBPR52012">[38]LBBPR5!$F$9:$F$189</definedName>
    <definedName name="LBBPR52013">[38]LBBPR5!$G$9:$G$189</definedName>
    <definedName name="LBBPR9_Existing">[40]LBBPR9!$E$72</definedName>
    <definedName name="LBBPR92012">[42]LBBPR9!$F$9:$F$189</definedName>
    <definedName name="LBBPR92013">[42]LBBPR9!$G$9:$G$189</definedName>
    <definedName name="LBBR23_Existing">[40]LBBR23!$C$72</definedName>
    <definedName name="LBBR232012">[41]LBBR23!$F$9:$F$189</definedName>
    <definedName name="LBBR232013">[41]LBBR23!$G$9:$G$189</definedName>
    <definedName name="LBBRB">'[39]4.1- (SG&amp;A1-1)PDH+PDL'!$AQ$79</definedName>
    <definedName name="LBBRB_Existing">[40]LBBRB!$D$77</definedName>
    <definedName name="LBBRB2012">[41]LBBRB!$F$9:$F$189</definedName>
    <definedName name="LBBRB2013">[41]LBBRB!$G$9:$G$189</definedName>
    <definedName name="LBBRJ">'[39]4.1- (SG&amp;A1-1)PDH+PDL'!$BG$79</definedName>
    <definedName name="LBBRJ2012">[15]LBBRJ!$F$9:$F$189</definedName>
    <definedName name="LBBRJ2013">[15]LBBRJ!$G$9:$G$189</definedName>
    <definedName name="LBBRP">'[39]4.1- (SG&amp;A1-1)PDH+PDL'!$AU$79</definedName>
    <definedName name="LBBRS">'[39]4.1- (SG&amp;A1-1)PDH+PDL'!$BC$79</definedName>
    <definedName name="LBBRS_Existing">[40]LBBRS!$D$77</definedName>
    <definedName name="LBBRT">'[39]4.1- (SG&amp;A1-1)PDH+PDL'!$BA$79</definedName>
    <definedName name="LBBRT_Existing">[40]LBBRT!$C$72</definedName>
    <definedName name="LBBRT2012">[41]LBBRT!$F$9:$F$189</definedName>
    <definedName name="LBBRT2013">[41]LBBRT!$G$9:$G$189</definedName>
    <definedName name="LBBRT65">'[39]4.1- (SG&amp;A1-1)PDH+PDL'!$BI$79</definedName>
    <definedName name="LBBWO2">'[39]4.1- (SG&amp;A1-1)PDH+PDL'!$AW$79</definedName>
    <definedName name="LBBWO2_Existing">[40]LBBWO2!$E$70</definedName>
    <definedName name="LBBWO2012">[42]LBBWO!$F$9:$F$189</definedName>
    <definedName name="LBBWO2013">[42]LBBWO!$G$9:$G$189</definedName>
    <definedName name="LBBWO22012">'[42]LBB-WO2'!$F$9:$F$189</definedName>
    <definedName name="LBBWO22013">'[42]LBB-WO2'!$G$9:$G$189</definedName>
    <definedName name="LBBWPR9">'[39]4.1- (SG&amp;A1-1)PDH+PDL'!$AO$79</definedName>
    <definedName name="li" localSheetId="5">#REF!</definedName>
    <definedName name="li">#REF!</definedName>
    <definedName name="Link10d" localSheetId="5">'[27]Library procedures'!#REF!</definedName>
    <definedName name="Link10d">'[27]Library procedures'!#REF!</definedName>
    <definedName name="Link11b" localSheetId="5">'[27]Library procedures'!#REF!</definedName>
    <definedName name="Link11b">'[27]Library procedures'!#REF!</definedName>
    <definedName name="Link11c">'[27]Library procedures'!#REF!</definedName>
    <definedName name="Link14b" localSheetId="5">#REF!</definedName>
    <definedName name="Link14b">#REF!</definedName>
    <definedName name="Link14c" localSheetId="5">#REF!</definedName>
    <definedName name="Link14c">#REF!</definedName>
    <definedName name="Link15b" localSheetId="5">#REF!</definedName>
    <definedName name="Link15b">#REF!</definedName>
    <definedName name="Link15c">#REF!</definedName>
    <definedName name="Link5b">'[27]Library procedures'!#REF!</definedName>
    <definedName name="Link5c">'[27]Library procedures'!#REF!</definedName>
    <definedName name="Link8c">'[27]Library procedures'!#REF!</definedName>
    <definedName name="Link9b" localSheetId="5">#REF!</definedName>
    <definedName name="Link9b">#REF!</definedName>
    <definedName name="Link9c" localSheetId="5">#REF!</definedName>
    <definedName name="Link9c">#REF!</definedName>
    <definedName name="lkj" localSheetId="5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5" hidden="1">{#N/A,#N/A,FALSE,"OperatingAssumptions"}</definedName>
    <definedName name="LLLL" hidden="1">{#N/A,#N/A,FALSE,"OperatingAssumptions"}</definedName>
    <definedName name="lllll" localSheetId="5">#REF!</definedName>
    <definedName name="lllll">#REF!</definedName>
    <definedName name="Loan_Amount" localSheetId="5">#REF!</definedName>
    <definedName name="Loan_Amount">#REF!</definedName>
    <definedName name="loan_number">[28]Income!$H$5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008ByBrnOut" localSheetId="5">#REF!</definedName>
    <definedName name="Loan1008ByBrnOut">#REF!</definedName>
    <definedName name="LoanInterCo">#REF!</definedName>
    <definedName name="LoanRepay">'[45]Subscriber Report'!#REF!</definedName>
    <definedName name="location" localSheetId="5">#REF!</definedName>
    <definedName name="location">#REF!</definedName>
    <definedName name="LSA_Table">[62]Table!$AC$4:$AD$12</definedName>
    <definedName name="LSP_RPCL">[62]Table!$X$4:$Z$14</definedName>
    <definedName name="LSP_table">[62]Table!$T$4:$V$9</definedName>
    <definedName name="LtLoan" localSheetId="5">#REF!</definedName>
    <definedName name="LtLoan">#REF!</definedName>
    <definedName name="m">[69]MEตัน!$E$5:$G$875</definedName>
    <definedName name="M_UNIT" localSheetId="5">#REF!</definedName>
    <definedName name="M_UNIT">#REF!</definedName>
    <definedName name="M1_Days" localSheetId="5">#REF!</definedName>
    <definedName name="M1_Days">#REF!</definedName>
    <definedName name="M10_Days" localSheetId="5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nhole">#REF!</definedName>
    <definedName name="mar">[4]Mar01!$C$3:$E$176</definedName>
    <definedName name="Markup" localSheetId="5">#REF!</definedName>
    <definedName name="Markup">#REF!</definedName>
    <definedName name="MasterSpinner2">'[55]BS Summary &amp; What-ifs Charts'!$T$7:$T$22</definedName>
    <definedName name="mau" localSheetId="5">(1/(1-'CF 11-12'!GrossProfit))</definedName>
    <definedName name="mau">(1/(1-GrossProfit))</definedName>
    <definedName name="MaxAge">[53]Assump2yrs.!$B$7</definedName>
    <definedName name="MaxSal">[54]Assumption!$B$19</definedName>
    <definedName name="MaxSallnc">[53]Assump2yrs.!$B$10</definedName>
    <definedName name="may">[4]May01!$C$2:$E$186</definedName>
    <definedName name="MB" localSheetId="5">#REF!</definedName>
    <definedName name="MB">#REF!</definedName>
    <definedName name="MB_Unit">1000000</definedName>
    <definedName name="MDRate" localSheetId="5">'[31]ATT 1 - OH'!#REF!</definedName>
    <definedName name="MDRate">'[31]ATT 1 - OH'!#REF!</definedName>
    <definedName name="ME_List" localSheetId="5">#REF!</definedName>
    <definedName name="ME_List">#REF!</definedName>
    <definedName name="ME13.01">'[71]Library procedures'!$L$174,'[71]Library procedures'!$L$175</definedName>
    <definedName name="Meinhardt__Thailand__Ltd." localSheetId="5">#REF!</definedName>
    <definedName name="Meinhardt__Thailand__Ltd.">#REF!</definedName>
    <definedName name="Minage">[72]Assumption!$C$6</definedName>
    <definedName name="MinSal">[54]Assumption!$B$18</definedName>
    <definedName name="MinSallnc">[53]Assump2yrs.!$B$9</definedName>
    <definedName name="MK_EXISTING">[40]MK!$C$125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 localSheetId="5">#REF!</definedName>
    <definedName name="month9">#REF!</definedName>
    <definedName name="MonthLink">[73]Constant!$F$3</definedName>
    <definedName name="Monthname">"February"</definedName>
    <definedName name="MotherExpanded">'[55]Bankrupcy Predictions'!$K$9:$N$30</definedName>
    <definedName name="MP" localSheetId="5">#REF!</definedName>
    <definedName name="MP">#REF!</definedName>
    <definedName name="MTH" localSheetId="5">#REF!</definedName>
    <definedName name="MTH">#REF!</definedName>
    <definedName name="MYR">[74]notes!$F$18</definedName>
    <definedName name="n">[62]Summary!$E$8</definedName>
    <definedName name="Name10a">'[27]Library procedures'!$K$41</definedName>
    <definedName name="Name10b">'[27]Library procedures'!$K$42</definedName>
    <definedName name="Name10c">'[27]Library procedures'!$K$46</definedName>
    <definedName name="Name10d" localSheetId="5">'[27]Library procedures'!#REF!</definedName>
    <definedName name="Name10d">'[27]Library procedures'!#REF!</definedName>
    <definedName name="Name10e" localSheetId="5">#REF!</definedName>
    <definedName name="Name10e">#REF!</definedName>
    <definedName name="Name10f" localSheetId="5">#REF!</definedName>
    <definedName name="Name10f">#REF!</definedName>
    <definedName name="Name10g" localSheetId="5">#REF!</definedName>
    <definedName name="Name10g">#REF!</definedName>
    <definedName name="Name11a" localSheetId="5">'[27]Library procedures'!#REF!</definedName>
    <definedName name="Name11a">'[27]Library procedures'!#REF!</definedName>
    <definedName name="Name11b" localSheetId="5">'[27]Library procedures'!#REF!</definedName>
    <definedName name="Name11b">'[27]Library procedures'!#REF!</definedName>
    <definedName name="Name11c" localSheetId="5">'[27]Library procedures'!#REF!</definedName>
    <definedName name="Name11c">'[27]Library procedures'!#REF!</definedName>
    <definedName name="Name12a" localSheetId="5">'[27]Library procedures'!#REF!</definedName>
    <definedName name="Name12a">'[27]Library procedures'!#REF!</definedName>
    <definedName name="Name12b">'[27]Library procedures'!#REF!</definedName>
    <definedName name="Name12c">'[27]Library procedures'!#REF!</definedName>
    <definedName name="Name12d">'[27]Library procedures'!#REF!</definedName>
    <definedName name="Name13a">'[27]Library procedures'!#REF!</definedName>
    <definedName name="Name13b">'[27]Library procedures'!#REF!</definedName>
    <definedName name="Name13c">'[27]Library procedures'!#REF!</definedName>
    <definedName name="Name13d">'[27]Library procedures'!#REF!</definedName>
    <definedName name="Name13e">'[27]Library procedures'!#REF!</definedName>
    <definedName name="Name14a" localSheetId="5">#REF!</definedName>
    <definedName name="Name14a">#REF!</definedName>
    <definedName name="Name14b" localSheetId="5">#REF!</definedName>
    <definedName name="Name14b">#REF!</definedName>
    <definedName name="Name14c" localSheetId="5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 localSheetId="5">#REF!</definedName>
    <definedName name="Name1a">#REF!</definedName>
    <definedName name="Name1b" localSheetId="5">#REF!</definedName>
    <definedName name="Name1b">#REF!</definedName>
    <definedName name="Name1c" localSheetId="5">#REF!</definedName>
    <definedName name="Name1c">#REF!</definedName>
    <definedName name="Name1d" localSheetId="5">#REF!</definedName>
    <definedName name="Name1d">#REF!</definedName>
    <definedName name="Name1e">'[75]Library Procedures'!$K$20</definedName>
    <definedName name="Name1f">'[75]Library Procedures'!$K$21</definedName>
    <definedName name="Name1g">'[75]Library Procedures'!$K$22</definedName>
    <definedName name="Name21a" localSheetId="5">#REF!</definedName>
    <definedName name="Name21a">#REF!</definedName>
    <definedName name="Name21b" localSheetId="5">#REF!</definedName>
    <definedName name="Name21b">#REF!</definedName>
    <definedName name="Name21c" localSheetId="5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'[75]Library Procedures'!$K$31</definedName>
    <definedName name="Name2b">'[75]Library Procedures'!$K$32</definedName>
    <definedName name="Name2c">'[76]Library Procedures'!$K$27</definedName>
    <definedName name="Name2d">'[76]Library Procedures'!$K$28</definedName>
    <definedName name="Name2e">'[76]Library Procedures'!$K$29</definedName>
    <definedName name="Name2f">'[77]Library Procedures'!$K$48</definedName>
    <definedName name="Name2g">'[77]Library Procedures'!$K$55</definedName>
    <definedName name="Name2h">'[77]Library Procedures'!$K$56</definedName>
    <definedName name="Name2i">'[77]Library Procedures'!$K$60</definedName>
    <definedName name="Name2j">'[77]Library Procedures'!$K$64</definedName>
    <definedName name="Name2k">'[77]Library Procedures'!$K$65</definedName>
    <definedName name="Name30a" localSheetId="5">#REF!</definedName>
    <definedName name="Name30a">#REF!</definedName>
    <definedName name="Name30b" localSheetId="5">#REF!</definedName>
    <definedName name="Name30b">#REF!</definedName>
    <definedName name="Name30c" localSheetId="5">#REF!</definedName>
    <definedName name="Name30c">#REF!</definedName>
    <definedName name="Name30d">#REF!</definedName>
    <definedName name="Name30e">#REF!</definedName>
    <definedName name="Name3a" localSheetId="5">'[27]Library procedures'!#REF!</definedName>
    <definedName name="Name3a">'[27]Library procedures'!#REF!</definedName>
    <definedName name="Name3b" localSheetId="5">'[27]Library procedures'!#REF!</definedName>
    <definedName name="Name3b">'[27]Library procedures'!#REF!</definedName>
    <definedName name="Name3c" localSheetId="5">'[27]Library procedures'!#REF!</definedName>
    <definedName name="Name3c">'[27]Library procedures'!#REF!</definedName>
    <definedName name="Name3d" localSheetId="5">'[27]Library procedures'!#REF!</definedName>
    <definedName name="Name3d">'[27]Library procedures'!#REF!</definedName>
    <definedName name="Name3e" localSheetId="5">'[27]Library procedures'!#REF!</definedName>
    <definedName name="Name3e">'[27]Library procedures'!#REF!</definedName>
    <definedName name="Name3f">'[76]Library Procedures'!$K$59</definedName>
    <definedName name="Name3g">'[76]Library Procedures'!$K$63</definedName>
    <definedName name="Name4a">'[27]Library procedures'!#REF!</definedName>
    <definedName name="Name4b" localSheetId="5">'[27]Library procedures'!#REF!</definedName>
    <definedName name="Name4b">'[27]Library procedures'!#REF!</definedName>
    <definedName name="Name4c" localSheetId="5">'[27]Library procedures'!#REF!</definedName>
    <definedName name="Name4c">'[27]Library procedures'!#REF!</definedName>
    <definedName name="Name4d" localSheetId="5">'[27]Library procedures'!#REF!</definedName>
    <definedName name="Name4d">'[27]Library procedures'!#REF!</definedName>
    <definedName name="Name4e">'[27]Library procedures'!#REF!</definedName>
    <definedName name="Name4f">'[27]Library procedures'!#REF!</definedName>
    <definedName name="Name4g">'[27]Library procedures'!#REF!</definedName>
    <definedName name="Name5a">'[27]Library procedures'!#REF!</definedName>
    <definedName name="Name5b">'[27]Library procedures'!#REF!</definedName>
    <definedName name="Name5c">'[27]Library procedures'!#REF!</definedName>
    <definedName name="Name5d">'[78]Library Procedures'!$K$78</definedName>
    <definedName name="Name6a" localSheetId="5">#REF!</definedName>
    <definedName name="Name6a">#REF!</definedName>
    <definedName name="Name6b" localSheetId="5">#REF!</definedName>
    <definedName name="Name6b">#REF!</definedName>
    <definedName name="Name6c" localSheetId="5">#REF!</definedName>
    <definedName name="Name6c">#REF!</definedName>
    <definedName name="Name6d">#REF!</definedName>
    <definedName name="Name7a">'[27]Library procedures'!$K$21</definedName>
    <definedName name="Name7b" localSheetId="5">'[27]Library procedures'!#REF!</definedName>
    <definedName name="Name7b">'[27]Library procedures'!#REF!</definedName>
    <definedName name="Name7c">'[27]Library procedures'!$K$25</definedName>
    <definedName name="Name7d" localSheetId="5">#REF!</definedName>
    <definedName name="Name7d">#REF!</definedName>
    <definedName name="Name7e" localSheetId="5">#REF!</definedName>
    <definedName name="Name7e">#REF!</definedName>
    <definedName name="Name8a">'[27]Library procedures'!$K$30</definedName>
    <definedName name="Name8b">'[27]Library procedures'!$K$34</definedName>
    <definedName name="Name8c" localSheetId="5">'[27]Library procedures'!#REF!</definedName>
    <definedName name="Name8c">'[27]Library procedures'!#REF!</definedName>
    <definedName name="Name8d" localSheetId="5">#REF!</definedName>
    <definedName name="Name8d">#REF!</definedName>
    <definedName name="Name8e" localSheetId="5">#REF!</definedName>
    <definedName name="Name8e">#REF!</definedName>
    <definedName name="Name8f" localSheetId="5">#REF!</definedName>
    <definedName name="Name8f">#REF!</definedName>
    <definedName name="Name8g">#REF!</definedName>
    <definedName name="Name9a">'[27]Library procedures'!#REF!</definedName>
    <definedName name="Name9b">'[27]Library procedures'!#REF!</definedName>
    <definedName name="Name9c">'[27]Library procedures'!#REF!</definedName>
    <definedName name="Name9d">'[27]Library procedures'!#REF!</definedName>
    <definedName name="Name9e">'[27]Library procedures'!#REF!</definedName>
    <definedName name="Name9f">'[27]Library procedures'!#REF!</definedName>
    <definedName name="NameAdd" localSheetId="5">'[79]Library Procedures'!#REF!</definedName>
    <definedName name="NameAdd">'[79]Library Procedures'!#REF!</definedName>
    <definedName name="net_FC">[28]Overview!$J$54</definedName>
    <definedName name="new" localSheetId="5">#REF!</definedName>
    <definedName name="new">#REF!</definedName>
    <definedName name="New_Loan">[28]Income!$J$43</definedName>
    <definedName name="NI" localSheetId="5">#REF!</definedName>
    <definedName name="NI">#REF!</definedName>
    <definedName name="nn" localSheetId="5" hidden="1">{"AnnualRentRoll",#N/A,FALSE,"RentRoll"}</definedName>
    <definedName name="nn" hidden="1">{"AnnualRentRoll",#N/A,FALSE,"RentRoll"}</definedName>
    <definedName name="nnnn">'[80]Assump Cost'!#REF!</definedName>
    <definedName name="no.3" localSheetId="5">#REF!</definedName>
    <definedName name="no.3">#REF!</definedName>
    <definedName name="NonCapped_Int">[28]Income!$J$45</definedName>
    <definedName name="nong" localSheetId="5" hidden="1">{"AnnualRentRoll",#N/A,FALSE,"RentRoll"}</definedName>
    <definedName name="nong" hidden="1">{"AnnualRentRoll",#N/A,FALSE,"RentRoll"}</definedName>
    <definedName name="NoStaff" localSheetId="5">#REF!</definedName>
    <definedName name="NoStaff">#REF!</definedName>
    <definedName name="Note_start" localSheetId="5">#REF!</definedName>
    <definedName name="Note_start">#REF!</definedName>
    <definedName name="note_start_lookup">[28]Amortization!$F$10</definedName>
    <definedName name="Notes_payable">[24]Scoping!$G$31</definedName>
    <definedName name="nov">[4]Nov01!$C$2:$E$203</definedName>
    <definedName name="nra">[62]Projection!$J$3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_Pmt_Per_Year" localSheetId="5">#REF!</definedName>
    <definedName name="Num_Pmt_Per_Year">#REF!</definedName>
    <definedName name="NUMBER" localSheetId="5">#REF!</definedName>
    <definedName name="NUMBER">#REF!</definedName>
    <definedName name="Number_Cell" localSheetId="5">'[61]BP Summary'!#REF!</definedName>
    <definedName name="Number_Cell">'[61]BP Summary'!#REF!</definedName>
    <definedName name="Number_of_Payments" localSheetId="5">MATCH(0.01,End_Bal,-1)+1</definedName>
    <definedName name="Number_of_Payments">MATCH(0.01,End_Bal,-1)+1</definedName>
    <definedName name="Number_of_Payments___0" localSheetId="5">MATCH(0.01,End_Bal,-1)+1</definedName>
    <definedName name="Number_of_Payments___0">MATCH(0.01,End_Bal,-1)+1</definedName>
    <definedName name="Number_of_Payments___0___0" localSheetId="5">MATCH(0.01,End_Bal,-1)+1</definedName>
    <definedName name="Number_of_Payments___0___0">MATCH(0.01,End_Bal,-1)+1</definedName>
    <definedName name="Number_of_Payments___0___6" localSheetId="5">MATCH(0.01,End_Bal,-1)+1</definedName>
    <definedName name="Number_of_Payments___0___6">MATCH(0.01,End_Bal,-1)+1</definedName>
    <definedName name="Number_of_Payments___3" localSheetId="5">MATCH(0.01,End_Bal,-1)+1</definedName>
    <definedName name="Number_of_Payments___3">MATCH(0.01,End_Bal,-1)+1</definedName>
    <definedName name="Number_of_Payments___3___0" localSheetId="5">MATCH(0.01,End_Bal,-1)+1</definedName>
    <definedName name="Number_of_Payments___3___0">MATCH(0.01,End_Bal,-1)+1</definedName>
    <definedName name="Number_of_Payments___4" localSheetId="5">MATCH(0.01,End_Bal,-1)+1</definedName>
    <definedName name="Number_of_Payments___4">MATCH(0.01,End_Bal,-1)+1</definedName>
    <definedName name="Number_of_Payments___4___0" localSheetId="5">MATCH(0.01,End_Bal,-1)+1</definedName>
    <definedName name="Number_of_Payments___4___0">MATCH(0.01,End_Bal,-1)+1</definedName>
    <definedName name="Number_of_Payments___5" localSheetId="5">MATCH(0.01,End_Bal,-1)+1</definedName>
    <definedName name="Number_of_Payments___5">MATCH(0.01,End_Bal,-1)+1</definedName>
    <definedName name="Number_of_Payments___5___0" localSheetId="5">MATCH(0.01,End_Bal,-1)+1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5">'[31]ATT 2 - FA'!#REF!</definedName>
    <definedName name="OccFixedAsset">'[31]ATT 2 - FA'!#REF!</definedName>
    <definedName name="oct">[4]Oct01!$C$2:$E$201</definedName>
    <definedName name="ok" localSheetId="5">#REF!</definedName>
    <definedName name="ok">#REF!</definedName>
    <definedName name="OOOO" localSheetId="5">#REF!</definedName>
    <definedName name="OOOO">#REF!</definedName>
    <definedName name="op" localSheetId="5">#REF!</definedName>
    <definedName name="op">#REF!</definedName>
    <definedName name="OPB_BY_BORRS">#REF!</definedName>
    <definedName name="OPBCorpME">#REF!</definedName>
    <definedName name="OpCost">#REF!</definedName>
    <definedName name="OS_EXISTING">[40]OS!$C$118</definedName>
    <definedName name="OutLoanAccountPortTMB" localSheetId="5">#REF!</definedName>
    <definedName name="OutLoanAccountPortTMB">#REF!</definedName>
    <definedName name="Output2" localSheetId="5">#REF!</definedName>
    <definedName name="Output2">#REF!</definedName>
    <definedName name="P" localSheetId="5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[82]Sheet1!#REF!</definedName>
    <definedName name="PAVE">'[39]4.1- (SG&amp;A1-1)PDH+PDL'!$BO$79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ables">[24]Scoping!$G$29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 localSheetId="5">#REF!</definedName>
    <definedName name="payment_lookup">#REF!</definedName>
    <definedName name="PBO_Term">[83]Active!#REF!</definedName>
    <definedName name="PC.2012">'[16]PC(Y)'!$F$9:$F$189</definedName>
    <definedName name="PC.2013">'[16]PC(Y)'!$G$9:$G$189</definedName>
    <definedName name="PC_EXISTING">[40]PC!$C$117</definedName>
    <definedName name="pct_pd_at_maturity" localSheetId="5">#REF!</definedName>
    <definedName name="pct_pd_at_maturity">#REF!</definedName>
    <definedName name="PDD_EXISTING">[40]PDD!$C$117</definedName>
    <definedName name="pdh">[84]Revenue!$M$4</definedName>
    <definedName name="PDH_A2013">'[17]PDH_A-CENTRAL'!$G$9:$G$189</definedName>
    <definedName name="PDH_EXISTING">[40]PDH!$C$7</definedName>
    <definedName name="PDHA_CENTRAL2012">'[17]PDH_A-CENTRAL'!$F$9:$F$189</definedName>
    <definedName name="PDV_EXISTING">[40]PDV!$C$117</definedName>
    <definedName name="PEBActual2002" localSheetId="5">#REF!</definedName>
    <definedName name="PEBActual2002">#REF!</definedName>
    <definedName name="PEBBudget2002" localSheetId="5">#REF!</definedName>
    <definedName name="PEBBudget2002">#REF!</definedName>
    <definedName name="PIE">'[81]Two Step Revenue Testing Master'!$C$87</definedName>
    <definedName name="PJ_Name">'[40]BU&amp;TR_FEE_2012'!$B$4:$B$76</definedName>
    <definedName name="PJ_Plang">[85]data!$G$2:$G$246</definedName>
    <definedName name="Plang" localSheetId="5">#REF!</definedName>
    <definedName name="Plang">#REF!</definedName>
    <definedName name="Plang_BI" localSheetId="5">#REF!</definedName>
    <definedName name="Plang_BI">#REF!</definedName>
    <definedName name="Plang_Code" localSheetId="5">#REF!</definedName>
    <definedName name="Plang_Code">#REF!</definedName>
    <definedName name="Plang_HS">#REF!</definedName>
    <definedName name="PlanLink">[86]Constant!$F$14</definedName>
    <definedName name="PLworksheet" localSheetId="5">#REF!</definedName>
    <definedName name="PLworksheet">#REF!</definedName>
    <definedName name="PPE">[24]Scoping!$G$24</definedName>
    <definedName name="ppp">[28]Overview!$G$59</definedName>
    <definedName name="pppp" localSheetId="5">#REF!,#REF!,#REF!,#REF!,#REF!,#REF!,#REF!,#REF!,#REF!,#REF!</definedName>
    <definedName name="pppp">#REF!,#REF!,#REF!,#REF!,#REF!,#REF!,#REF!,#REF!,#REF!,#REF!</definedName>
    <definedName name="PPPPP" localSheetId="5">'[61]BP Summary'!#REF!</definedName>
    <definedName name="PPPPP">'[61]BP Summary'!#REF!</definedName>
    <definedName name="PRBActual2002">[87]PRB!$P$6:$AA$254</definedName>
    <definedName name="PRBBudget2002">[87]PRB!$AT$6:$BE$254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5">#REF!</definedName>
    <definedName name="Princ">#REF!</definedName>
    <definedName name="PRINT" localSheetId="5">#REF!</definedName>
    <definedName name="PRINT">#REF!</definedName>
    <definedName name="Print_1" localSheetId="5">#REF!</definedName>
    <definedName name="Print_1">#REF!</definedName>
    <definedName name="Print_2">#REF!</definedName>
    <definedName name="_xlnm.Print_Area" localSheetId="0">'BS 2-4'!$A$1:$K$141</definedName>
    <definedName name="_xlnm.Print_Area" localSheetId="5">'CF 11-12'!$A$1:$K$110</definedName>
    <definedName name="_xlnm.Print_Area" localSheetId="3">'EQ-CONSO 9'!$A$1:$V$34</definedName>
    <definedName name="_xlnm.Print_Area" localSheetId="1">'PL 5-6 (3M)'!$A$1:$L$93</definedName>
    <definedName name="_xlnm.Print_Area" localSheetId="2">'PL 7-8 (6M)'!$A$1:$L$93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#REF!</definedName>
    <definedName name="Print_Area_Reset" localSheetId="5">OFFSET('CF 11-12'!Full_Print,0,0,Last_Row)</definedName>
    <definedName name="Print_Area_Reset">OFFSET(Full_Print,0,0,Last_Row)</definedName>
    <definedName name="Print_Area_Reset___0" localSheetId="5">OFFSET('CF 11-12'!Full_Print,0,0,Last_Row___0)</definedName>
    <definedName name="Print_Area_Reset___0">OFFSET(Full_Print,0,0,Last_Row___0)</definedName>
    <definedName name="Print_Area_Reset___0___0" localSheetId="5">OFFSET('CF 11-12'!Full_Print,0,0,Last_Row___0___0)</definedName>
    <definedName name="Print_Area_Reset___0___0">OFFSET(Full_Print,0,0,Last_Row___0___0)</definedName>
    <definedName name="Print_Area_Reset___0___6" localSheetId="5">OFFSET('CF 11-12'!Full_Print,0,0,Last_Row___0___6)</definedName>
    <definedName name="Print_Area_Reset___0___6">OFFSET(Full_Print,0,0,Last_Row___0___6)</definedName>
    <definedName name="Print_Area_Reset___3" localSheetId="5">OFFSET('CF 11-12'!Full_Print,0,0,Last_Row___3)</definedName>
    <definedName name="Print_Area_Reset___3">OFFSET(Full_Print,0,0,Last_Row___3)</definedName>
    <definedName name="Print_Area_Reset___3___0" localSheetId="5">OFFSET('CF 11-12'!Full_Print,0,0,Last_Row___3___0)</definedName>
    <definedName name="Print_Area_Reset___3___0">OFFSET(Full_Print,0,0,Last_Row___3___0)</definedName>
    <definedName name="Print_Area_Reset___4" localSheetId="5">OFFSET('CF 11-12'!Full_Print,0,0,Last_Row___4)</definedName>
    <definedName name="Print_Area_Reset___4">OFFSET(Full_Print,0,0,Last_Row___4)</definedName>
    <definedName name="Print_Area_Reset___4___0" localSheetId="5">OFFSET('CF 11-12'!Full_Print,0,0,Last_Row___4___0)</definedName>
    <definedName name="Print_Area_Reset___4___0">OFFSET(Full_Print,0,0,Last_Row___4___0)</definedName>
    <definedName name="Print_Area_Reset___5" localSheetId="5">OFFSET('CF 11-12'!Full_Print,0,0,Last_Row___5)</definedName>
    <definedName name="Print_Area_Reset___5">OFFSET(Full_Print,0,0,Last_Row___5)</definedName>
    <definedName name="Print_Area_Reset___5___0" localSheetId="5">OFFSET('CF 11-12'!Full_Print,0,0,Last_Row___5___0)</definedName>
    <definedName name="Print_Area_Reset___5___0">OFFSET(Full_Print,0,0,Last_Row___5___0)</definedName>
    <definedName name="Print_Area2" localSheetId="5">#REF!</definedName>
    <definedName name="Print_Area2">#REF!</definedName>
    <definedName name="_xlnm.Print_Titles">#REF!</definedName>
    <definedName name="PRINT_TITLES_MI" localSheetId="5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'[88]8) Credit Risk-old'!$A$75</definedName>
    <definedName name="Prior" localSheetId="5">#REF!</definedName>
    <definedName name="Prior">#REF!</definedName>
    <definedName name="Proc1" localSheetId="5">#REF!</definedName>
    <definedName name="Proc1">#REF!</definedName>
    <definedName name="Proc10" localSheetId="5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[89]Input!$E$14</definedName>
    <definedName name="proj_start_date">[28]WKS_LOAD!$B$6</definedName>
    <definedName name="PROJECT_NAME____Capsugel_Relocation_Project" localSheetId="5">#REF!</definedName>
    <definedName name="PROJECT_NAME____Capsugel_Relocation_Project">#REF!</definedName>
    <definedName name="ProjNo." localSheetId="5">#REF!</definedName>
    <definedName name="ProjNo.">#REF!</definedName>
    <definedName name="ProName_BB_PP">[30]BBPP!$A$3</definedName>
    <definedName name="ProName_BB_PR9">[30]BBPR9!$A$3</definedName>
    <definedName name="ProName_BB_R3">[30]BBR3!$A$3</definedName>
    <definedName name="ProName_BB5_2">'[30]BB5-2'!$A$3</definedName>
    <definedName name="ProName_CB_RT">[30]CBRT!$A$3</definedName>
    <definedName name="ProName_Cha_Am">'[30]Cha-am'!$A$3</definedName>
    <definedName name="ProName_CR_P11">'[30]CR-P11'!$A$3</definedName>
    <definedName name="ProName_CR_S24">'[30]CR-S24'!$A$3</definedName>
    <definedName name="ProName_CR_S49">[30]CRS49!$A$3</definedName>
    <definedName name="ProName_CRS_34">[30]CRS34!$A$3</definedName>
    <definedName name="ProName_CT_AS">[30]CTAS!$A$3</definedName>
    <definedName name="ProName_CT_RH">[30]CTRH!$A$3</definedName>
    <definedName name="ProName_CT_TS">[30]CTTS!$A$3</definedName>
    <definedName name="ProName_G_BB_SP">[30]GBBSP!$A$3</definedName>
    <definedName name="ProName_GBB_P">[30]GBBP!$A$3</definedName>
    <definedName name="ProName_GBB_PP">[30]GBBPP!$A$3</definedName>
    <definedName name="Proname_GBB_PR9">'[30]GBB-PR9'!$A$3</definedName>
    <definedName name="ProName_GBB_R">[30]GBBR!$A$3</definedName>
    <definedName name="ProName_GBB_RR2">[30]GBBRR2!$A$3</definedName>
    <definedName name="ProName_GBB_RT">[30]GBBRT!$A$3</definedName>
    <definedName name="ProName_GBB_SR">[30]GBBSR!$A$3</definedName>
    <definedName name="ProName_GBBST">[30]GBBST!$A$3</definedName>
    <definedName name="ProName_GBBV">'[30]GBBV&amp;V180RV'!$D$2</definedName>
    <definedName name="ProName_GDP">[30]GDP!$A$3</definedName>
    <definedName name="ProName_LBB_J">[30]LBBJ!$A$3</definedName>
    <definedName name="ProName_LBB_PP">[30]LBBPP!$A$3</definedName>
    <definedName name="ProName_LBB_PR2">[30]LBBPR2!$A$3</definedName>
    <definedName name="ProName_LBB_PR5">[30]LBBPR5!$A$3</definedName>
    <definedName name="ProName_LBB_RB">[30]LBBRB!$A$3</definedName>
    <definedName name="ProName_LBB_RJ">[30]LBBRJ!$A$3</definedName>
    <definedName name="ProName_LBB_RS">[30]LBBRS!$A$3</definedName>
    <definedName name="ProName_LBB_RT">[30]LBBRT!$A$3</definedName>
    <definedName name="ProName_LBB_WO">[30]LBBWO!$A$3</definedName>
    <definedName name="ProName_LBB_WO2">[30]LBBWO2!$A$3</definedName>
    <definedName name="ProName_LBB_WPR9">[30]LBBWPR9!$A$3</definedName>
    <definedName name="ProName_SANTO">[30]SANTO!$A$3</definedName>
    <definedName name="ProName_V180_RV">'[30]GBBV&amp;V180RV'!$E$2</definedName>
    <definedName name="ProName_V180_TW">'[30]V180-TW'!$A$3</definedName>
    <definedName name="ProName_VP_RJ">[30]VPRJ!$A$3</definedName>
    <definedName name="ProName_VP_SP">[30]VPSP!$A$3</definedName>
    <definedName name="ProName_VPPR2">'[30]VP-PR2'!$A$3</definedName>
    <definedName name="ProName_WP_RR2">'[30]WP-RR2'!$A$3</definedName>
    <definedName name="ProNameBB_TW">[30]BBTW!$A$3</definedName>
    <definedName name="ProNameCT_PAT">'[30]CT-PAT'!$A$3</definedName>
    <definedName name="ProNameCT_ST11">'[30]CT-ST11'!$A$3</definedName>
    <definedName name="PVRate_Rem_Amort_CF" localSheetId="5">#REF!</definedName>
    <definedName name="PVRate_Rem_Amort_CF">#REF!</definedName>
    <definedName name="Q_BKK_ME_Step_01" localSheetId="5">#REF!</definedName>
    <definedName name="Q_BKK_ME_Step_01">#REF!</definedName>
    <definedName name="Q_BKK_ME_Step_02" localSheetId="5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[40]QC!$C$117</definedName>
    <definedName name="qqq" localSheetId="5">'[90]BP Summary'!#REF!</definedName>
    <definedName name="qqq">'[90]BP Summary'!#REF!</definedName>
    <definedName name="QSelIncFee" localSheetId="5">#REF!</definedName>
    <definedName name="QSelIncFee">#REF!</definedName>
    <definedName name="qty" localSheetId="5">#REF!</definedName>
    <definedName name="qty">#REF!</definedName>
    <definedName name="Query1" localSheetId="5">#REF!</definedName>
    <definedName name="Query1">#REF!</definedName>
    <definedName name="qx_table">[62]Table!$A$4:$G$103</definedName>
    <definedName name="R_UNIT" localSheetId="5">#REF!</definedName>
    <definedName name="R_UNIT">#REF!</definedName>
    <definedName name="ratcha" localSheetId="5">[91]BL!#REF!</definedName>
    <definedName name="ratcha">[91]BL!#REF!</definedName>
    <definedName name="rate" localSheetId="5">#REF!</definedName>
    <definedName name="rate">#REF!</definedName>
    <definedName name="RationaleCommentBox" localSheetId="5">#REF!</definedName>
    <definedName name="RationaleCommentBox">#REF!</definedName>
    <definedName name="RationaleCommentBox2" localSheetId="5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[62]Table!$AF$4:$AH$14</definedName>
    <definedName name="RB010C_Non_GlGroup" localSheetId="5">#REF!</definedName>
    <definedName name="RB010C_Non_GlGroup">#REF!</definedName>
    <definedName name="rec" localSheetId="5">'[92]SAN REDUCED 1'!#REF!</definedName>
    <definedName name="rec">'[92]SAN REDUCED 1'!#REF!</definedName>
    <definedName name="Receivables">[24]Scoping!$G$21</definedName>
    <definedName name="record" localSheetId="5">#REF!</definedName>
    <definedName name="record">#REF!</definedName>
    <definedName name="REFTABLE">[93]Reftable!$A$1:$G$271</definedName>
    <definedName name="rEndCell" localSheetId="5">'[61]BP Summary'!#REF!</definedName>
    <definedName name="rEndCell">'[61]BP Summary'!#REF!</definedName>
    <definedName name="Rep_Unit_Table" localSheetId="5">#REF!</definedName>
    <definedName name="Rep_Unit_Table">#REF!</definedName>
    <definedName name="ReportMonth">'[94]PL Budget'!$P$3</definedName>
    <definedName name="resource">'[95]Bill No. 2 - Carpark'!$A$1:$C$97</definedName>
    <definedName name="ResPricing" localSheetId="5">#REF!</definedName>
    <definedName name="ResPricing">#REF!</definedName>
    <definedName name="Revenue">[24]Scoping!$G$33</definedName>
    <definedName name="Revenue_BBPP">'[30]Transfer-Sale 2014 rev2'!$F$9</definedName>
    <definedName name="Revenue_GBBPR9">'[30]Transfer-Sale 2014 rev2'!$F$11</definedName>
    <definedName name="Revenue_GBBSP">'[30]Transfer-Sale 2014 rev2'!$F$8</definedName>
    <definedName name="Revenue_GDP">'[30]Transfer-Sale 2014 rev2'!$F$7</definedName>
    <definedName name="RevenueBB5_2">'[30]Transfer-Sale 2014 rev2'!$F$17</definedName>
    <definedName name="RevenueBBPR9">'[30]Transfer-Sale 2014 rev2'!$F$12</definedName>
    <definedName name="RevenueBBR3">'[30]Transfer-Sale 2014 rev2'!$F$27</definedName>
    <definedName name="RevenueBBTW">'[30]Transfer-Sale 2014 rev2'!$F$18</definedName>
    <definedName name="RevenueCBRT">'[30]Transfer-Sale 2014 rev2'!$F$30</definedName>
    <definedName name="RevenueChaam">'[30]Transfer-Sale 2014 rev2'!$F$14</definedName>
    <definedName name="RevenueCRS49">'[30]Transfer-Sale 2014 rev2'!$F$55</definedName>
    <definedName name="RevenueCTST11">'[30]Transfer-Sale 2014 rev2'!$F$59</definedName>
    <definedName name="RevenueCTTS">'[30]Transfer-Sale 2014 rev2'!$F$52</definedName>
    <definedName name="RevenueGBBP">'[30]Transfer-Sale 2014 rev2'!$F$23</definedName>
    <definedName name="RevenueGBBPP">'[30]Transfer-Sale 2014 rev2'!$F$22</definedName>
    <definedName name="RevenueGBBR">'[30]Transfer-Sale 2014 rev2'!$F$21</definedName>
    <definedName name="RevenueGBBRR2">'[30]Transfer-Sale 2014 rev2'!$F$29</definedName>
    <definedName name="RevenueGBBST">'[30]Transfer-Sale 2014 rev2'!$F$24</definedName>
    <definedName name="RevenueLBBJ">'[30]Transfer-Sale 2014 rev2'!$F$39</definedName>
    <definedName name="RevenueLBBPR5">'[30]Transfer-Sale 2014 rev2'!$F$19</definedName>
    <definedName name="RevenueLBBRB">'[30]Transfer-Sale 2014 rev2'!$F$33</definedName>
    <definedName name="RevenueLBBRS">'[30]Transfer-Sale 2014 rev2'!$F$37</definedName>
    <definedName name="RevenueLBBRT">'[30]Transfer-Sale 2014 rev2'!$F$28</definedName>
    <definedName name="RevenueLBBWO2">'[30]Transfer-Sale 2014 rev2'!$F$13</definedName>
    <definedName name="RevenueLBBWPR9">'[30]Transfer-Sale 2014 rev2'!$F$31</definedName>
    <definedName name="RevenueSanto">'[30]Transfer-Sale 2014 rev2'!$F$15</definedName>
    <definedName name="RevenueVPPR2">'[30]Transfer-Sale 2014 rev2'!$F$34</definedName>
    <definedName name="RevenueVPSP">'[30]Transfer-Sale 2014 rev2'!$F$38</definedName>
    <definedName name="RevenueWPRJ">'[30]Transfer-Sale 2014 rev2'!$F$35</definedName>
    <definedName name="rg" localSheetId="5">#REF!</definedName>
    <definedName name="rg">#REF!</definedName>
    <definedName name="RID" localSheetId="5">[44]PI229H!#REF!</definedName>
    <definedName name="RID">[44]PI229H!#REF!</definedName>
    <definedName name="Riskcv" localSheetId="5">#REF!</definedName>
    <definedName name="Riskcv">#REF!</definedName>
    <definedName name="RNAME" localSheetId="5">#REF!</definedName>
    <definedName name="RNAME">#REF!</definedName>
    <definedName name="Roofing_PLot_13_total" localSheetId="5">#REF!</definedName>
    <definedName name="Roofing_PLot_13_total">#REF!</definedName>
    <definedName name="ROUND">#REF!</definedName>
    <definedName name="Round1_Collection">#REF!</definedName>
    <definedName name="rr">#REF!</definedName>
    <definedName name="rrrr">[96]Overview!$L$51</definedName>
    <definedName name="rrwre" localSheetId="5">#REF!</definedName>
    <definedName name="rrwre">#REF!</definedName>
    <definedName name="rStartCell" localSheetId="5">'[61]BP Summary'!#REF!</definedName>
    <definedName name="rStartCell">'[61]BP Summary'!#REF!</definedName>
    <definedName name="rung" localSheetId="5">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</definedName>
    <definedName name="rung">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</definedName>
    <definedName name="RV" localSheetId="5">'[45]Subscriber Report'!#REF!</definedName>
    <definedName name="RV">'[45]Subscriber Report'!#REF!</definedName>
    <definedName name="rw" localSheetId="5">#REF!</definedName>
    <definedName name="rw">#REF!</definedName>
    <definedName name="s" localSheetId="5">#REF!</definedName>
    <definedName name="s">#REF!</definedName>
    <definedName name="s_location" localSheetId="5">#REF!</definedName>
    <definedName name="s_location">#REF!</definedName>
    <definedName name="sal_table">[62]Table!$I$4:$K$9</definedName>
    <definedName name="SalableArea">[98]บ้านรายแปลง!$E$198</definedName>
    <definedName name="Saladeang">'[39]4.1- (SG&amp;A1-1)PDH+PDL'!$CQ$79</definedName>
    <definedName name="Salary" localSheetId="5">#REF!</definedName>
    <definedName name="Salary">#REF!</definedName>
    <definedName name="Sale_TR2012">'[16]SALE(Y)'!$F$9:$F$189</definedName>
    <definedName name="Sale_TR2013">'[16]SALE(Y)'!$G$9:$G$189</definedName>
    <definedName name="SAM" localSheetId="5">#REF!</definedName>
    <definedName name="SAM">#REF!</definedName>
    <definedName name="Santo">'[39]4.1- (SG&amp;A1-1)PDH+PDL'!$CE$79</definedName>
    <definedName name="Santo_Existing">'[40]San-to'!$D$68</definedName>
    <definedName name="Santo2012">[38]SAnto!$F$9:$F$189</definedName>
    <definedName name="Santo2013">[38]SAnto!$G$9:$G$189</definedName>
    <definedName name="SAVE" localSheetId="5">#REF!</definedName>
    <definedName name="SAVE">#REF!</definedName>
    <definedName name="SC156A_DBT_CALCULATE_INTEREST_2_Query" localSheetId="5">#REF!</definedName>
    <definedName name="SC156A_DBT_CALCULATE_INTEREST_2_Query">#REF!</definedName>
    <definedName name="SCB_3" localSheetId="5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localSheetId="5" hidden="1">{"AnnualRentRoll",#N/A,FALSE,"RentRoll"}</definedName>
    <definedName name="sd" hidden="1">{"AnnualRentRoll",#N/A,FALSE,"RentRoll"}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[99]ข้อมูลหลัก!$F$6</definedName>
    <definedName name="SegTerm">'[49]Data Segment&amp;Tenor'!$A$4:$D$50</definedName>
    <definedName name="sencv" localSheetId="5">#REF!</definedName>
    <definedName name="sencv">#REF!</definedName>
    <definedName name="Send_Corp_Map_CI_Query" localSheetId="5">#REF!</definedName>
    <definedName name="Send_Corp_Map_CI_Query">#REF!</definedName>
    <definedName name="sep">[4]Sep01!$C$3:$E$202</definedName>
    <definedName name="Set" localSheetId="5">#REF!</definedName>
    <definedName name="Set">#REF!</definedName>
    <definedName name="sf" localSheetId="5">#REF!</definedName>
    <definedName name="sf">#REF!</definedName>
    <definedName name="SFBA" localSheetId="5">#REF!</definedName>
    <definedName name="SFBA">#REF!</definedName>
    <definedName name="SFUS">#REF!</definedName>
    <definedName name="SH2106c">[13]Revenue!$I$2</definedName>
    <definedName name="SH2107C">[13]Revenue!$I$3</definedName>
    <definedName name="slab" localSheetId="5">#REF!</definedName>
    <definedName name="slab">#REF!</definedName>
    <definedName name="slablayer1" localSheetId="5">#REF!</definedName>
    <definedName name="slablayer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ource_Cell">'[61]BP Summary'!#REF!</definedName>
    <definedName name="Spinner1">'[55]Income Summary &amp; What-if Charts'!$U$7</definedName>
    <definedName name="Spinner2">'[55]BS Summary &amp; What-ifs Charts'!$U$7</definedName>
    <definedName name="SpinnerMaster">'[55]Income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localSheetId="5" hidden="1">{"AnnualRentRoll",#N/A,FALSE,"RentRoll"}</definedName>
    <definedName name="sss" hidden="1">{"AnnualRentRoll",#N/A,FALSE,"RentRoll"}</definedName>
    <definedName name="ssss" localSheetId="5">#REF!</definedName>
    <definedName name="ssss">#REF!</definedName>
    <definedName name="ST_EXISTING">'[40]Sale&amp;TR'!$C$117</definedName>
    <definedName name="Staff" localSheetId="5">#REF!</definedName>
    <definedName name="Staff">#REF!</definedName>
    <definedName name="StaffExpense">0.0348</definedName>
    <definedName name="START2" localSheetId="5">#REF!</definedName>
    <definedName name="START2">#REF!</definedName>
    <definedName name="Status">[100]tables!$A$2:$B$8</definedName>
    <definedName name="STloan" localSheetId="5">#REF!</definedName>
    <definedName name="STloan">#REF!</definedName>
    <definedName name="struc.steel2" localSheetId="5">#REF!</definedName>
    <definedName name="struc.steel2">#REF!</definedName>
    <definedName name="SubProcedure10b" localSheetId="5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_BBKR">[40]BBKR!$D$76</definedName>
    <definedName name="SUM_BBRR2">[40]BBRR2!$D$67</definedName>
    <definedName name="SUM_BBSP">[40]BBSP!$D$76</definedName>
    <definedName name="SUM_BD">'[40]BD (2)'!$D$112</definedName>
    <definedName name="SUM_CBRT">[40]CBRT!$D$77</definedName>
    <definedName name="SUM_CCM">[40]CCM!$D$127</definedName>
    <definedName name="SUM_CE">[40]CE!$D$117</definedName>
    <definedName name="SUM_CM2012">'[16]Total-CM'!$I$9:$I$188</definedName>
    <definedName name="SUM_CM2013">'[16]Total-CM'!$J$9:$J$188</definedName>
    <definedName name="Sum_CRM">'[40]CRM (2)'!$D$126</definedName>
    <definedName name="Sum_CRP11">'[40]CR-P11'!$E$77</definedName>
    <definedName name="SUM_CRR">[40]CRR!$D$67</definedName>
    <definedName name="SUM_CRS49">'[40]CR-S49'!$E$68</definedName>
    <definedName name="SUM_CSH">'[40]CSH (2)'!$D$116</definedName>
    <definedName name="SUM_CSL">[40]CSL!$D$117</definedName>
    <definedName name="SUM_CTRS">[40]CTRS!$G$67</definedName>
    <definedName name="SUM_CTS">[40]CTS!$D$117</definedName>
    <definedName name="SUM_GBBPP">[40]GBBPP!$E$76</definedName>
    <definedName name="SUM_GBBR">[40]GBBR!$D$76</definedName>
    <definedName name="SUM_GBBRT">[40]GBBRT!$D$76</definedName>
    <definedName name="SUM_GBBSR">[40]GBBSR!$D$76</definedName>
    <definedName name="SUM_GBBST">[40]GBBST!$D$76</definedName>
    <definedName name="SUM_GBBV">[40]GBBV!$D$77</definedName>
    <definedName name="SUM_LBBPR5">[40]LBBPR5!$D$77</definedName>
    <definedName name="Sum_LBBRJ">[40]LBBRJ!$D$77</definedName>
    <definedName name="SUM_LBBWO">[40]LBBWO!$D$69</definedName>
    <definedName name="SUM_MK">[40]MK!$D$125</definedName>
    <definedName name="SUM_OS">[40]OS!$D$118</definedName>
    <definedName name="SUM_PC">[40]PC!$D$117</definedName>
    <definedName name="SUM_PDD">[40]PDD!$D$117</definedName>
    <definedName name="SUM_PDH">[40]PDH!$D$7</definedName>
    <definedName name="SUM_PDS2012">'[16]Total-PDS'!$I$9:$I$187</definedName>
    <definedName name="SUM_PDS2013">'[16]Total-PDS'!$J$9:$J$187</definedName>
    <definedName name="SUM_PDV">[40]PDV!$D$117</definedName>
    <definedName name="SUM_QC">[40]QC!$D$117</definedName>
    <definedName name="SUM_ST">'[40]Sale&amp;TR'!$D$117</definedName>
    <definedName name="SUM_VPSP">[40]VPSP!$D$76</definedName>
    <definedName name="SUMCHAAM">'[30]PDH+PDL'!$BA$79</definedName>
    <definedName name="SUMCRS24">'[30]PDH+PDL'!$BY$79</definedName>
    <definedName name="SumGBBPR9">'[30]PDH+PDL'!$I$79</definedName>
    <definedName name="SUMGDP">'[30]PDH+PDL'!$G$79</definedName>
    <definedName name="SUMGDPP">'[101]PDH+PDL (REV)'!$CS$79</definedName>
    <definedName name="SUMLBBJ">'[30]PDH+PDL'!$AS$79</definedName>
    <definedName name="SUMLBBPR2">'[30]PDH+PDL'!$BG$79</definedName>
    <definedName name="SUMLBBRB">'[30]PDH+PDL'!$AM$79</definedName>
    <definedName name="SUMLBBRJ">'[30]PDH+PDL'!$BI$79</definedName>
    <definedName name="SUMLBBRS">'[30]PDH+PDL'!$AO$79</definedName>
    <definedName name="summ10" localSheetId="5">#REF!</definedName>
    <definedName name="summ10">#REF!</definedName>
    <definedName name="summ11" localSheetId="5">#REF!</definedName>
    <definedName name="summ11">#REF!</definedName>
    <definedName name="summ12" localSheetId="5">#REF!</definedName>
    <definedName name="summ12">#REF!</definedName>
    <definedName name="summ2">#REF!</definedName>
    <definedName name="summ3">#REF!</definedName>
    <definedName name="summ5">'[102]EST-FOOTING (G)'!$A:$F,'[102]EST-FOOTING (G)'!$1:$7</definedName>
    <definedName name="summ8" localSheetId="5">#REF!</definedName>
    <definedName name="summ8">#REF!</definedName>
    <definedName name="summ9" localSheetId="5">#REF!</definedName>
    <definedName name="summ9">#REF!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>#REF!</definedName>
    <definedName name="summary">#REF!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SUMVPPR2">'[30]PDH+PDL'!$AU$79</definedName>
    <definedName name="SUMVPRJ">'[30]PDH+PDL'!$AY$79</definedName>
    <definedName name="t" localSheetId="5">#REF!</definedName>
    <definedName name="t">#REF!</definedName>
    <definedName name="T.">#N/A</definedName>
    <definedName name="T_">#N/A</definedName>
    <definedName name="t_E_Ben">[62]Active!$U$3</definedName>
    <definedName name="TAX" localSheetId="5">#REF!</definedName>
    <definedName name="TAX">#REF!</definedName>
    <definedName name="Taxes">[24]Scoping!$G$32</definedName>
    <definedName name="taxrate">'[103]3 Yr_IS'!$C$48</definedName>
    <definedName name="tb">'[66]Highlights Budget Master'!$B$4:$N$52</definedName>
    <definedName name="Template_Name" localSheetId="5">#REF!</definedName>
    <definedName name="Template_Name">#REF!</definedName>
    <definedName name="Term">[28]Income!$J$47*12</definedName>
    <definedName name="Termination">[72]Assumption!$A$2</definedName>
    <definedName name="Termination0">[54]Assumption!$A$2</definedName>
    <definedName name="TermLoanPL" localSheetId="5">#REF!</definedName>
    <definedName name="TermLoanPL">#REF!</definedName>
    <definedName name="test" localSheetId="5">#REF!</definedName>
    <definedName name="test">#REF!</definedName>
    <definedName name="test0" localSheetId="5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'[27]Library procedures'!#REF!</definedName>
    <definedName name="TextBox12b">'[27]Library procedures'!#REF!</definedName>
    <definedName name="TextBox13" localSheetId="5">#REF!</definedName>
    <definedName name="TextBox13">#REF!</definedName>
    <definedName name="TextBox13a">'[27]Library procedures'!#REF!</definedName>
    <definedName name="TextBox13b">'[27]Library procedures'!#REF!</definedName>
    <definedName name="TextBox14a" localSheetId="5">#REF!</definedName>
    <definedName name="TextBox14a">#REF!</definedName>
    <definedName name="TextBox15" localSheetId="5">#REF!</definedName>
    <definedName name="TextBox15">#REF!</definedName>
    <definedName name="TextBox15a" localSheetId="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'[27]Library procedures'!#REF!</definedName>
    <definedName name="TextBox3d" localSheetId="5">#REF!</definedName>
    <definedName name="TextBox3d">#REF!</definedName>
    <definedName name="TextBox4a" localSheetId="5">'[27]Library procedures'!#REF!</definedName>
    <definedName name="TextBox4a">'[27]Library procedures'!#REF!</definedName>
    <definedName name="TextBox4b">'[27]Library procedures'!#REF!</definedName>
    <definedName name="TextBox4c">'[27]Library procedures'!#REF!</definedName>
    <definedName name="TextBox4d">'[27]Library procedures'!#REF!</definedName>
    <definedName name="TextBox4e">'[27]Library procedures'!#REF!</definedName>
    <definedName name="TextBox4f">'[27]Library procedures'!#REF!</definedName>
    <definedName name="TextBox6a" localSheetId="5">#REF!</definedName>
    <definedName name="TextBox6a">#REF!</definedName>
    <definedName name="TextBox6b" localSheetId="5">#REF!</definedName>
    <definedName name="TextBox6b">#REF!</definedName>
    <definedName name="TextBox7a" localSheetId="5">#REF!</definedName>
    <definedName name="TextBox7a">#REF!</definedName>
    <definedName name="TextBox7b" localSheetId="5">'[27]Library procedures'!#REF!</definedName>
    <definedName name="TextBox7b">'[27]Library procedures'!#REF!</definedName>
    <definedName name="TextBox8a" localSheetId="5">#REF!</definedName>
    <definedName name="TextBox8a">#REF!</definedName>
    <definedName name="TextBox8b" localSheetId="5">#REF!</definedName>
    <definedName name="TextBox8b">#REF!</definedName>
    <definedName name="TextBox8c" localSheetId="5">#REF!</definedName>
    <definedName name="TextBox8c">#REF!</definedName>
    <definedName name="TextBox8d">#REF!</definedName>
    <definedName name="TextBox8e">#REF!</definedName>
    <definedName name="TextBox8f">#REF!</definedName>
    <definedName name="TextBox9a">'[27]Library procedures'!#REF!</definedName>
    <definedName name="TextBox9b">'[27]Library procedures'!#REF!</definedName>
    <definedName name="TextBox9c">'[27]Library procedures'!#REF!</definedName>
    <definedName name="This_M" localSheetId="5">#REF!</definedName>
    <definedName name="This_M">#REF!</definedName>
    <definedName name="ThoundsunUnit">1</definedName>
    <definedName name="ThounSoundUnit">1</definedName>
    <definedName name="TimeLink" localSheetId="5">#REF!</definedName>
    <definedName name="TimeLink">#REF!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OTAL" localSheetId="5">#REF!</definedName>
    <definedName name="TOTAL">#REF!</definedName>
    <definedName name="Total_Interest" localSheetId="5">#REF!</definedName>
    <definedName name="Total_Interest">#REF!</definedName>
    <definedName name="total_lab" localSheetId="5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_Payment___0" localSheetId="5">Scheduled_Payment+Extra_Payment</definedName>
    <definedName name="Total_Payment___0">Scheduled_Payment+Extra_Payment</definedName>
    <definedName name="Total_Payment___0___0" localSheetId="5">Scheduled_Payment+Extra_Payment</definedName>
    <definedName name="Total_Payment___0___0">Scheduled_Payment+Extra_Payment</definedName>
    <definedName name="Total_Payment___0___6" localSheetId="5">Scheduled_Payment+Extra_Payment</definedName>
    <definedName name="Total_Payment___0___6">Scheduled_Payment+Extra_Payment</definedName>
    <definedName name="Total_Payment___3" localSheetId="5">Scheduled_Payment+Extra_Payment</definedName>
    <definedName name="Total_Payment___3">Scheduled_Payment+Extra_Payment</definedName>
    <definedName name="Total_Payment___3___0" localSheetId="5">Scheduled_Payment+Extra_Payment</definedName>
    <definedName name="Total_Payment___3___0">Scheduled_Payment+Extra_Payment</definedName>
    <definedName name="Total_Payment___4" localSheetId="5">Scheduled_Payment+Extra_Payment</definedName>
    <definedName name="Total_Payment___4">Scheduled_Payment+Extra_Payment</definedName>
    <definedName name="Total_Payment___4___0" localSheetId="5">Scheduled_Payment+Extra_Payment</definedName>
    <definedName name="Total_Payment___4___0">Scheduled_Payment+Extra_Payment</definedName>
    <definedName name="Total_Payment___5" localSheetId="5">Scheduled_Payment+Extra_Payment</definedName>
    <definedName name="Total_Payment___5">Scheduled_Payment+Extra_Payment</definedName>
    <definedName name="Total_Payment___5___0" localSheetId="5">Scheduled_Payment+Extra_Payment</definedName>
    <definedName name="Total_Payment___5___0">Scheduled_Payment+Extra_Payment</definedName>
    <definedName name="Total3" localSheetId="5">#REF!</definedName>
    <definedName name="Total3">#REF!</definedName>
    <definedName name="TotalAsst" localSheetId="5">#REF!</definedName>
    <definedName name="TotalAsst">#REF!</definedName>
    <definedName name="TotalLia" localSheetId="5">'[45]Subscriber Report'!#REF!</definedName>
    <definedName name="TotalLia">'[45]Subscriber Report'!#REF!</definedName>
    <definedName name="TotalSalary">[62]Summary!$E$9</definedName>
    <definedName name="TR_FEE">'[40]BU&amp;TR_FEE_2012'!$D$4:$D$76</definedName>
    <definedName name="Transfer">[104]SUM_REV!$B$2:$G$14</definedName>
    <definedName name="TT1.1" localSheetId="5">'[67]Book 1 Summary'!#REF!</definedName>
    <definedName name="TT1.1">'[67]Book 1 Summary'!#REF!</definedName>
    <definedName name="TT1.2" localSheetId="5">'[67]Book 1 Summary'!#REF!</definedName>
    <definedName name="TT1.2">'[67]Book 1 Summary'!#REF!</definedName>
    <definedName name="TT1.3" localSheetId="5">'[67]Book 1 Summary'!#REF!</definedName>
    <definedName name="TT1.3">'[67]Book 1 Summary'!#REF!</definedName>
    <definedName name="TT1.4" localSheetId="5">'[67]Book 1 Summary'!#REF!</definedName>
    <definedName name="TT1.4">'[67]Book 1 Summary'!#REF!</definedName>
    <definedName name="TT1.5">'[67]Book 1 Summary'!#REF!</definedName>
    <definedName name="TT1.6">'[67]Book 1 Summary'!#REF!</definedName>
    <definedName name="TT1.7">'[67]Book 1 Summary'!#REF!</definedName>
    <definedName name="TT1.8">'[67]Book 1 Summary'!#REF!</definedName>
    <definedName name="TT1.9">'[67]Book 1 Summary'!#REF!</definedName>
    <definedName name="TTDesiredLevelOfEvidenceItems">'[81]Global Data'!$B$92:$B$95</definedName>
    <definedName name="ttt" localSheetId="5" hidden="1">{"MonthlyRentRoll",#N/A,FALSE,"RentRoll"}</definedName>
    <definedName name="ttt" hidden="1">{"MonthlyRentRoll",#N/A,FALSE,"RentRoll"}</definedName>
    <definedName name="tttt">[96]Overview!$C$48</definedName>
    <definedName name="TwoStepMisstatementIdentified">'[81]Two Step Revenue Testing Master'!$C$85</definedName>
    <definedName name="TwoStepTolerableEstMisstmtCalc">'[81]Two Step Revenue Testing Master'!$T$45</definedName>
    <definedName name="tx_table">[62]Table!$Q$4:$R$9</definedName>
    <definedName name="ty" localSheetId="5">#REF!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 localSheetId="5">#REF!</definedName>
    <definedName name="U_lab">#REF!</definedName>
    <definedName name="U_mat" localSheetId="5">#REF!</definedName>
    <definedName name="U_mat">#REF!</definedName>
    <definedName name="uh" localSheetId="5" hidden="1">{#N/A,#N/A,FALSE,"OperatingAssumptions"}</definedName>
    <definedName name="uh" hidden="1">{#N/A,#N/A,FALSE,"OperatingAssumptions"}</definedName>
    <definedName name="unit" localSheetId="5">#REF!</definedName>
    <definedName name="unit">#REF!</definedName>
    <definedName name="Unit_Desc" localSheetId="5">#REF!</definedName>
    <definedName name="Unit_Desc">#REF!</definedName>
    <definedName name="unit_lab" localSheetId="5">#REF!</definedName>
    <definedName name="unit_lab">#REF!</definedName>
    <definedName name="unit_mat">#REF!</definedName>
    <definedName name="unit_total">#REF!</definedName>
    <definedName name="UnsecuredPL">#REF!</definedName>
    <definedName name="UPB_Baht">[28]Overview!$C$48</definedName>
    <definedName name="US_02SI" localSheetId="5">#REF!</definedName>
    <definedName name="US_02SI">#REF!</definedName>
    <definedName name="USD" localSheetId="5">#REF!</definedName>
    <definedName name="USD">#REF!</definedName>
    <definedName name="utyu" localSheetId="5">#REF!</definedName>
    <definedName name="utyu">#REF!</definedName>
    <definedName name="UUUU" localSheetId="5" hidden="1">{"AnnualRentRoll",#N/A,FALSE,"RentRoll"}</definedName>
    <definedName name="UUUU" hidden="1">{"AnnualRentRoll",#N/A,FALSE,"RentRoll"}</definedName>
    <definedName name="uy" localSheetId="5">#REF!</definedName>
    <definedName name="uy">#REF!</definedName>
    <definedName name="V180_EXISTING">[40]V180!$D$67</definedName>
    <definedName name="V1802012">[38]V180!$F$9:$F$189</definedName>
    <definedName name="V1802013">[38]V180!$G$9:$G$189</definedName>
    <definedName name="V180TW">'[39]4.1- (SG&amp;A1-1)PDH+PDL'!$BY$79</definedName>
    <definedName name="V180TW_Existing">'[40]V180.TW'!$G$191</definedName>
    <definedName name="V180TW2012">[42]V180TW!$F$9:$F$189</definedName>
    <definedName name="V180TW2013">[42]V180TW!$G$9:$G$189</definedName>
    <definedName name="ValDate">[62]Summary!$E$15</definedName>
    <definedName name="Validation" localSheetId="5">#REF!</definedName>
    <definedName name="Validation">#REF!</definedName>
    <definedName name="Values_Entered" localSheetId="5">IF('CF 11-12'!Loan_Amount*'CF 11-12'!Interest_Rate*'CF 11-12'!Loan_Years*'CF 11-12'!Loan_Start&gt;0,1,0)</definedName>
    <definedName name="Values_Entered">IF(Loan_Amount*Interest_Rate*Loan_Years*Loan_Start&gt;0,1,0)</definedName>
    <definedName name="Values_Entered___0" localSheetId="5">IF('CF 11-12'!Loan_Amount*'CF 11-12'!Interest_Rate*'CF 11-12'!Loan_Years*'CF 11-12'!Loan_Start&gt;0,1,0)</definedName>
    <definedName name="Values_Entered___0">IF(Loan_Amount*Interest_Rate*Loan_Years*Loan_Start&gt;0,1,0)</definedName>
    <definedName name="Values_Entered___0___0" localSheetId="5">IF('CF 11-12'!Loan_Amount*'CF 11-12'!Interest_Rate*'CF 11-12'!Loan_Years*'CF 11-12'!Loan_Start&gt;0,1,0)</definedName>
    <definedName name="Values_Entered___0___0">IF(Loan_Amount*Interest_Rate*Loan_Years*Loan_Start&gt;0,1,0)</definedName>
    <definedName name="Values_Entered___0___6" localSheetId="5">IF('CF 11-12'!Loan_Amount*'CF 11-12'!Interest_Rate*'CF 11-12'!Loan_Years*'CF 11-12'!Loan_Start&gt;0,1,0)</definedName>
    <definedName name="Values_Entered___0___6">IF(Loan_Amount*Interest_Rate*Loan_Years*Loan_Start&gt;0,1,0)</definedName>
    <definedName name="Values_Entered___3" localSheetId="5">IF('CF 11-12'!Loan_Amount*'CF 11-12'!Interest_Rate*'CF 11-12'!Loan_Years*'CF 11-12'!Loan_Start&gt;0,1,0)</definedName>
    <definedName name="Values_Entered___3">IF(Loan_Amount*Interest_Rate*Loan_Years*Loan_Start&gt;0,1,0)</definedName>
    <definedName name="Values_Entered___3___0" localSheetId="5">IF('CF 11-12'!Loan_Amount*'CF 11-12'!Interest_Rate*'CF 11-12'!Loan_Years*'CF 11-12'!Loan_Start&gt;0,1,0)</definedName>
    <definedName name="Values_Entered___3___0">IF(Loan_Amount*Interest_Rate*Loan_Years*Loan_Start&gt;0,1,0)</definedName>
    <definedName name="Values_Entered___4" localSheetId="5">IF('CF 11-12'!Loan_Amount*'CF 11-12'!Interest_Rate*'CF 11-12'!Loan_Years*'CF 11-12'!Loan_Start&gt;0,1,0)</definedName>
    <definedName name="Values_Entered___4">IF(Loan_Amount*Interest_Rate*Loan_Years*Loan_Start&gt;0,1,0)</definedName>
    <definedName name="Values_Entered___4___0" localSheetId="5">IF('CF 11-12'!Loan_Amount*'CF 11-12'!Interest_Rate*'CF 11-12'!Loan_Years*'CF 11-12'!Loan_Start&gt;0,1,0)</definedName>
    <definedName name="Values_Entered___4___0">IF(Loan_Amount*Interest_Rate*Loan_Years*Loan_Start&gt;0,1,0)</definedName>
    <definedName name="Values_Entered___5" localSheetId="5">IF('CF 11-12'!Loan_Amount*'CF 11-12'!Interest_Rate*'CF 11-12'!Loan_Years*'CF 11-12'!Loan_Start&gt;0,1,0)</definedName>
    <definedName name="Values_Entered___5">IF(Loan_Amount*Interest_Rate*Loan_Years*Loan_Start&gt;0,1,0)</definedName>
    <definedName name="Values_Entered___5___0" localSheetId="5">IF('CF 11-12'!Loan_Amount*'CF 11-12'!Interest_Rate*'CF 11-12'!Loan_Years*'CF 11-12'!Loan_Start&gt;0,1,0)</definedName>
    <definedName name="Values_Entered___5___0">IF(Loan_Amount*Interest_Rate*Loan_Years*Loan_Start&gt;0,1,0)</definedName>
    <definedName name="VPJ.2012">[41]VPJ!$F$9:$F$189</definedName>
    <definedName name="VPJ.2013">[41]VPJ!$G$9:$G$189</definedName>
    <definedName name="VPPR2">'[39]4.1- (SG&amp;A1-1)PDH+PDL'!$BM$79</definedName>
    <definedName name="VPPR2_Existing">[40]VPPR2!$G$69</definedName>
    <definedName name="VPPR22012">[15]VP_PR2!$F$9:$F$189</definedName>
    <definedName name="VPPR22013">[15]VP_PR2!$G$9:$G$189</definedName>
    <definedName name="VPRate" localSheetId="5">'[31]ATT 1 - OH'!#REF!</definedName>
    <definedName name="VPRate">'[31]ATT 1 - OH'!#REF!</definedName>
    <definedName name="VPSP">'[39]4.1- (SG&amp;A1-1)PDH+PDL'!$BK$79</definedName>
    <definedName name="VPSP2013">'[12]VP-SP'!$G$9:$G$189</definedName>
    <definedName name="vvvv">[105]Income!$J$45</definedName>
    <definedName name="WACC" localSheetId="5">#REF!</definedName>
    <definedName name="WACC">#REF!</definedName>
    <definedName name="wall" localSheetId="5">#REF!</definedName>
    <definedName name="wall">#REF!</definedName>
    <definedName name="Wanghing">'[39]4.1- (SG&amp;A1-1)PDH+PDL'!$CC$79</definedName>
    <definedName name="Wd" localSheetId="5">#REF!</definedName>
    <definedName name="Wd">#REF!</definedName>
    <definedName name="we" localSheetId="5">#REF!</definedName>
    <definedName name="we">#REF!</definedName>
    <definedName name="wMapCifAcOut" localSheetId="5">#REF!</definedName>
    <definedName name="wMapCifAcOut">#REF!</definedName>
    <definedName name="WPRJ">'[39]4.1- (SG&amp;A1-1)PDH+PDL'!$BQ$79</definedName>
    <definedName name="WPRR2">'[39]4.1- (SG&amp;A1-1)PDH+PDL'!$BW$79</definedName>
    <definedName name="WPRR2_Existing">'[40]WP - RR2'!$C$72</definedName>
    <definedName name="WPRR22012">[15]WPRR2!$F$9:$F$189</definedName>
    <definedName name="WPRR22013">[15]WPRR2!$G$9:$G$189</definedName>
    <definedName name="Write_Range" localSheetId="5">#REF!</definedName>
    <definedName name="Write_Range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">'[106]ประมาณการประตูหน้าต่าง '!#REF!</definedName>
    <definedName name="wwww">[47]Overview!$C$51</definedName>
    <definedName name="wwwwww" localSheetId="5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Wx_Table">[62]Table!$M$4:$O$9</definedName>
    <definedName name="x" localSheetId="5" hidden="1">{"'SUMMATION'!$B$2:$I$2"}</definedName>
    <definedName name="x" hidden="1">{"'SUMMATION'!$B$2:$I$2"}</definedName>
    <definedName name="xx" localSheetId="5" hidden="1">{"MonthlyRentRoll",#N/A,FALSE,"RentRoll"}</definedName>
    <definedName name="xx" hidden="1">{"MonthlyRentRoll",#N/A,FALSE,"RentRoll"}</definedName>
    <definedName name="Year">2000</definedName>
    <definedName name="Year_">[107]ข้อมูลหลัก!$W$8:$W$25</definedName>
    <definedName name="Year1">[108]Constant!$C$3</definedName>
    <definedName name="Year2">[108]Constant!$C$4</definedName>
    <definedName name="Year3">[108]Constant!$C$5</definedName>
    <definedName name="Year4">[108]Constant!$C$6</definedName>
    <definedName name="Year5">[108]Constant!$C$7</definedName>
    <definedName name="Year6">[108]Constant!$C$8</definedName>
    <definedName name="YesNoNa">[24]Scoping!$G$2:$G$5</definedName>
    <definedName name="Yr_Days" localSheetId="5">#REF!</definedName>
    <definedName name="Yr_Days">#REF!</definedName>
    <definedName name="yyy" localSheetId="5">#REF!</definedName>
    <definedName name="yyy">#REF!</definedName>
    <definedName name="yyyy" localSheetId="5" hidden="1">{#N/A,#N/A,FALSE,"Summary"}</definedName>
    <definedName name="yyyy" hidden="1">{#N/A,#N/A,FALSE,"Summary"}</definedName>
    <definedName name="z">'[37]SH-C'!$C$1:$G$600</definedName>
    <definedName name="zone" localSheetId="5">#REF!</definedName>
    <definedName name="zone">#REF!</definedName>
    <definedName name="ZZ" localSheetId="5">#REF!</definedName>
    <definedName name="ZZ">#REF!</definedName>
    <definedName name="zzz" localSheetId="5">#REF!</definedName>
    <definedName name="zzz">#REF!</definedName>
    <definedName name="zzzz">[29]COVER!$H$23*12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146" localSheetId="5">#REF!</definedName>
    <definedName name="เ146">#REF!</definedName>
    <definedName name="เตรียมการ" localSheetId="5">#REF!</definedName>
    <definedName name="เตรียมการ">#REF!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 localSheetId="5">#REF!</definedName>
    <definedName name="แปลงที่ดินคงเหลือ">#REF!</definedName>
    <definedName name="โครงการ" localSheetId="5">#REF!</definedName>
    <definedName name="โครงการ">#REF!</definedName>
    <definedName name="ก" localSheetId="5" hidden="1">{"AnnualRentRoll",#N/A,FALSE,"RentRoll"}</definedName>
    <definedName name="ก" hidden="1">{"AnnualRentRoll",#N/A,FALSE,"RentRoll"}</definedName>
    <definedName name="กก" localSheetId="5">#REF!</definedName>
    <definedName name="กก">#REF!</definedName>
    <definedName name="ค่าแรง" localSheetId="5">#REF!</definedName>
    <definedName name="ค่าแรง">#REF!</definedName>
    <definedName name="ค่าแรง2">[109]แบบเดิม!$M$6</definedName>
    <definedName name="ค่าแรงลด">[109]แบบเดิม!$M$6</definedName>
    <definedName name="ค่าแรงลด1">[109]แบบเดิม!$M$6</definedName>
    <definedName name="ค่าใช้จ่ายต่อเดือน">1000000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งานโฮมโปร" localSheetId="5">#REF!</definedName>
    <definedName name="งานโฮมโปร">#REF!</definedName>
    <definedName name="งานภายนอก" localSheetId="5">#REF!</definedName>
    <definedName name="งานภายนอก">#REF!</definedName>
    <definedName name="จมเพิ่มลด" localSheetId="5">#REF!</definedName>
    <definedName name="จมเพิ่มลด">#REF!</definedName>
    <definedName name="ชื่อโครงการ">[107]ข้อมูลหลัก!$F$7</definedName>
    <definedName name="ฐานwithdraw2" localSheetId="5" hidden="1">{"AnnualRentRoll",#N/A,FALSE,"RentRoll"}</definedName>
    <definedName name="ฐานwithdraw2" hidden="1">{"AnnualRentRoll",#N/A,FALSE,"RentRoll"}</definedName>
    <definedName name="ด333" localSheetId="5">#REF!</definedName>
    <definedName name="ด333">#REF!</definedName>
    <definedName name="ด554" localSheetId="5">#REF!</definedName>
    <definedName name="ด554">#REF!</definedName>
    <definedName name="้ต" localSheetId="5">#REF!</definedName>
    <definedName name="้ต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๋ถ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บันทัด" localSheetId="5">#REF!</definedName>
    <definedName name="บันทัด">#REF!</definedName>
    <definedName name="บ้าน_ค่าก่อสร้าง" localSheetId="5">#REF!</definedName>
    <definedName name="บ้าน_ค่าก่อสร้าง">#REF!</definedName>
    <definedName name="บ้าน_ค่าก่อสร้าง__HS" localSheetId="5">#REF!</definedName>
    <definedName name="บ้าน_ค่าก่อสร้าง__HS">#REF!</definedName>
    <definedName name="ปก32" localSheetId="5" hidden="1">{"'SUMMATION'!$B$2:$I$2"}</definedName>
    <definedName name="ปก32" hidden="1">{"'SUMMATION'!$B$2:$I$2"}</definedName>
    <definedName name="ปห" localSheetId="5" hidden="1">{"AnnualRentRoll",#N/A,FALSE,"RentRoll"}</definedName>
    <definedName name="ปห" hidden="1">{"AnnualRentRoll",#N/A,FALSE,"RentRoll"}</definedName>
    <definedName name="พต">#REF!</definedName>
    <definedName name="พอ">'[106]ประมาณการประตูหน้าต่าง '!#REF!</definedName>
    <definedName name="ฟ1">[110]BL!#REF!</definedName>
    <definedName name="ฟ1200" localSheetId="5">#REF!</definedName>
    <definedName name="ฟ1200">#REF!</definedName>
    <definedName name="ฟ53" localSheetId="5">'CF 11-12'!#REF!</definedName>
    <definedName name="ฟ53" localSheetId="4">'EQ-SC 10'!#REF!</definedName>
    <definedName name="ฟ53">#REF!</definedName>
    <definedName name="ฟ700" localSheetId="5">[97]LITF!#REF!</definedName>
    <definedName name="ฟ700">[97]LITF!#REF!</definedName>
    <definedName name="ฟฟ" localSheetId="5" hidden="1">{"AnnualRentRoll",#N/A,FALSE,"RentRoll"}</definedName>
    <definedName name="ฟฟ" hidden="1">{"AnnualRentRoll",#N/A,FALSE,"RentRoll"}</definedName>
    <definedName name="ฟภุ">'[106]ประมาณการประตูหน้าต่าง '!#REF!</definedName>
    <definedName name="ฟๅ" localSheetId="5">#REF!</definedName>
    <definedName name="ฟๅ">#REF!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คาขายสุทธิ" localSheetId="5">#REF!</definedName>
    <definedName name="ราคาขายสุทธิ">#REF!</definedName>
    <definedName name="ฤ63" localSheetId="5">'CF 11-12'!#REF!</definedName>
    <definedName name="ฤ63" localSheetId="4">'EQ-SC 10'!#REF!</definedName>
    <definedName name="ฤ63">#REF!</definedName>
    <definedName name="วงเงินกู้">70%</definedName>
    <definedName name="ส่งปิง_160847_Bkk" localSheetId="5">#REF!</definedName>
    <definedName name="ส่งปิง_160847_Bkk">#REF!</definedName>
    <definedName name="ส่งปิง_160847_Corp" localSheetId="5">#REF!</definedName>
    <definedName name="ส่งปิง_160847_Corp">#REF!</definedName>
    <definedName name="สถานะปิดต้นทุน" localSheetId="5">#REF!</definedName>
    <definedName name="สถานะปิดต้นทุน">#REF!</definedName>
    <definedName name="สรุปทั้งหมด">#REF!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[111]Depre!$V$29</definedName>
    <definedName name="หักค่าน้ำไฟ">'[39]4.2-(SG&amp;A1-2) รายการหัก'!$I$54</definedName>
    <definedName name="ฺๅถ" localSheetId="5">#REF!</definedName>
    <definedName name="ฺๅถ">#REF!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2" i="8" l="1"/>
  <c r="I92" i="8"/>
  <c r="G92" i="8"/>
  <c r="E92" i="8"/>
  <c r="K80" i="8"/>
  <c r="I80" i="8"/>
  <c r="G80" i="8"/>
  <c r="E80" i="8"/>
  <c r="K62" i="8"/>
  <c r="I62" i="8"/>
  <c r="A57" i="8"/>
  <c r="K45" i="8"/>
  <c r="K49" i="8" s="1"/>
  <c r="I45" i="8"/>
  <c r="I49" i="8" s="1"/>
  <c r="G45" i="8"/>
  <c r="G49" i="8" s="1"/>
  <c r="E45" i="8"/>
  <c r="K8" i="8"/>
  <c r="I8" i="8"/>
  <c r="G94" i="8" l="1"/>
  <c r="G99" i="8" s="1"/>
  <c r="K94" i="8"/>
  <c r="K99" i="8" s="1"/>
  <c r="I94" i="8"/>
  <c r="E49" i="8"/>
  <c r="T27" i="3"/>
  <c r="P27" i="3"/>
  <c r="N25" i="3"/>
  <c r="L27" i="3"/>
  <c r="L26" i="3"/>
  <c r="R26" i="3" s="1"/>
  <c r="V26" i="3" s="1"/>
  <c r="H24" i="3"/>
  <c r="F24" i="3"/>
  <c r="L27" i="4"/>
  <c r="P26" i="4"/>
  <c r="I99" i="8" l="1"/>
  <c r="E94" i="8"/>
  <c r="L80" i="2"/>
  <c r="H80" i="2"/>
  <c r="F80" i="2"/>
  <c r="H73" i="2"/>
  <c r="L80" i="7"/>
  <c r="J80" i="7"/>
  <c r="H80" i="7"/>
  <c r="F80" i="7"/>
  <c r="L73" i="7"/>
  <c r="J73" i="7"/>
  <c r="H73" i="7"/>
  <c r="F73" i="7"/>
  <c r="E99" i="8" l="1"/>
  <c r="J80" i="2"/>
  <c r="F73" i="2"/>
  <c r="P16" i="4" l="1"/>
  <c r="R16" i="3"/>
  <c r="V16" i="3" s="1"/>
  <c r="R12" i="3"/>
  <c r="V12" i="3" s="1"/>
  <c r="L61" i="7" l="1"/>
  <c r="L64" i="7" s="1"/>
  <c r="J61" i="7"/>
  <c r="J64" i="7" s="1"/>
  <c r="H61" i="7"/>
  <c r="H64" i="7" s="1"/>
  <c r="F61" i="7"/>
  <c r="F64" i="7" s="1"/>
  <c r="L52" i="7"/>
  <c r="J52" i="7"/>
  <c r="A45" i="7"/>
  <c r="L25" i="7"/>
  <c r="J25" i="7"/>
  <c r="J27" i="7" s="1"/>
  <c r="J35" i="7" s="1"/>
  <c r="J38" i="7" s="1"/>
  <c r="H25" i="7"/>
  <c r="F25" i="7"/>
  <c r="L17" i="7"/>
  <c r="L27" i="7" s="1"/>
  <c r="L35" i="7" s="1"/>
  <c r="L38" i="7" s="1"/>
  <c r="J17" i="7"/>
  <c r="H17" i="7"/>
  <c r="H27" i="7" s="1"/>
  <c r="H35" i="7" s="1"/>
  <c r="H38" i="7" s="1"/>
  <c r="F17" i="7"/>
  <c r="F27" i="7" s="1"/>
  <c r="F35" i="7" s="1"/>
  <c r="F38" i="7" s="1"/>
  <c r="L8" i="7"/>
  <c r="J8" i="7"/>
  <c r="A1" i="7"/>
  <c r="A3" i="4"/>
  <c r="F66" i="7" l="1"/>
  <c r="J66" i="7"/>
  <c r="H66" i="7"/>
  <c r="L66" i="7"/>
  <c r="R25" i="3" l="1"/>
  <c r="R24" i="3" l="1"/>
  <c r="V24" i="3" s="1"/>
  <c r="P24" i="4"/>
  <c r="H29" i="4" l="1"/>
  <c r="I123" i="1" s="1"/>
  <c r="R21" i="3" l="1"/>
  <c r="L52" i="2" l="1"/>
  <c r="J52" i="2"/>
  <c r="L8" i="2"/>
  <c r="K129" i="1"/>
  <c r="K132" i="1" s="1"/>
  <c r="G129" i="1"/>
  <c r="G132" i="1" s="1"/>
  <c r="K90" i="1"/>
  <c r="K76" i="1"/>
  <c r="G90" i="1"/>
  <c r="G76" i="1"/>
  <c r="G92" i="1" l="1"/>
  <c r="G134" i="1" s="1"/>
  <c r="K92" i="1"/>
  <c r="K134" i="1" s="1"/>
  <c r="I43" i="1"/>
  <c r="I28" i="1"/>
  <c r="E43" i="1"/>
  <c r="E28" i="1"/>
  <c r="K43" i="1"/>
  <c r="K28" i="1"/>
  <c r="G43" i="1"/>
  <c r="G28" i="1"/>
  <c r="K45" i="1" l="1"/>
  <c r="G45" i="1"/>
  <c r="I45" i="1"/>
  <c r="E45" i="1"/>
  <c r="P17" i="4"/>
  <c r="P15" i="4"/>
  <c r="N19" i="4"/>
  <c r="L19" i="4"/>
  <c r="J19" i="4"/>
  <c r="H19" i="4"/>
  <c r="P12" i="4"/>
  <c r="L19" i="3"/>
  <c r="J19" i="3"/>
  <c r="R17" i="3"/>
  <c r="V17" i="3" s="1"/>
  <c r="R15" i="3"/>
  <c r="V15" i="3" s="1"/>
  <c r="T19" i="3"/>
  <c r="P19" i="3"/>
  <c r="N19" i="3"/>
  <c r="H19" i="3"/>
  <c r="F19" i="3"/>
  <c r="L61" i="2"/>
  <c r="L64" i="2" s="1"/>
  <c r="L25" i="2"/>
  <c r="L17" i="2"/>
  <c r="L27" i="2" s="1"/>
  <c r="L35" i="2" s="1"/>
  <c r="L38" i="2" s="1"/>
  <c r="H25" i="2"/>
  <c r="H17" i="2"/>
  <c r="H27" i="2" s="1"/>
  <c r="H35" i="2" s="1"/>
  <c r="H38" i="2" s="1"/>
  <c r="P19" i="4" l="1"/>
  <c r="L66" i="2"/>
  <c r="L73" i="2" s="1"/>
  <c r="F19" i="4"/>
  <c r="R19" i="3"/>
  <c r="V19" i="3" l="1"/>
  <c r="A98" i="1"/>
  <c r="A44" i="7" s="1"/>
  <c r="A93" i="7" s="1"/>
  <c r="J61" i="2" l="1"/>
  <c r="J64" i="2" s="1"/>
  <c r="A45" i="2" l="1"/>
  <c r="F61" i="2" l="1"/>
  <c r="F64" i="2" s="1"/>
  <c r="E76" i="1" l="1"/>
  <c r="J8" i="2" l="1"/>
  <c r="P25" i="4"/>
  <c r="F29" i="3"/>
  <c r="E122" i="1" s="1"/>
  <c r="V25" i="3"/>
  <c r="F111" i="3"/>
  <c r="A1" i="2"/>
  <c r="F17" i="2"/>
  <c r="J17" i="2"/>
  <c r="F25" i="2"/>
  <c r="J25" i="2"/>
  <c r="A50" i="1"/>
  <c r="A52" i="1"/>
  <c r="A101" i="1" s="1"/>
  <c r="E90" i="1"/>
  <c r="I90" i="1"/>
  <c r="A99" i="1"/>
  <c r="I76" i="1"/>
  <c r="E92" i="1" l="1"/>
  <c r="A141" i="1"/>
  <c r="A44" i="2"/>
  <c r="A93" i="2" s="1"/>
  <c r="N29" i="4"/>
  <c r="I124" i="1" s="1"/>
  <c r="J29" i="4"/>
  <c r="I126" i="1" s="1"/>
  <c r="F29" i="4"/>
  <c r="I122" i="1" s="1"/>
  <c r="P29" i="3"/>
  <c r="H29" i="3"/>
  <c r="E123" i="1" s="1"/>
  <c r="T29" i="3"/>
  <c r="E130" i="1" s="1"/>
  <c r="N29" i="3"/>
  <c r="J29" i="3"/>
  <c r="E126" i="1" s="1"/>
  <c r="J27" i="2"/>
  <c r="I92" i="1"/>
  <c r="F27" i="2"/>
  <c r="P21" i="4"/>
  <c r="E124" i="1" l="1"/>
  <c r="F35" i="2"/>
  <c r="J35" i="2"/>
  <c r="V21" i="3"/>
  <c r="F38" i="2" l="1"/>
  <c r="J38" i="2"/>
  <c r="J66" i="2" l="1"/>
  <c r="F66" i="2"/>
  <c r="R27" i="3" l="1"/>
  <c r="H61" i="2" s="1"/>
  <c r="H64" i="2" s="1"/>
  <c r="H66" i="2" s="1"/>
  <c r="P27" i="4"/>
  <c r="L29" i="3"/>
  <c r="E127" i="1" s="1"/>
  <c r="L29" i="4"/>
  <c r="I127" i="1" s="1"/>
  <c r="R29" i="3" l="1"/>
  <c r="V27" i="3"/>
  <c r="V29" i="3" s="1"/>
  <c r="P29" i="4"/>
  <c r="E129" i="1" l="1"/>
  <c r="I129" i="1"/>
  <c r="I132" i="1" l="1"/>
  <c r="I134" i="1" s="1"/>
  <c r="E132" i="1"/>
  <c r="E134" i="1" s="1"/>
  <c r="J73" i="2" l="1"/>
</calcChain>
</file>

<file path=xl/sharedStrings.xml><?xml version="1.0" encoding="utf-8"?>
<sst xmlns="http://schemas.openxmlformats.org/spreadsheetml/2006/main" count="499" uniqueCount="236">
  <si>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</si>
  <si>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</si>
  <si>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</si>
  <si>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</si>
  <si>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</si>
  <si>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</si>
  <si>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</si>
  <si>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</si>
  <si>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</si>
  <si>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</si>
  <si>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</si>
  <si>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</si>
  <si>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</si>
  <si>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</si>
  <si>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</si>
  <si>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</si>
  <si>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</si>
  <si>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</si>
  <si>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</si>
  <si>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</si>
  <si>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</si>
  <si>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</si>
  <si>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</si>
  <si>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</si>
  <si>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</si>
  <si>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</si>
  <si>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</si>
  <si>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</si>
  <si>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</si>
  <si>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</si>
  <si>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</si>
  <si>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</si>
  <si>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</si>
  <si>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</si>
  <si>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</si>
  <si>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</si>
  <si>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</si>
  <si>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</si>
  <si>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</si>
  <si>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</si>
  <si>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</si>
  <si>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</si>
  <si>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</si>
  <si>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</si>
  <si>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</si>
  <si>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</si>
  <si>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</si>
  <si>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</si>
  <si>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</si>
  <si>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</si>
  <si>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</si>
  <si>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</si>
  <si>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</si>
  <si>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</si>
  <si>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</si>
  <si>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</si>
  <si>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</si>
  <si>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</si>
  <si>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</si>
  <si>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</si>
  <si>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</si>
  <si>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</si>
  <si>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</si>
  <si>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</si>
  <si>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</si>
  <si>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</si>
  <si>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</si>
  <si>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</si>
  <si>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</si>
  <si>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</si>
  <si>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</si>
  <si>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</si>
  <si>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</si>
  <si>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</si>
  <si>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</si>
  <si>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</si>
  <si>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</si>
  <si>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</si>
  <si>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</si>
  <si>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</si>
  <si>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</si>
  <si>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</si>
  <si>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</si>
  <si>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</si>
  <si>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</si>
  <si>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</si>
  <si>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</si>
  <si>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</si>
  <si>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</si>
  <si>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</si>
  <si>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</si>
  <si>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</si>
  <si>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</si>
  <si>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</si>
  <si>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</si>
  <si>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</si>
  <si>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</si>
  <si>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</si>
  <si>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</si>
  <si>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</si>
  <si>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</si>
  <si>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</si>
  <si>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</si>
  <si>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</si>
  <si>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</si>
  <si>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</si>
  <si>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</si>
  <si>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</si>
  <si>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</si>
  <si>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</si>
  <si>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</si>
  <si>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</si>
  <si>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</si>
  <si>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</si>
  <si>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</si>
  <si>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</si>
  <si>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</si>
  <si>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</si>
  <si>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</si>
  <si>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</si>
  <si>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</si>
  <si>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</si>
  <si>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</si>
  <si>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</si>
  <si>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</si>
  <si>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</si>
  <si>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</si>
  <si>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</si>
  <si>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</si>
  <si>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</si>
  <si>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</si>
  <si>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</si>
  <si>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</si>
  <si>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</si>
  <si>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</si>
  <si>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</si>
  <si>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</si>
  <si>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</si>
  <si>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</si>
  <si>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</si>
  <si>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</si>
  <si>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</si>
  <si>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</si>
  <si>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</si>
  <si>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</si>
  <si>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</si>
  <si>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</si>
  <si>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</si>
  <si>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ขาดทุนจากการจำหน่ายที่ดิน อาคารและอุปกรณ์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</si>
  <si>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</si>
  <si>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</si>
  <si>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</si>
  <si>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พ.ศ. 2563</t>
  </si>
  <si>
    <t>ผลขาดทุนด้านเครดิตที่คาดว่าจะเกิดขึ้น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</si>
  <si>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</si>
  <si>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</si>
  <si>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</si>
  <si>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</si>
  <si>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</si>
  <si>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</si>
  <si>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</si>
  <si>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</si>
  <si>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</si>
  <si>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</si>
  <si>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</si>
  <si>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</si>
  <si>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</si>
  <si>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</si>
  <si>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</si>
  <si>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</si>
  <si>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 xml:space="preserve">กำไร(ขาดทุน)เบ็ดเสร็จอื่นสำหรับงวด </t>
  </si>
  <si>
    <t>และรายการเทียบเท่าเงินสด</t>
  </si>
  <si>
    <t>ขาดทุนจากมูลค่ายุติธรรมของสินทรัพย์ทางการเงิน</t>
  </si>
  <si>
    <t>เงินลงทุนในบริษัทย่อย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</si>
  <si>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</si>
  <si>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</si>
  <si>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</si>
  <si>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</si>
  <si>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เงินสดรับ(จ่าย)จากเงินให้กู้ยืมระยะสั้น</t>
  </si>
  <si>
    <t>เงินสดจ่ายเพื่อลงทุนเพิ่มในอสังหาริมทรัพย์</t>
  </si>
  <si>
    <t>เพื่อการลงทุน</t>
  </si>
  <si>
    <t>ค่าเสื่อมราคาที่ดิน อาคารและอุปกรณ์</t>
  </si>
  <si>
    <t>แก่กิจการที่เกี่ยวข้องกัน - สุทธิ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</si>
  <si>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</si>
  <si>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</si>
  <si>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</si>
  <si>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</si>
  <si>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</si>
  <si>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เงินให้กู้ยืมระยะสั้นแก่กิจการ</t>
  </si>
  <si>
    <t>ที่เกี่ยวข้องกัน</t>
  </si>
  <si>
    <t>เงินจ่ายล่วงหน้าค่าก่อสร้าง</t>
  </si>
  <si>
    <t>และวัสดุก่อสร้าง</t>
  </si>
  <si>
    <t>เงินให้กู้ยืมระยะยาวแก่กิจการ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</si>
  <si>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</si>
  <si>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</si>
  <si>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</si>
  <si>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</si>
  <si>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</si>
  <si>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>พ.ศ. 2564</t>
  </si>
  <si>
    <t>(ตรวจสอบแล้ว)</t>
  </si>
  <si>
    <t>การเพิ่มหุ้นสามัญ</t>
  </si>
  <si>
    <t>กำไรต่อหุ้นปรับลด (บาทต่อหุ้น)</t>
  </si>
  <si>
    <t>เงินสดรับจากหุ้นสามัญ</t>
  </si>
  <si>
    <t xml:space="preserve">     จ่ายภาษีเงินได้</t>
  </si>
  <si>
    <t>เงินสดสุทธิได้มาจาก(ใช้ไปใน)กิจกรรมจัดหาเงิน</t>
  </si>
  <si>
    <t>จ่ายชำระหนี้สินตามสัญญาเช่า</t>
  </si>
  <si>
    <t>เงินสดจ่ายชำระเงินกู้ยืมระยะยาวจากสถาบันการเงิน</t>
  </si>
  <si>
    <t>โอนเงินมัดจำที่ดินเป็นอสังหาริมทรัพย์เพื่อการลงทุน</t>
  </si>
  <si>
    <t>ยอดคงเหลือ ณ วันที่ 1 มกราคม พ.ศ. 2563 (ตรวจสอบแล้ว)</t>
  </si>
  <si>
    <t>ยอดคงเหลือ ณ วันที่ 1 มกราคม พ.ศ. 2564 (ตรวจสอบแล้ว)</t>
  </si>
  <si>
    <t>ณ วันที่ 30 มิถุนายน พ.ศ. 2564</t>
  </si>
  <si>
    <t>30 มิถุนายน</t>
  </si>
  <si>
    <t>สำหรับงวดหกเดือนสิ้นสุดวันที่ 30 มิถุนายน พ.ศ. 2564</t>
  </si>
  <si>
    <t>ยอดคงเหลือ ณ วันที่ 30 มิถุนายน พ.ศ. 2563 (ยังไม่ได้ตรวจสอบ)</t>
  </si>
  <si>
    <t>ยอดคงเหลือ ณ วันที่ 30 มิถุนายน พ.ศ. 2564 (ยังไม่ได้ตรวจสอบ)</t>
  </si>
  <si>
    <t>สำหรับงวดสามเดือนสิ้นสุดวันที่ 30 มิถุนายน พ.ศ. 2564</t>
  </si>
  <si>
    <t>เงินปันผลจ่าย</t>
  </si>
  <si>
    <t>ค่าเผื่อการลดมูลค่าของต้นทุนพัฒนาอสังหาริมทรัพย์</t>
  </si>
  <si>
    <t>(กำไร)ขาดทุนที่ยังไม่เกิดขึ้นจากอัตราแลกเปลี่ยน</t>
  </si>
  <si>
    <t>รายการที่ไม่ใช่เงินสดที่มีสาระสำคัญสำหรับงวดหกเดือนสิ้นสุดวันที่ 30 มิถุนายน มีดังนี้</t>
  </si>
  <si>
    <t xml:space="preserve">    หุ้นสามัญจำนวน 4,188,242,768 หุ้น</t>
  </si>
  <si>
    <t>ขาดทุนจากการจำหน่ายอสังหาริมทรัพย์เพื่อการลงทุน</t>
  </si>
  <si>
    <t>เงินสดได้มาจากกิจกรรมดำเนินงาน</t>
  </si>
  <si>
    <t>เงินสดสุทธิได้มาจาก(ใช้ไปใน)กิจกรรมดำเนินงาน</t>
  </si>
  <si>
    <t>เงินสดจ่ายจากเงินลงทุนระยะสั้น</t>
  </si>
  <si>
    <t>เงินสดรับจากการจำหน่ายอสังหาริมทรัพย์เพื่อการลงทุน</t>
  </si>
  <si>
    <t>เงินสดสุทธิใช้ไปในกิจกรรมลงทุน</t>
  </si>
  <si>
    <t>เงินสด(จ่าย)รับจากการกู้ยืมระยะสั้นจากสถาบันการเงิน</t>
  </si>
  <si>
    <t>เงินสดและรายการเทียบเท่าเงินสดเพิ่มขึ้นสุทธิ</t>
  </si>
  <si>
    <t>(ขาดทุน)กำไรจากอัตราแลกเปลี่ยนของเงินสด</t>
  </si>
  <si>
    <t>ส่วนแบ่งขาดทุนสุทธิจากเงินลงทุนในการร่วมค้า</t>
  </si>
  <si>
    <t>กำไรที่ยังไม่รับรู้จากการให้บริการแก่กิจการร่วมค้า</t>
  </si>
  <si>
    <t>ที่เกี่ยวข้องกันส่วนที่จะได้รับ</t>
  </si>
  <si>
    <t>เงินสดรับจากเงินให้กู้ยืมระยะยาว</t>
  </si>
  <si>
    <t>เงินสดจ่ายรับจากเงินให้กู้ยืมระยะยาว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</si>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</sst>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</numFmts>
  <fonts count="31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Times New Roman"/>
      <family val="1"/>
      <charset val="222"/>
    </font>
    <font>
      <sz val="13"/>
      <color indexed="8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37" fontId="29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323">
    <xf numFmtId="0" fontId="0" fillId="0" borderId="0" xfId="0"/>
    <xf numFmtId="37" fontId="22" fillId="0" borderId="0" xfId="38" applyNumberFormat="1" applyFont="1" applyFill="1" applyAlignment="1">
      <alignment vertical="center"/>
    </xf>
    <xf numFmtId="0" fontId="22" fillId="0" borderId="0" xfId="38" applyFont="1" applyFill="1" applyAlignment="1">
      <alignment horizontal="center" vertical="center"/>
    </xf>
    <xf numFmtId="0" fontId="22" fillId="0" borderId="0" xfId="38" applyFont="1" applyFill="1" applyAlignment="1">
      <alignment horizontal="right" vertical="center"/>
    </xf>
    <xf numFmtId="165" fontId="22" fillId="0" borderId="0" xfId="38" applyNumberFormat="1" applyFont="1" applyFill="1" applyAlignment="1">
      <alignment horizontal="right" vertical="center"/>
    </xf>
    <xf numFmtId="170" fontId="22" fillId="0" borderId="0" xfId="38" applyNumberFormat="1" applyFont="1" applyFill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37" fontId="22" fillId="0" borderId="1" xfId="38" applyNumberFormat="1" applyFont="1" applyFill="1" applyBorder="1" applyAlignment="1">
      <alignment vertical="center"/>
    </xf>
    <xf numFmtId="0" fontId="22" fillId="0" borderId="1" xfId="38" applyFont="1" applyFill="1" applyBorder="1" applyAlignment="1">
      <alignment horizontal="center" vertical="center"/>
    </xf>
    <xf numFmtId="0" fontId="22" fillId="0" borderId="1" xfId="38" applyFont="1" applyFill="1" applyBorder="1" applyAlignment="1">
      <alignment horizontal="right" vertical="center"/>
    </xf>
    <xf numFmtId="165" fontId="22" fillId="0" borderId="1" xfId="38" applyNumberFormat="1" applyFont="1" applyFill="1" applyBorder="1" applyAlignment="1">
      <alignment horizontal="right" vertical="center"/>
    </xf>
    <xf numFmtId="170" fontId="22" fillId="0" borderId="1" xfId="38" applyNumberFormat="1" applyFont="1" applyFill="1" applyBorder="1" applyAlignment="1">
      <alignment horizontal="right" vertical="center"/>
    </xf>
    <xf numFmtId="165" fontId="22" fillId="0" borderId="4" xfId="38" applyNumberFormat="1" applyFont="1" applyFill="1" applyBorder="1" applyAlignment="1">
      <alignment horizontal="right" vertical="center"/>
    </xf>
    <xf numFmtId="0" fontId="22" fillId="0" borderId="0" xfId="38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2" fillId="0" borderId="0" xfId="0" quotePrefix="1" applyNumberFormat="1" applyFont="1" applyFill="1" applyBorder="1" applyAlignment="1">
      <alignment horizontal="right" vertical="center"/>
    </xf>
    <xf numFmtId="166" fontId="22" fillId="0" borderId="0" xfId="0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0" fontId="23" fillId="0" borderId="0" xfId="38" applyFont="1" applyFill="1" applyAlignment="1">
      <alignment vertical="center"/>
    </xf>
    <xf numFmtId="0" fontId="23" fillId="0" borderId="0" xfId="38" applyFont="1" applyFill="1" applyAlignment="1">
      <alignment horizontal="center" vertical="center"/>
    </xf>
    <xf numFmtId="0" fontId="23" fillId="0" borderId="0" xfId="38" applyFont="1" applyFill="1" applyAlignment="1">
      <alignment horizontal="right" vertical="center"/>
    </xf>
    <xf numFmtId="165" fontId="23" fillId="0" borderId="0" xfId="38" applyNumberFormat="1" applyFont="1" applyFill="1" applyAlignment="1">
      <alignment horizontal="right" vertical="center"/>
    </xf>
    <xf numFmtId="170" fontId="23" fillId="0" borderId="0" xfId="38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165" fontId="23" fillId="0" borderId="2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Alignment="1">
      <alignment horizontal="center" vertical="center"/>
    </xf>
    <xf numFmtId="165" fontId="23" fillId="0" borderId="4" xfId="3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right" vertical="center"/>
    </xf>
    <xf numFmtId="37" fontId="22" fillId="0" borderId="0" xfId="38" applyNumberFormat="1" applyFont="1" applyFill="1" applyBorder="1" applyAlignment="1">
      <alignment vertical="center"/>
    </xf>
    <xf numFmtId="0" fontId="23" fillId="0" borderId="0" xfId="38" applyFont="1" applyFill="1" applyBorder="1" applyAlignment="1">
      <alignment horizontal="center" vertical="center"/>
    </xf>
    <xf numFmtId="0" fontId="23" fillId="0" borderId="0" xfId="38" applyFont="1" applyFill="1" applyBorder="1" applyAlignment="1">
      <alignment horizontal="right" vertical="center"/>
    </xf>
    <xf numFmtId="165" fontId="23" fillId="0" borderId="0" xfId="38" applyNumberFormat="1" applyFont="1" applyFill="1" applyBorder="1" applyAlignment="1">
      <alignment horizontal="right" vertical="center"/>
    </xf>
    <xf numFmtId="170" fontId="23" fillId="0" borderId="0" xfId="38" applyNumberFormat="1" applyFont="1" applyFill="1" applyBorder="1" applyAlignment="1">
      <alignment horizontal="right" vertical="center"/>
    </xf>
    <xf numFmtId="165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4" xfId="28" applyNumberFormat="1" applyFont="1" applyFill="1" applyBorder="1" applyAlignment="1">
      <alignment horizontal="right" vertical="center"/>
    </xf>
    <xf numFmtId="165" fontId="23" fillId="0" borderId="1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5" fontId="23" fillId="0" borderId="2" xfId="28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0" applyFont="1" applyFill="1" applyAlignment="1">
      <alignment vertical="center"/>
    </xf>
    <xf numFmtId="0" fontId="23" fillId="0" borderId="0" xfId="40" applyFont="1" applyFill="1" applyBorder="1" applyAlignment="1">
      <alignment vertical="center"/>
    </xf>
    <xf numFmtId="166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center" vertical="center"/>
    </xf>
    <xf numFmtId="165" fontId="22" fillId="0" borderId="1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Border="1" applyAlignment="1">
      <alignment horizontal="center" vertical="center"/>
    </xf>
    <xf numFmtId="165" fontId="22" fillId="0" borderId="3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right" vertical="center"/>
    </xf>
    <xf numFmtId="165" fontId="22" fillId="0" borderId="0" xfId="40" quotePrefix="1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right" vertical="center"/>
    </xf>
    <xf numFmtId="0" fontId="22" fillId="0" borderId="0" xfId="40" applyFont="1" applyFill="1" applyBorder="1" applyAlignment="1">
      <alignment vertical="center"/>
    </xf>
    <xf numFmtId="0" fontId="23" fillId="0" borderId="0" xfId="40" applyFont="1" applyFill="1" applyBorder="1" applyAlignment="1">
      <alignment horizontal="center" vertical="center"/>
    </xf>
    <xf numFmtId="0" fontId="22" fillId="0" borderId="0" xfId="40" applyFont="1" applyFill="1" applyBorder="1" applyAlignment="1">
      <alignment horizontal="left" vertical="center"/>
    </xf>
    <xf numFmtId="167" fontId="23" fillId="0" borderId="0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vertical="center"/>
    </xf>
    <xf numFmtId="0" fontId="23" fillId="0" borderId="0" xfId="40" applyFont="1" applyFill="1" applyAlignment="1">
      <alignment vertical="center"/>
    </xf>
    <xf numFmtId="165" fontId="23" fillId="0" borderId="0" xfId="42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centerContinuous" vertical="center"/>
    </xf>
    <xf numFmtId="165" fontId="22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Continuous" vertical="center"/>
    </xf>
    <xf numFmtId="165" fontId="23" fillId="0" borderId="1" xfId="0" applyNumberFormat="1" applyFont="1" applyFill="1" applyBorder="1" applyAlignment="1">
      <alignment horizontal="centerContinuous" vertical="center"/>
    </xf>
    <xf numFmtId="166" fontId="23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28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65" fontId="23" fillId="0" borderId="0" xfId="28" applyNumberFormat="1" applyFont="1" applyFill="1" applyBorder="1" applyAlignment="1">
      <alignment vertical="center"/>
    </xf>
    <xf numFmtId="167" fontId="23" fillId="0" borderId="0" xfId="0" applyNumberFormat="1" applyFont="1" applyFill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3" fillId="0" borderId="0" xfId="4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4" fontId="22" fillId="0" borderId="0" xfId="28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71" fontId="23" fillId="0" borderId="0" xfId="28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vertical="center"/>
    </xf>
    <xf numFmtId="166" fontId="23" fillId="0" borderId="4" xfId="0" applyNumberFormat="1" applyFont="1" applyFill="1" applyBorder="1" applyAlignment="1">
      <alignment vertical="center"/>
    </xf>
    <xf numFmtId="37" fontId="22" fillId="0" borderId="0" xfId="0" quotePrefix="1" applyNumberFormat="1" applyFont="1" applyFill="1" applyBorder="1" applyAlignment="1">
      <alignment vertical="center"/>
    </xf>
    <xf numFmtId="165" fontId="23" fillId="33" borderId="0" xfId="38" applyNumberFormat="1" applyFont="1" applyFill="1" applyAlignment="1">
      <alignment horizontal="right" vertical="center"/>
    </xf>
    <xf numFmtId="165" fontId="22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3" fillId="33" borderId="0" xfId="38" applyNumberFormat="1" applyFont="1" applyFill="1" applyAlignment="1">
      <alignment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3" fillId="33" borderId="0" xfId="28" applyNumberFormat="1" applyFont="1" applyFill="1" applyBorder="1" applyAlignment="1">
      <alignment horizontal="right" vertical="center"/>
    </xf>
    <xf numFmtId="165" fontId="23" fillId="33" borderId="1" xfId="28" applyNumberFormat="1" applyFont="1" applyFill="1" applyBorder="1" applyAlignment="1">
      <alignment horizontal="right" vertical="center"/>
    </xf>
    <xf numFmtId="165" fontId="23" fillId="33" borderId="0" xfId="28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33" borderId="0" xfId="28" applyNumberFormat="1" applyFont="1" applyFill="1" applyBorder="1" applyAlignment="1">
      <alignment vertical="center"/>
    </xf>
    <xf numFmtId="165" fontId="23" fillId="33" borderId="1" xfId="0" applyNumberFormat="1" applyFont="1" applyFill="1" applyBorder="1" applyAlignment="1">
      <alignment vertical="center"/>
    </xf>
    <xf numFmtId="165" fontId="23" fillId="33" borderId="0" xfId="0" applyNumberFormat="1" applyFont="1" applyFill="1" applyBorder="1" applyAlignment="1">
      <alignment vertical="center"/>
    </xf>
    <xf numFmtId="165" fontId="23" fillId="33" borderId="4" xfId="28" applyNumberFormat="1" applyFont="1" applyFill="1" applyBorder="1" applyAlignment="1">
      <alignment horizontal="right" vertical="center"/>
    </xf>
    <xf numFmtId="165" fontId="23" fillId="33" borderId="2" xfId="28" applyNumberFormat="1" applyFont="1" applyFill="1" applyBorder="1" applyAlignment="1">
      <alignment horizontal="right" vertical="center"/>
    </xf>
    <xf numFmtId="171" fontId="23" fillId="33" borderId="2" xfId="28" applyNumberFormat="1" applyFont="1" applyFill="1" applyBorder="1" applyAlignment="1">
      <alignment horizontal="right" vertical="center"/>
    </xf>
    <xf numFmtId="165" fontId="23" fillId="33" borderId="0" xfId="40" applyNumberFormat="1" applyFont="1" applyFill="1" applyBorder="1" applyAlignment="1">
      <alignment horizontal="right" vertical="center"/>
    </xf>
    <xf numFmtId="165" fontId="23" fillId="33" borderId="0" xfId="42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0" fontId="23" fillId="0" borderId="0" xfId="43" applyFont="1"/>
    <xf numFmtId="0" fontId="23" fillId="0" borderId="0" xfId="39" applyFont="1" applyAlignment="1">
      <alignment vertical="top"/>
    </xf>
    <xf numFmtId="170" fontId="22" fillId="0" borderId="0" xfId="38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37" fontId="22" fillId="0" borderId="4" xfId="38" applyNumberFormat="1" applyFont="1" applyFill="1" applyBorder="1" applyAlignment="1">
      <alignment vertical="center"/>
    </xf>
    <xf numFmtId="0" fontId="22" fillId="0" borderId="4" xfId="38" applyFont="1" applyFill="1" applyBorder="1" applyAlignment="1">
      <alignment horizontal="center" vertical="center"/>
    </xf>
    <xf numFmtId="0" fontId="22" fillId="0" borderId="4" xfId="38" applyFont="1" applyFill="1" applyBorder="1" applyAlignment="1">
      <alignment horizontal="right" vertical="center"/>
    </xf>
    <xf numFmtId="170" fontId="22" fillId="0" borderId="4" xfId="38" applyNumberFormat="1" applyFont="1" applyFill="1" applyBorder="1" applyAlignment="1">
      <alignment horizontal="right" vertical="center"/>
    </xf>
    <xf numFmtId="37" fontId="23" fillId="0" borderId="4" xfId="38" applyNumberFormat="1" applyFont="1" applyFill="1" applyBorder="1" applyAlignment="1">
      <alignment vertical="center"/>
    </xf>
    <xf numFmtId="0" fontId="23" fillId="0" borderId="4" xfId="38" applyFont="1" applyFill="1" applyBorder="1" applyAlignment="1">
      <alignment horizontal="center" vertical="center"/>
    </xf>
    <xf numFmtId="0" fontId="23" fillId="0" borderId="4" xfId="38" applyFont="1" applyFill="1" applyBorder="1" applyAlignment="1">
      <alignment horizontal="right" vertical="center"/>
    </xf>
    <xf numFmtId="170" fontId="23" fillId="0" borderId="4" xfId="38" applyNumberFormat="1" applyFont="1" applyFill="1" applyBorder="1" applyAlignment="1">
      <alignment horizontal="right" vertical="center"/>
    </xf>
    <xf numFmtId="165" fontId="23" fillId="0" borderId="4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0" fontId="23" fillId="0" borderId="4" xfId="38" applyFont="1" applyFill="1" applyBorder="1" applyAlignment="1">
      <alignment vertical="center"/>
    </xf>
    <xf numFmtId="0" fontId="27" fillId="0" borderId="0" xfId="40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right" vertical="center"/>
    </xf>
    <xf numFmtId="0" fontId="28" fillId="0" borderId="0" xfId="40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horizontal="right" vertical="center"/>
    </xf>
    <xf numFmtId="166" fontId="28" fillId="0" borderId="0" xfId="40" applyNumberFormat="1" applyFont="1" applyFill="1" applyBorder="1" applyAlignment="1">
      <alignment horizontal="right" vertical="center"/>
    </xf>
    <xf numFmtId="165" fontId="27" fillId="0" borderId="3" xfId="40" applyNumberFormat="1" applyFont="1" applyFill="1" applyBorder="1" applyAlignment="1">
      <alignment horizontal="right" vertical="center"/>
    </xf>
    <xf numFmtId="166" fontId="27" fillId="0" borderId="0" xfId="40" applyNumberFormat="1" applyFont="1" applyFill="1" applyBorder="1" applyAlignment="1">
      <alignment horizontal="right" vertical="center"/>
    </xf>
    <xf numFmtId="165" fontId="27" fillId="0" borderId="0" xfId="40" applyNumberFormat="1" applyFont="1" applyFill="1" applyAlignment="1">
      <alignment horizontal="right" vertical="center"/>
    </xf>
    <xf numFmtId="165" fontId="27" fillId="0" borderId="0" xfId="40" quotePrefix="1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7" fillId="0" borderId="1" xfId="0" applyNumberFormat="1" applyFont="1" applyFill="1" applyBorder="1" applyAlignment="1">
      <alignment horizontal="center" vertical="center"/>
    </xf>
    <xf numFmtId="165" fontId="27" fillId="0" borderId="1" xfId="40" applyNumberFormat="1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vertical="center"/>
    </xf>
    <xf numFmtId="165" fontId="28" fillId="0" borderId="0" xfId="28" applyNumberFormat="1" applyFont="1" applyFill="1" applyBorder="1" applyAlignment="1">
      <alignment horizontal="right" vertical="center"/>
    </xf>
    <xf numFmtId="0" fontId="28" fillId="0" borderId="0" xfId="40" applyFont="1" applyFill="1" applyAlignment="1">
      <alignment vertical="center"/>
    </xf>
    <xf numFmtId="0" fontId="28" fillId="0" borderId="0" xfId="40" applyFont="1" applyFill="1" applyBorder="1" applyAlignment="1">
      <alignment horizontal="center" vertical="center"/>
    </xf>
    <xf numFmtId="164" fontId="28" fillId="0" borderId="0" xfId="28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horizontal="left" vertical="center"/>
    </xf>
    <xf numFmtId="167" fontId="28" fillId="0" borderId="0" xfId="28" applyNumberFormat="1" applyFont="1" applyFill="1" applyBorder="1" applyAlignment="1">
      <alignment horizontal="right" vertical="center"/>
    </xf>
    <xf numFmtId="165" fontId="28" fillId="0" borderId="4" xfId="28" applyNumberFormat="1" applyFont="1" applyFill="1" applyBorder="1" applyAlignment="1">
      <alignment horizontal="right" vertical="center"/>
    </xf>
    <xf numFmtId="165" fontId="28" fillId="0" borderId="1" xfId="28" applyNumberFormat="1" applyFont="1" applyFill="1" applyBorder="1" applyAlignment="1">
      <alignment horizontal="right" vertical="center"/>
    </xf>
    <xf numFmtId="165" fontId="28" fillId="0" borderId="0" xfId="42" applyNumberFormat="1" applyFont="1" applyFill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33" borderId="0" xfId="28" applyNumberFormat="1" applyFont="1" applyFill="1" applyBorder="1" applyAlignment="1">
      <alignment horizontal="right" vertical="center"/>
    </xf>
    <xf numFmtId="165" fontId="28" fillId="33" borderId="4" xfId="28" applyNumberFormat="1" applyFont="1" applyFill="1" applyBorder="1" applyAlignment="1">
      <alignment horizontal="right" vertical="center"/>
    </xf>
    <xf numFmtId="165" fontId="28" fillId="33" borderId="1" xfId="28" applyNumberFormat="1" applyFont="1" applyFill="1" applyBorder="1" applyAlignment="1">
      <alignment horizontal="right" vertical="center"/>
    </xf>
    <xf numFmtId="165" fontId="28" fillId="33" borderId="0" xfId="42" applyNumberFormat="1" applyFont="1" applyFill="1" applyBorder="1" applyAlignment="1">
      <alignment horizontal="right" vertical="center"/>
    </xf>
    <xf numFmtId="171" fontId="23" fillId="0" borderId="2" xfId="28" applyNumberFormat="1" applyFont="1" applyFill="1" applyBorder="1" applyAlignment="1">
      <alignment horizontal="right" vertical="center"/>
    </xf>
    <xf numFmtId="165" fontId="23" fillId="34" borderId="0" xfId="28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22" fillId="33" borderId="0" xfId="0" applyNumberFormat="1" applyFont="1" applyFill="1" applyAlignment="1">
      <alignment horizontal="right" vertical="center"/>
    </xf>
    <xf numFmtId="170" fontId="23" fillId="33" borderId="0" xfId="0" applyNumberFormat="1" applyFont="1" applyFill="1" applyAlignment="1">
      <alignment horizontal="right" vertical="center"/>
    </xf>
    <xf numFmtId="170" fontId="30" fillId="33" borderId="0" xfId="0" applyNumberFormat="1" applyFont="1" applyFill="1" applyAlignment="1">
      <alignment horizontal="right" vertical="center"/>
    </xf>
    <xf numFmtId="170" fontId="30" fillId="33" borderId="1" xfId="0" applyNumberFormat="1" applyFont="1" applyFill="1" applyBorder="1" applyAlignment="1">
      <alignment horizontal="right" vertical="center"/>
    </xf>
    <xf numFmtId="170" fontId="30" fillId="33" borderId="2" xfId="0" applyNumberFormat="1" applyFont="1" applyFill="1" applyBorder="1" applyAlignment="1">
      <alignment horizontal="right" vertical="center"/>
    </xf>
    <xf numFmtId="9" fontId="23" fillId="0" borderId="0" xfId="0" quotePrefix="1" applyNumberFormat="1" applyFont="1" applyAlignment="1">
      <alignment vertical="center"/>
    </xf>
    <xf numFmtId="9" fontId="23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37" fontId="30" fillId="0" borderId="0" xfId="0" applyNumberFormat="1" applyFont="1" applyAlignment="1">
      <alignment vertical="center"/>
    </xf>
    <xf numFmtId="170" fontId="30" fillId="0" borderId="0" xfId="0" applyNumberFormat="1" applyFont="1" applyFill="1" applyAlignment="1">
      <alignment horizontal="right" vertical="center"/>
    </xf>
    <xf numFmtId="170" fontId="23" fillId="0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0" borderId="2" xfId="0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vertical="center"/>
    </xf>
    <xf numFmtId="165" fontId="28" fillId="0" borderId="2" xfId="28" applyNumberFormat="1" applyFont="1" applyFill="1" applyBorder="1" applyAlignment="1">
      <alignment horizontal="right" vertical="center"/>
    </xf>
    <xf numFmtId="165" fontId="28" fillId="33" borderId="2" xfId="28" applyNumberFormat="1" applyFont="1" applyFill="1" applyBorder="1" applyAlignment="1">
      <alignment horizontal="right" vertical="center"/>
    </xf>
    <xf numFmtId="170" fontId="30" fillId="0" borderId="0" xfId="0" applyNumberFormat="1" applyFont="1" applyFill="1" applyBorder="1" applyAlignment="1">
      <alignment horizontal="right" vertical="center"/>
    </xf>
    <xf numFmtId="166" fontId="22" fillId="0" borderId="1" xfId="0" applyNumberFormat="1" applyFont="1" applyFill="1" applyBorder="1" applyAlignment="1">
      <alignment horizontal="center" vertical="center"/>
    </xf>
    <xf numFmtId="0" fontId="28" fillId="0" borderId="0" xfId="40" applyFont="1" applyAlignment="1">
      <alignment vertical="center"/>
    </xf>
    <xf numFmtId="0" fontId="23" fillId="0" borderId="0" xfId="43" applyFont="1" applyAlignment="1">
      <alignment vertical="center"/>
    </xf>
    <xf numFmtId="165" fontId="23" fillId="33" borderId="4" xfId="0" applyNumberFormat="1" applyFont="1" applyFill="1" applyBorder="1" applyAlignment="1">
      <alignment vertical="center"/>
    </xf>
    <xf numFmtId="0" fontId="22" fillId="0" borderId="0" xfId="39" applyFont="1" applyAlignment="1">
      <alignment vertical="top"/>
    </xf>
    <xf numFmtId="0" fontId="22" fillId="0" borderId="0" xfId="39" applyFont="1" applyAlignment="1">
      <alignment horizontal="left" vertical="center"/>
    </xf>
    <xf numFmtId="0" fontId="23" fillId="0" borderId="0" xfId="39" applyFont="1" applyAlignment="1">
      <alignment horizontal="center" vertical="center"/>
    </xf>
    <xf numFmtId="0" fontId="23" fillId="0" borderId="0" xfId="39" applyFont="1" applyAlignment="1">
      <alignment horizontal="centerContinuous" vertical="center"/>
    </xf>
    <xf numFmtId="166" fontId="23" fillId="0" borderId="0" xfId="39" applyNumberFormat="1" applyFont="1" applyAlignment="1">
      <alignment horizontal="right" vertical="center"/>
    </xf>
    <xf numFmtId="166" fontId="23" fillId="0" borderId="0" xfId="39" applyNumberFormat="1" applyFont="1" applyAlignment="1">
      <alignment horizontal="centerContinuous" vertical="center"/>
    </xf>
    <xf numFmtId="166" fontId="22" fillId="0" borderId="0" xfId="39" applyNumberFormat="1" applyFont="1" applyAlignment="1">
      <alignment horizontal="right" vertical="center"/>
    </xf>
    <xf numFmtId="0" fontId="22" fillId="0" borderId="0" xfId="39" applyFont="1" applyAlignment="1">
      <alignment vertical="center"/>
    </xf>
    <xf numFmtId="0" fontId="22" fillId="0" borderId="1" xfId="39" applyFont="1" applyBorder="1" applyAlignment="1">
      <alignment horizontal="left" vertical="center"/>
    </xf>
    <xf numFmtId="0" fontId="23" fillId="0" borderId="1" xfId="39" applyFont="1" applyBorder="1" applyAlignment="1">
      <alignment horizontal="center" vertical="center"/>
    </xf>
    <xf numFmtId="0" fontId="23" fillId="0" borderId="1" xfId="39" applyFont="1" applyBorder="1" applyAlignment="1">
      <alignment horizontal="centerContinuous" vertical="center"/>
    </xf>
    <xf numFmtId="166" fontId="23" fillId="0" borderId="1" xfId="39" applyNumberFormat="1" applyFont="1" applyBorder="1" applyAlignment="1">
      <alignment horizontal="right" vertical="center"/>
    </xf>
    <xf numFmtId="166" fontId="23" fillId="0" borderId="1" xfId="39" applyNumberFormat="1" applyFont="1" applyBorder="1" applyAlignment="1">
      <alignment horizontal="centerContinuous" vertical="center"/>
    </xf>
    <xf numFmtId="166" fontId="22" fillId="0" borderId="0" xfId="39" applyNumberFormat="1" applyFont="1" applyAlignment="1">
      <alignment horizontal="centerContinuous" vertical="top"/>
    </xf>
    <xf numFmtId="166" fontId="22" fillId="0" borderId="0" xfId="39" applyNumberFormat="1" applyFont="1" applyAlignment="1">
      <alignment horizontal="right" vertical="top"/>
    </xf>
    <xf numFmtId="166" fontId="23" fillId="0" borderId="0" xfId="39" applyNumberFormat="1" applyFont="1" applyAlignment="1">
      <alignment vertical="top"/>
    </xf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165" fontId="22" fillId="0" borderId="0" xfId="39" applyNumberFormat="1" applyFont="1" applyAlignment="1">
      <alignment horizontal="right" vertical="center"/>
    </xf>
    <xf numFmtId="166" fontId="23" fillId="0" borderId="0" xfId="39" applyNumberFormat="1" applyFont="1" applyAlignment="1">
      <alignment vertical="center"/>
    </xf>
    <xf numFmtId="0" fontId="22" fillId="0" borderId="1" xfId="39" applyFont="1" applyBorder="1" applyAlignment="1">
      <alignment horizontal="center" vertical="center"/>
    </xf>
    <xf numFmtId="0" fontId="22" fillId="0" borderId="0" xfId="39" applyFont="1" applyAlignment="1">
      <alignment horizontal="center" vertical="center"/>
    </xf>
    <xf numFmtId="166" fontId="22" fillId="0" borderId="1" xfId="39" applyNumberFormat="1" applyFont="1" applyBorder="1" applyAlignment="1">
      <alignment horizontal="right" vertical="center"/>
    </xf>
    <xf numFmtId="166" fontId="22" fillId="0" borderId="0" xfId="39" applyNumberFormat="1" applyFont="1" applyAlignment="1">
      <alignment horizontal="center" vertical="center"/>
    </xf>
    <xf numFmtId="0" fontId="22" fillId="0" borderId="0" xfId="39" applyFont="1" applyAlignment="1">
      <alignment horizontal="center" vertical="top"/>
    </xf>
    <xf numFmtId="166" fontId="22" fillId="33" borderId="0" xfId="39" applyNumberFormat="1" applyFont="1" applyFill="1" applyAlignment="1">
      <alignment horizontal="right" vertical="center"/>
    </xf>
    <xf numFmtId="0" fontId="22" fillId="0" borderId="0" xfId="39" applyFont="1" applyAlignment="1" applyProtection="1">
      <alignment vertical="center"/>
      <protection locked="0"/>
    </xf>
    <xf numFmtId="166" fontId="23" fillId="33" borderId="0" xfId="39" applyNumberFormat="1" applyFont="1" applyFill="1" applyAlignment="1">
      <alignment horizontal="right" vertical="center"/>
    </xf>
    <xf numFmtId="166" fontId="23" fillId="0" borderId="0" xfId="39" applyNumberFormat="1" applyFont="1" applyAlignment="1">
      <alignment horizontal="center" vertical="center"/>
    </xf>
    <xf numFmtId="0" fontId="23" fillId="0" borderId="0" xfId="39" applyFont="1" applyAlignment="1">
      <alignment horizontal="left" vertical="center"/>
    </xf>
    <xf numFmtId="0" fontId="23" fillId="0" borderId="0" xfId="39" applyFont="1" applyAlignment="1">
      <alignment horizontal="justify" vertical="center" wrapText="1"/>
    </xf>
    <xf numFmtId="165" fontId="23" fillId="33" borderId="0" xfId="53" applyNumberFormat="1" applyFont="1" applyFill="1" applyAlignment="1">
      <alignment horizontal="right" vertical="center"/>
    </xf>
    <xf numFmtId="165" fontId="23" fillId="0" borderId="0" xfId="53" applyNumberFormat="1" applyFont="1" applyAlignment="1">
      <alignment horizontal="right" vertical="center"/>
    </xf>
    <xf numFmtId="165" fontId="23" fillId="0" borderId="0" xfId="53" applyNumberFormat="1" applyFont="1" applyFill="1" applyAlignment="1">
      <alignment horizontal="right" vertical="center"/>
    </xf>
    <xf numFmtId="165" fontId="23" fillId="0" borderId="0" xfId="53" applyNumberFormat="1" applyFont="1" applyAlignment="1">
      <alignment horizontal="center" vertical="center"/>
    </xf>
    <xf numFmtId="165" fontId="23" fillId="0" borderId="0" xfId="39" applyNumberFormat="1" applyFont="1" applyAlignment="1">
      <alignment horizontal="center" vertical="center"/>
    </xf>
    <xf numFmtId="0" fontId="23" fillId="0" borderId="0" xfId="39" applyFont="1" applyAlignment="1">
      <alignment horizontal="center" vertical="center" wrapText="1"/>
    </xf>
    <xf numFmtId="165" fontId="23" fillId="0" borderId="0" xfId="39" applyNumberFormat="1" applyFont="1" applyAlignment="1">
      <alignment horizontal="right" vertical="center"/>
    </xf>
    <xf numFmtId="0" fontId="23" fillId="0" borderId="0" xfId="39" quotePrefix="1" applyFont="1" applyAlignment="1">
      <alignment horizontal="center" vertical="center" wrapText="1"/>
    </xf>
    <xf numFmtId="0" fontId="23" fillId="0" borderId="0" xfId="39" quotePrefix="1" applyFont="1" applyAlignment="1">
      <alignment horizontal="left" vertical="center"/>
    </xf>
    <xf numFmtId="0" fontId="23" fillId="0" borderId="0" xfId="39" quotePrefix="1" applyFont="1" applyAlignment="1">
      <alignment vertical="center"/>
    </xf>
    <xf numFmtId="165" fontId="23" fillId="33" borderId="4" xfId="53" applyNumberFormat="1" applyFont="1" applyFill="1" applyBorder="1" applyAlignment="1">
      <alignment horizontal="right" vertical="center"/>
    </xf>
    <xf numFmtId="165" fontId="23" fillId="0" borderId="4" xfId="53" applyNumberFormat="1" applyFont="1" applyFill="1" applyBorder="1" applyAlignment="1">
      <alignment horizontal="right" vertical="center"/>
    </xf>
    <xf numFmtId="166" fontId="23" fillId="33" borderId="0" xfId="53" applyNumberFormat="1" applyFont="1" applyFill="1" applyAlignment="1">
      <alignment horizontal="right" vertical="center"/>
    </xf>
    <xf numFmtId="166" fontId="23" fillId="0" borderId="0" xfId="53" applyNumberFormat="1" applyFont="1" applyAlignment="1">
      <alignment horizontal="right" vertical="center"/>
    </xf>
    <xf numFmtId="166" fontId="23" fillId="0" borderId="0" xfId="53" applyNumberFormat="1" applyFont="1" applyFill="1" applyAlignment="1">
      <alignment horizontal="right" vertical="center"/>
    </xf>
    <xf numFmtId="0" fontId="26" fillId="0" borderId="0" xfId="39" applyFont="1"/>
    <xf numFmtId="165" fontId="23" fillId="33" borderId="1" xfId="53" applyNumberFormat="1" applyFont="1" applyFill="1" applyBorder="1" applyAlignment="1">
      <alignment horizontal="right" vertical="center"/>
    </xf>
    <xf numFmtId="165" fontId="23" fillId="0" borderId="1" xfId="53" applyNumberFormat="1" applyFont="1" applyFill="1" applyBorder="1" applyAlignment="1">
      <alignment horizontal="right" vertical="center"/>
    </xf>
    <xf numFmtId="0" fontId="23" fillId="33" borderId="0" xfId="39" applyFont="1" applyFill="1" applyAlignment="1">
      <alignment vertical="center"/>
    </xf>
    <xf numFmtId="0" fontId="23" fillId="0" borderId="0" xfId="39" applyFont="1"/>
    <xf numFmtId="165" fontId="23" fillId="33" borderId="3" xfId="53" applyNumberFormat="1" applyFont="1" applyFill="1" applyBorder="1" applyAlignment="1">
      <alignment horizontal="right" vertical="center"/>
    </xf>
    <xf numFmtId="165" fontId="23" fillId="0" borderId="3" xfId="53" applyNumberFormat="1" applyFont="1" applyFill="1" applyBorder="1" applyAlignment="1">
      <alignment horizontal="right" vertical="center"/>
    </xf>
    <xf numFmtId="165" fontId="23" fillId="33" borderId="0" xfId="53" applyNumberFormat="1" applyFont="1" applyFill="1" applyBorder="1" applyAlignment="1">
      <alignment horizontal="right" vertical="center"/>
    </xf>
    <xf numFmtId="165" fontId="23" fillId="0" borderId="0" xfId="53" applyNumberFormat="1" applyFont="1" applyBorder="1" applyAlignment="1">
      <alignment horizontal="right" vertical="center"/>
    </xf>
    <xf numFmtId="165" fontId="23" fillId="0" borderId="0" xfId="53" applyNumberFormat="1" applyFont="1" applyFill="1" applyBorder="1" applyAlignment="1">
      <alignment horizontal="right" vertical="center"/>
    </xf>
    <xf numFmtId="0" fontId="22" fillId="0" borderId="0" xfId="39" quotePrefix="1" applyFont="1" applyAlignment="1">
      <alignment horizontal="left" vertical="center"/>
    </xf>
    <xf numFmtId="165" fontId="23" fillId="33" borderId="2" xfId="53" applyNumberFormat="1" applyFont="1" applyFill="1" applyBorder="1" applyAlignment="1">
      <alignment horizontal="right" vertical="center"/>
    </xf>
    <xf numFmtId="165" fontId="23" fillId="0" borderId="2" xfId="53" applyNumberFormat="1" applyFont="1" applyFill="1" applyBorder="1" applyAlignment="1">
      <alignment horizontal="right" vertical="center"/>
    </xf>
    <xf numFmtId="164" fontId="23" fillId="0" borderId="0" xfId="53" applyFont="1" applyAlignment="1">
      <alignment horizontal="right" vertical="center"/>
    </xf>
    <xf numFmtId="164" fontId="23" fillId="0" borderId="0" xfId="53" applyFont="1" applyAlignment="1">
      <alignment horizontal="center" vertical="center"/>
    </xf>
    <xf numFmtId="164" fontId="23" fillId="0" borderId="0" xfId="53" applyFont="1" applyFill="1" applyAlignment="1">
      <alignment horizontal="right" vertical="center"/>
    </xf>
    <xf numFmtId="165" fontId="22" fillId="0" borderId="0" xfId="53" applyNumberFormat="1" applyFont="1" applyAlignment="1">
      <alignment horizontal="left" vertical="center"/>
    </xf>
    <xf numFmtId="0" fontId="23" fillId="0" borderId="0" xfId="39" applyFont="1" applyAlignment="1">
      <alignment horizontal="justify" vertical="center"/>
    </xf>
    <xf numFmtId="0" fontId="23" fillId="0" borderId="0" xfId="39" applyFont="1" applyAlignment="1">
      <alignment horizontal="left" vertical="top"/>
    </xf>
    <xf numFmtId="0" fontId="22" fillId="0" borderId="0" xfId="39" applyFont="1" applyFill="1" applyAlignment="1">
      <alignment vertical="center"/>
    </xf>
    <xf numFmtId="0" fontId="23" fillId="0" borderId="0" xfId="39" applyFont="1" applyFill="1" applyAlignment="1">
      <alignment vertical="center"/>
    </xf>
    <xf numFmtId="0" fontId="23" fillId="0" borderId="0" xfId="39" applyFont="1" applyFill="1" applyAlignment="1">
      <alignment horizontal="center" vertical="center"/>
    </xf>
    <xf numFmtId="166" fontId="23" fillId="0" borderId="0" xfId="39" applyNumberFormat="1" applyFont="1" applyFill="1" applyAlignment="1">
      <alignment horizontal="center" vertical="center"/>
    </xf>
    <xf numFmtId="167" fontId="22" fillId="0" borderId="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justify" vertical="center"/>
    </xf>
    <xf numFmtId="0" fontId="23" fillId="0" borderId="0" xfId="0" applyFont="1" applyAlignment="1">
      <alignment horizontal="left" vertical="center" wrapText="1"/>
    </xf>
    <xf numFmtId="166" fontId="22" fillId="0" borderId="1" xfId="0" applyNumberFormat="1" applyFont="1" applyFill="1" applyBorder="1" applyAlignment="1">
      <alignment horizontal="center" vertical="center"/>
    </xf>
    <xf numFmtId="166" fontId="27" fillId="0" borderId="1" xfId="40" applyNumberFormat="1" applyFont="1" applyFill="1" applyBorder="1" applyAlignment="1">
      <alignment horizontal="center" vertical="center"/>
    </xf>
    <xf numFmtId="166" fontId="27" fillId="0" borderId="5" xfId="40" applyNumberFormat="1" applyFont="1" applyFill="1" applyBorder="1" applyAlignment="1">
      <alignment horizontal="center" vertical="center"/>
    </xf>
    <xf numFmtId="166" fontId="22" fillId="0" borderId="1" xfId="40" applyNumberFormat="1" applyFont="1" applyFill="1" applyBorder="1" applyAlignment="1">
      <alignment horizontal="center" vertical="center"/>
    </xf>
    <xf numFmtId="0" fontId="23" fillId="0" borderId="1" xfId="39" applyFont="1" applyBorder="1" applyAlignment="1">
      <alignment horizontal="justify" vertical="center"/>
    </xf>
    <xf numFmtId="166" fontId="22" fillId="0" borderId="1" xfId="39" applyNumberFormat="1" applyFont="1" applyBorder="1" applyAlignment="1">
      <alignment horizontal="center" vertical="top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" xfId="51" xr:uid="{CB0F370C-2E41-4779-9350-08C34B20DFD8}"/>
    <cellStyle name="Comma 2" xfId="53" xr:uid="{29297E47-B071-4776-A21F-E5299488482E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8 2" xfId="38" xr:uid="{00000000-0005-0000-0000-000026000000}"/>
    <cellStyle name="Normal 2" xfId="39" xr:uid="{00000000-0005-0000-0000-000027000000}"/>
    <cellStyle name="Normal 2 17" xfId="50" xr:uid="{86C172A6-1D54-467E-925A-BBD72F34228F}"/>
    <cellStyle name="Normal 4" xfId="49" xr:uid="{45D17349-48DB-4580-AD5A-D9A42869A41F}"/>
    <cellStyle name="Normal 4 2" xfId="40" xr:uid="{00000000-0005-0000-0000-000028000000}"/>
    <cellStyle name="Normal 6" xfId="41" xr:uid="{00000000-0005-0000-0000-000029000000}"/>
    <cellStyle name="Normal 6 2" xfId="42" xr:uid="{00000000-0005-0000-0000-00002A000000}"/>
    <cellStyle name="Normal 6 2 2" xfId="52" xr:uid="{84CE7ED3-9F9B-4C5D-BF9B-276BA93009FB}"/>
    <cellStyle name="Normal_Copy of ASTC-Q1_'54 T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ttha.SCASSET\AppData\Local\Microsoft\Windows\Temporary%20Internet%20Files\Content.Outlook\MBAHPOC5\GBBSR\fease%202\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B\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2\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unyathorn\AppData\Local\Microsoft\Windows\Temporary%20Internet%20Files\Content.Outlook\IZA1UI6X\GBBSR\fease%202\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wedsj\My%20Documents\FS\KSupaporn\2003\Keylock\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\SG&amp;A2013\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Support\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A\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1\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ungjai%20vijitgomen\AppData\Local\Aura\6.0\Files\77\AF\ec2ab080-f97b-48c7-995f-eccff32a9fdb000000000000000000143131\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Documents\NEW\Project%20MASH\1.%20Drafts%20-%20Not%20Programmed\8.%20Smaller%20Audits%20-%20Substantive%20Procedures%20-%20Accounts%20Payable%20-%2009262017%20-%20NP%20DRAFT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2_2014\&#3623;&#3636;&#3648;&#3588;&#3619;&#3634;&#3632;&#3627;&#3660;&#3588;&#3656;&#3634;&#3651;&#3594;&#3657;&#3592;&#3656;&#3634;&#3618;11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inee%20Pounganukrou\AppData\Local\Aura\6.0\Files\55\AF\c5c7fbab-2205-e611-828a-94659c56232b000000000000000000085211\c5c7fbab-2205-e611-828a-94659c56232b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Desktop\SC%20Asset%20Q3'2020\Analyse%20SC%20Q3'202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a40838c-9375-48bb-bfa9-8616b28abf74000000000000000000135001\5a40838c-9375-48bb-bfa9-8616b28abf74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1\AF\0c675ed3-d8f7-43f2-b9ae-73787669cfe1000000000000000000107161\0c675ed3-d8f7-43f2-b9ae-73787669cfe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5fe044d-27f5-45bd-91bc-0767d919359d000000000000000000148116\55fe044d-27f5-45bd-91bc-0767d919359d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3\PDL_A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4\H2-2014\=====%20&#3649;&#3612;&#3609;&#3619;&#3634;&#3618;&#3652;&#3604;&#3657;%202015-2019\Expense\SG&amp;A2015_Update13-11-57(&#3627;&#3633;&#3585;Staff%20For%20Present28Nov1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1\PDL_B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2\PDL_A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_sopon\Local%20Settings\Temporary%20Internet%20Files\OLK3\BB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WorkSophon\&#3605;&#3657;&#3609;&#3607;&#3640;&#3609;&#3648;&#3614;&#3639;&#3656;&#3629;&#3605;&#3633;&#3657;&#3591;&#3619;&#3634;&#3588;&#3634;&#3586;&#3634;&#3618;H1-2013\LBBRS\LBBRS_Revise24-2-5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AppData\Local\Microsoft\Windows\Temporary%20Internet%20Files\Content.Outlook\AXNL0TMX\Expence_VP-SP%2325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6\NI_SG&amp;A\7-NI%20For%20Present%20RevenueProjection5Year=Senario=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Desktop\COST%20PER%20UNIT\Work%20SC\BB5\BB5_price_structure_all_sords_newphase2_mani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Desktop\Analytics%20SC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nimitbunc001\AppData\Local\AuraOffline\tha\Download\266a3914-8c66-4efa-87cd-31de49be935f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5\AF\7c887062-f7bf-e911-8ec9-44850080b5f5000000000000000007139035\7c887062-f7bf-e911-8ec9-44850080b5f5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328df095-b232-42b7-a63f-05c7b562b3d9000000000000000000043041\328df095-b232-42b7-a63f-05c7b562b3d9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ounganuk002\AppData\Local\AuraOffline\tha\Download\992f194e-8332-4ca8-bcf1-ccd8a68deade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83f954d7-2503-4bf9-801c-88102e625e98000000000000000000043103\83f954d7-2503-4bf9-801c-88102e625e9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776cb690-bd78-4acb-bae3-aa9b5dd51339.xlsm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iz%20Plan%202005\BP15Oct04\Cap-OK\PPR\Biz%20Plan2005-2009\Cap-OK\PPR\Biz%20Plan2005-2009\Report\MKTG\Documents%20and%20Settings\Administrator\Local%20Settings\Temporary%20Internet%20Files\OLK29\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ndech\AppData\Local\Microsoft\Windows\Temporary%20Internet%20Files\Content.Outlook\AE1US1PW\09232015%20Data%20TRN%20Housing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_monthly%20report_Sep20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ulation_July\WINDOWS\TEMP\Z7_Foreca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prathum\Desktop\T-1468%20Office%20&amp;%20Hotel%20at%20Rama%204%20Rd\Rev.0%20comprete\T-14XX%20Silkoak\T-1170%20&#3619;&#3614;.&#3585;&#3619;&#3640;&#3591;&#3648;&#3607;&#3614;&#3631;-&#3627;&#3633;&#3623;&#3627;&#3636;&#3609;\&#3649;&#3610;&#3610;&#3649;&#3585;&#3657;&#3652;&#3586;%20Structure%2030%20&#3648;&#3617;&#3625;&#3634;&#3618;&#3609;%2052\PM-ESTM\PROJECT\2005\200-239%20(&#3601;&#3633;&#3609;&#3605;&#3585;&#3619;&#3619;&#3617;)\BOQ1\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====%20%20&#3619;&#3634;&#3588;&#3634;&#3586;&#3634;&#3618;%20====\2014\H1-2014\CHA-AM\4-===&#3619;&#3634;&#3588;&#3634;&#3586;&#3634;&#3618;&#3650;&#3588;&#3619;&#3591;&#3585;&#3634;&#3619;Cha-Am(GP32)%204Apr14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1_2014\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Desktop\SGA2014_Revise%2008-5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@%20SC\CF%20Work\Run%20SC%20System\2017\Original\2H2017\Copy%20of%20ProgramCashflowHighriseRevision1_11-5-16%20CB-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.SCASSET\AppData\Local\Microsoft\Windows\Temporary%20Internet%20Files\Content.Outlook\76ANBW85\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9">
          <cell r="M39">
            <v>10280557.949224856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64715.578096167177</v>
          </cell>
          <cell r="J6">
            <v>1000000</v>
          </cell>
          <cell r="K6">
            <v>15000</v>
          </cell>
        </row>
        <row r="9">
          <cell r="M9">
            <v>5350846.7847345471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5788833.9413382541</v>
          </cell>
        </row>
        <row r="13">
          <cell r="M13">
            <v>5876370.5044251941</v>
          </cell>
        </row>
        <row r="14">
          <cell r="M14">
            <v>5431088.6342309099</v>
          </cell>
        </row>
        <row r="15">
          <cell r="M15">
            <v>7260815.5883804839</v>
          </cell>
        </row>
        <row r="16">
          <cell r="M16">
            <v>5230815.5883804839</v>
          </cell>
        </row>
        <row r="17">
          <cell r="M17">
            <v>5230815.5883804839</v>
          </cell>
        </row>
        <row r="18">
          <cell r="M18">
            <v>6132348.6358763995</v>
          </cell>
        </row>
        <row r="19">
          <cell r="M19">
            <v>9032498.7694549896</v>
          </cell>
        </row>
        <row r="20">
          <cell r="M20">
            <v>8044396.6558220992</v>
          </cell>
        </row>
        <row r="21">
          <cell r="M21">
            <v>8234506.8265417656</v>
          </cell>
        </row>
        <row r="22">
          <cell r="M22">
            <v>10758112.274079993</v>
          </cell>
        </row>
        <row r="23">
          <cell r="M23">
            <v>7748629.1775131924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5715066.6853586584</v>
          </cell>
        </row>
        <row r="32">
          <cell r="M32">
            <v>6325326.9681362463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5230815.5883804839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7464135.3474806361</v>
          </cell>
        </row>
        <row r="39">
          <cell r="M39">
            <v>10280557.949224856</v>
          </cell>
        </row>
        <row r="40">
          <cell r="M40">
            <v>7706187.2075316459</v>
          </cell>
        </row>
        <row r="41">
          <cell r="M41">
            <v>7547029.8201008448</v>
          </cell>
        </row>
        <row r="42">
          <cell r="M42">
            <v>5847550.4646748388</v>
          </cell>
        </row>
        <row r="43">
          <cell r="M43">
            <v>5230815.5883804839</v>
          </cell>
        </row>
        <row r="44">
          <cell r="M44">
            <v>5212247.2265135571</v>
          </cell>
        </row>
        <row r="45">
          <cell r="M45">
            <v>5452309.6192216827</v>
          </cell>
        </row>
        <row r="46">
          <cell r="M46">
            <v>6301812.1746335849</v>
          </cell>
        </row>
        <row r="47">
          <cell r="M47">
            <v>5984160.5555529427</v>
          </cell>
        </row>
        <row r="48">
          <cell r="M48">
            <v>7058284.0095320931</v>
          </cell>
        </row>
        <row r="49">
          <cell r="M49">
            <v>6575506.600991996</v>
          </cell>
        </row>
        <row r="50">
          <cell r="M50">
            <v>6644474.8022120092</v>
          </cell>
        </row>
        <row r="51">
          <cell r="M51">
            <v>7383230.3422033116</v>
          </cell>
        </row>
        <row r="52">
          <cell r="M52">
            <v>6908904.0553825172</v>
          </cell>
        </row>
        <row r="53">
          <cell r="M53">
            <v>5844897.8415509928</v>
          </cell>
        </row>
        <row r="54">
          <cell r="M54">
            <v>5230815.5883804839</v>
          </cell>
        </row>
        <row r="55">
          <cell r="M55">
            <v>6174790.605857946</v>
          </cell>
        </row>
        <row r="56">
          <cell r="M56">
            <v>6816232.1494810823</v>
          </cell>
        </row>
        <row r="57">
          <cell r="M57">
            <v>6943558.0594257228</v>
          </cell>
        </row>
        <row r="58">
          <cell r="M58">
            <v>6174790.605857946</v>
          </cell>
        </row>
        <row r="59">
          <cell r="M59">
            <v>5230815.5883804839</v>
          </cell>
        </row>
        <row r="60">
          <cell r="M60">
            <v>11333868.023518765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  <row r="25">
          <cell r="K25" t="b">
            <v>0</v>
          </cell>
        </row>
        <row r="30">
          <cell r="K30" t="b">
            <v>0</v>
          </cell>
        </row>
        <row r="34">
          <cell r="K34" t="b">
            <v>0</v>
          </cell>
        </row>
        <row r="41">
          <cell r="K41" t="b">
            <v>0</v>
          </cell>
        </row>
        <row r="42">
          <cell r="K42" t="b">
            <v>0</v>
          </cell>
        </row>
        <row r="46">
          <cell r="K46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SC-BS"/>
      <sheetName val="Conso-PL 9M"/>
      <sheetName val="Conso-PL 3M"/>
      <sheetName val="SC-PL 9M"/>
      <sheetName val="SC-PL 3M"/>
      <sheetName val="Agree PL"/>
      <sheetName val="Conso-PL Q1"/>
      <sheetName val="SC-PL Q1"/>
      <sheetName val="BS"/>
      <sheetName val="PL"/>
      <sheetName val="Detail&gt;&gt;"/>
      <sheetName val="BS_12Oct"/>
      <sheetName val="PL_12Oct"/>
      <sheetName val="AR"/>
      <sheetName val="GL 11401041"/>
      <sheetName val="Loan to Subs"/>
      <sheetName val="GL 13201021"/>
      <sheetName val="Inv in Subs"/>
      <sheetName val="current portion - finance lease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R30">
            <v>13744547.859999999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/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/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/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/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/>
          </cell>
          <cell r="C2" t="str">
            <v/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/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/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/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>พื้นผิวเซรามิค  8" x 8"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>ติดตั้งกระดิ่งสัญญานหน้าประตูตามรายการ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/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>บ่อดูดน้ำทิ้ง ( Sump Pump )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/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>ทาสีพลาสติคภายใน + ภายนอก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/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/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>ดวงโคม Fluorescent 2 x 36 วัตต์แบบโคมเปลือย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>ดวงโคม Fluorescent 1 x 36 วัตต์แบบ  Single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/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/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>ดวงโคม 1x125 วัตต์แบบ High pressure mercury</v>
          </cell>
          <cell r="C292" t="str">
            <v/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>ดวงโคม 1x400 วัตต์แบบ High pressure mercury</v>
          </cell>
          <cell r="C294" t="str">
            <v/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 refreshError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 refreshError="1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 refreshError="1">
        <row r="3">
          <cell r="J3">
            <v>55</v>
          </cell>
        </row>
      </sheetData>
      <sheetData sheetId="4"/>
      <sheetData sheetId="5" refreshError="1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  <sheetName val="Saleble Area"/>
      <sheetName val="ดอกเบี้ย"/>
      <sheetName val="สาธา"/>
      <sheetName val="สาธา Final"/>
      <sheetName val="ราคาขายใหม่"/>
      <sheetName val="GP"/>
      <sheetName val="Sheet1"/>
      <sheetName val="Sheet2"/>
      <sheetName val="Sheet3"/>
      <sheetName val="Sheet5"/>
      <sheetName val="Sheet6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-1.1161421266631111E-3</v>
          </cell>
          <cell r="O2">
            <v>1.262964026564581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7.4225748500217348E-3</v>
          </cell>
          <cell r="O3">
            <v>1.2813888474967785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1.6921499602227441E-2</v>
          </cell>
          <cell r="O4">
            <v>1.3025276843261466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4.2035775145047305E-3</v>
          </cell>
          <cell r="O5">
            <v>1.2743801182844532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-7.569440516503656E-3</v>
          </cell>
          <cell r="O6">
            <v>1.249386883134695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-6.3498500691988591E-3</v>
          </cell>
          <cell r="O7">
            <v>1.2519303721619559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-1.5053857655502489E-2</v>
          </cell>
          <cell r="O8">
            <v>1.2340014637776533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3.8473267348447693E-2</v>
          </cell>
          <cell r="O9">
            <v>1.3531757427477653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4.6442736526686956E-2</v>
          </cell>
          <cell r="O10">
            <v>1.372916622317977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5.5308399628745675E-2</v>
          </cell>
          <cell r="O11">
            <v>1.3955653760637285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4.3438339013537774E-2</v>
          </cell>
          <cell r="O12">
            <v>1.3654072695904855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3.2450188851263273E-2</v>
          </cell>
          <cell r="O13">
            <v>1.3386288033586018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1.3413539701735242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2.5464732854864391E-2</v>
          </cell>
          <cell r="O15">
            <v>1.3221444254760573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1716666.6666666665</v>
          </cell>
          <cell r="N16">
            <v>5.7010714285714248E-2</v>
          </cell>
          <cell r="O16">
            <v>1.4</v>
          </cell>
          <cell r="P16">
            <v>9.9999999999999922E-2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5.7010714285714248E-2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5.7010714285714248E-2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5.7010714285714248E-2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9.2724999999999946E-2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9.2724999999999946E-2</v>
          </cell>
          <cell r="O21">
            <v>1.5</v>
          </cell>
          <cell r="P21">
            <v>0.1</v>
          </cell>
        </row>
        <row r="22"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N36" t="e">
            <v>#DIV/0!</v>
          </cell>
          <cell r="O36" t="e">
            <v>#DIV/0!</v>
          </cell>
          <cell r="P36" t="e">
            <v>#DIV/0!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3711300.0000000005</v>
          </cell>
          <cell r="J9">
            <v>3711300.0000000005</v>
          </cell>
          <cell r="K9">
            <v>1.2313367273346112</v>
          </cell>
          <cell r="L9">
            <v>-1.6369152193017711E-2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1.2534731179383796</v>
          </cell>
          <cell r="L10">
            <v>-5.6125225737149176E-3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1.286677703844032</v>
          </cell>
          <cell r="L11">
            <v>9.8284457507680223E-3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1.2645413132402636</v>
          </cell>
          <cell r="L12">
            <v>-3.7543266059714142E-4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1.2313367273346112</v>
          </cell>
          <cell r="L13">
            <v>-1.6369152193017711E-2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1.2313367273346112</v>
          </cell>
          <cell r="L14">
            <v>-1.6369152193017711E-2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3199550.0000000005</v>
          </cell>
          <cell r="J15">
            <v>3199550.0000000005</v>
          </cell>
          <cell r="K15">
            <v>1.2313367273346112</v>
          </cell>
          <cell r="L15">
            <v>-1.6369152193017711E-2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1.2313367273346112</v>
          </cell>
          <cell r="L16">
            <v>-1.6369152193017711E-2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3194430.0000000005</v>
          </cell>
          <cell r="J17">
            <v>3194430.0000000005</v>
          </cell>
          <cell r="K17">
            <v>1.2645413132402636</v>
          </cell>
          <cell r="L17">
            <v>-3.7543266059714142E-4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1.2645413132402636</v>
          </cell>
          <cell r="L18">
            <v>-3.7543266059714142E-4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1.2313367273346112</v>
          </cell>
          <cell r="L19">
            <v>-1.6369152193017711E-2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2852449.9999999995</v>
          </cell>
          <cell r="J20">
            <v>2852449.9999999995</v>
          </cell>
          <cell r="K20">
            <v>1.2313367273346112</v>
          </cell>
          <cell r="L20">
            <v>-1.6369152193017711E-2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1.2313367273346112</v>
          </cell>
          <cell r="L21">
            <v>-1.6369152193017711E-2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1.2313367273346112</v>
          </cell>
          <cell r="L22">
            <v>-1.6369152193017711E-2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1.2313367273346112</v>
          </cell>
          <cell r="L23">
            <v>-1.6369152193017711E-2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3180600.0000000005</v>
          </cell>
          <cell r="J24">
            <v>3180600.0000000005</v>
          </cell>
          <cell r="K24">
            <v>1.286677703844032</v>
          </cell>
          <cell r="L24">
            <v>9.8284457507680223E-3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1.286677703844032</v>
          </cell>
          <cell r="L25">
            <v>9.8284457507680223E-3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1.2313367273346112</v>
          </cell>
          <cell r="L26">
            <v>-1.6369152193017711E-2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1.2313367273346112</v>
          </cell>
          <cell r="L27">
            <v>-1.6369152193017711E-2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1.2313367273346112</v>
          </cell>
          <cell r="L28">
            <v>-1.6369152193017711E-2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1.2728424597166768</v>
          </cell>
          <cell r="L29">
            <v>3.4926136393632623E-3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1.2728424597166768</v>
          </cell>
          <cell r="L30">
            <v>3.4926136393632623E-3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1.2728424597166768</v>
          </cell>
          <cell r="L31">
            <v>3.4926136393632623E-3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1.3281834362260976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1.3281834362260976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1.2728424597166768</v>
          </cell>
          <cell r="L34">
            <v>3.4926136393632623E-3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1.2728424597166768</v>
          </cell>
          <cell r="L35">
            <v>3.4926136393632623E-3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1.2728424597166768</v>
          </cell>
          <cell r="L36">
            <v>3.4926136393632623E-3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3063599.9999999995</v>
          </cell>
          <cell r="J37">
            <v>3063599.9999999995</v>
          </cell>
          <cell r="K37">
            <v>1.2728424597166768</v>
          </cell>
          <cell r="L37">
            <v>3.4926136393632623E-3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1.2728424597166768</v>
          </cell>
          <cell r="L38">
            <v>3.4926136393632623E-3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1.2728424597166768</v>
          </cell>
          <cell r="L39">
            <v>3.4926136393632623E-3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1.3281834362260976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1.3281834362260976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1.2728424597166768</v>
          </cell>
          <cell r="L42">
            <v>3.4926136393632623E-3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1.2728424597166768</v>
          </cell>
          <cell r="L43">
            <v>3.4926136393632623E-3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1.2728424597166768</v>
          </cell>
          <cell r="L44">
            <v>3.4926136393632623E-3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1.2728424597166768</v>
          </cell>
          <cell r="L45">
            <v>3.4926136393632623E-3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1.2728424597166768</v>
          </cell>
          <cell r="L46">
            <v>3.4926136393632623E-3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1.2728424597166768</v>
          </cell>
          <cell r="L47">
            <v>3.4926136393632623E-3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1.3281834362260976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1.3281834362260976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1.2728424597166768</v>
          </cell>
          <cell r="L50">
            <v>3.4926136393632623E-3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1.2728424597166768</v>
          </cell>
          <cell r="L51">
            <v>3.4926136393632623E-3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2962400.0000000005</v>
          </cell>
          <cell r="J52">
            <v>2962400.0000000005</v>
          </cell>
          <cell r="K52">
            <v>1.2728424597166768</v>
          </cell>
          <cell r="L52">
            <v>3.4926136393632623E-3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1.2728424597166768</v>
          </cell>
          <cell r="L53">
            <v>3.4926136393632623E-3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1.2728424597166768</v>
          </cell>
          <cell r="L54">
            <v>3.4926136393632623E-3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1.2728424597166768</v>
          </cell>
          <cell r="L55">
            <v>3.4926136393632623E-3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1.3281834362260976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1.3281834362260976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1.2728424597166768</v>
          </cell>
          <cell r="L58">
            <v>3.4926136393632623E-3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1.2728424597166768</v>
          </cell>
          <cell r="L59">
            <v>3.4926136393632623E-3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1.2728424597166768</v>
          </cell>
          <cell r="L60">
            <v>3.4926136393632623E-3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1.2728424597166768</v>
          </cell>
          <cell r="L61">
            <v>3.4926136393632623E-3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1.377990315084576</v>
          </cell>
          <cell r="L62">
            <v>4.8454121032343589E-2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1.377990315084576</v>
          </cell>
          <cell r="L63">
            <v>4.8454121032343589E-2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1.377990315084576</v>
          </cell>
          <cell r="L64">
            <v>4.8454121032343589E-2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1.3558539244808079</v>
          </cell>
          <cell r="L65">
            <v>3.9568065865524749E-2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1.4111949009902285</v>
          </cell>
          <cell r="L66">
            <v>6.1260494655111963E-2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1.4111949009902285</v>
          </cell>
          <cell r="L67">
            <v>6.1260494655111963E-2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1.3558539244808079</v>
          </cell>
          <cell r="L68">
            <v>3.9568065865524749E-2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1.3558539244808079</v>
          </cell>
          <cell r="L69">
            <v>3.9568065865524749E-2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1.4111949009902285</v>
          </cell>
          <cell r="L70">
            <v>6.1260494655111963E-2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1.4111949009902285</v>
          </cell>
          <cell r="L71">
            <v>6.1260494655111963E-2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1.3558539244808079</v>
          </cell>
          <cell r="L72">
            <v>3.9568065865524749E-2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3988600.0000000005</v>
          </cell>
          <cell r="J73">
            <v>3988600.0000000005</v>
          </cell>
          <cell r="K73">
            <v>1.3558539244808079</v>
          </cell>
          <cell r="L73">
            <v>3.9568065865524749E-2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4013100.0000000005</v>
          </cell>
          <cell r="J74">
            <v>4013100.0000000005</v>
          </cell>
          <cell r="K74">
            <v>1.3558539244808079</v>
          </cell>
          <cell r="L74">
            <v>3.9568065865524749E-2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4013100.0000000005</v>
          </cell>
          <cell r="J75">
            <v>4013100.0000000005</v>
          </cell>
          <cell r="K75">
            <v>1.3558539244808079</v>
          </cell>
          <cell r="L75">
            <v>3.9568065865524749E-2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1.377990315084576</v>
          </cell>
          <cell r="L76">
            <v>4.8454121032343589E-2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1.377990315084576</v>
          </cell>
          <cell r="L77">
            <v>4.8454121032343589E-2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1.377990315084576</v>
          </cell>
          <cell r="L78">
            <v>4.8454121032343589E-2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1.4111949009902285</v>
          </cell>
          <cell r="L79">
            <v>6.1260494655111963E-2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1.4111949009902285</v>
          </cell>
          <cell r="L80">
            <v>6.1260494655111963E-2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1.4279948402877314</v>
          </cell>
          <cell r="L81">
            <v>6.7513018247404744E-2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1.511994536775245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1.511994536775245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1.511994536775245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1.511994536775245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1.5712884401781957</v>
          </cell>
          <cell r="L86">
            <v>0.11540970840723264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1.5712884401781957</v>
          </cell>
          <cell r="L87">
            <v>0.11540970840723264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1.511994536775245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1.511994536775245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1.511994536775245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1.511994536775245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1.511994536775245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1.511994536775245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1.4764181947334745</v>
          </cell>
          <cell r="L94">
            <v>8.473884629685402E-2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1.4764181947334745</v>
          </cell>
          <cell r="L95">
            <v>8.473884629685402E-2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1.452700633372294</v>
          </cell>
          <cell r="L96">
            <v>7.6445194807822969E-2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4169899.9999999995</v>
          </cell>
          <cell r="J97">
            <v>4169899.9999999995</v>
          </cell>
          <cell r="K97">
            <v>1.452700633372294</v>
          </cell>
          <cell r="L97">
            <v>7.6445194807822969E-2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1.452700633372294</v>
          </cell>
          <cell r="L98">
            <v>7.6445194807822969E-2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1.452700633372294</v>
          </cell>
          <cell r="L99">
            <v>7.6445194807822969E-2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4151400.0000000005</v>
          </cell>
          <cell r="J100">
            <v>4151400.0000000005</v>
          </cell>
          <cell r="K100">
            <v>1.511994536775245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1.511994536775245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1.452700633372294</v>
          </cell>
          <cell r="L102">
            <v>7.6445194807822969E-2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3333280.0000000005</v>
          </cell>
          <cell r="J103">
            <v>3333280.0000000005</v>
          </cell>
          <cell r="K103">
            <v>1.4882769754140646</v>
          </cell>
          <cell r="L103">
            <v>8.8786544732735617E-2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1.4882769754140646</v>
          </cell>
          <cell r="L104">
            <v>8.8786544732735617E-2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1.452700633372294</v>
          </cell>
          <cell r="L105">
            <v>7.6445194807822969E-2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1.4764181947334745</v>
          </cell>
          <cell r="L106">
            <v>8.473884629685402E-2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1.4764181947334745</v>
          </cell>
          <cell r="L107">
            <v>8.473884629685402E-2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2971599.9999999995</v>
          </cell>
          <cell r="J108">
            <v>2971599.9999999995</v>
          </cell>
          <cell r="K108">
            <v>1.3637597782678679</v>
          </cell>
          <cell r="L108">
            <v>4.2774772730072352E-2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1.3637597782678679</v>
          </cell>
          <cell r="L109">
            <v>4.2774772730072352E-2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1.3637597782678679</v>
          </cell>
          <cell r="L110">
            <v>4.2774772730072352E-2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3143519.9999999995</v>
          </cell>
          <cell r="J111">
            <v>3143519.9999999995</v>
          </cell>
          <cell r="K111">
            <v>1.3993361203096384</v>
          </cell>
          <cell r="L111">
            <v>5.6756558169138271E-2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1.3993361203096384</v>
          </cell>
          <cell r="L112">
            <v>5.6756558169138271E-2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1.3637597782678679</v>
          </cell>
          <cell r="L113">
            <v>4.2774772730072352E-2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1.3637597782678679</v>
          </cell>
          <cell r="L114">
            <v>4.2774772730072352E-2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3040599.9999999995</v>
          </cell>
          <cell r="J115">
            <v>3040599.9999999995</v>
          </cell>
          <cell r="K115">
            <v>1.3637597782678679</v>
          </cell>
          <cell r="L115">
            <v>4.2774772730072352E-2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1.3637597782678679</v>
          </cell>
          <cell r="L116">
            <v>4.2774772730072352E-2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1.3993361203096384</v>
          </cell>
          <cell r="L117">
            <v>5.6756558169138271E-2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3039680.0000000005</v>
          </cell>
          <cell r="J118">
            <v>3039680.0000000005</v>
          </cell>
          <cell r="K118">
            <v>1.3993361203096384</v>
          </cell>
          <cell r="L118">
            <v>5.6756558169138271E-2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1.3637597782678679</v>
          </cell>
          <cell r="L119">
            <v>4.2774772730072352E-2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1.3637597782678679</v>
          </cell>
          <cell r="L120">
            <v>4.2774772730072352E-2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1.3637597782678679</v>
          </cell>
          <cell r="L121">
            <v>4.2774772730072352E-2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1.3637597782678679</v>
          </cell>
          <cell r="L122">
            <v>4.2774772730072352E-2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1.3637597782678679</v>
          </cell>
          <cell r="L123">
            <v>4.2774772730072352E-2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1.3637597782678679</v>
          </cell>
          <cell r="L124">
            <v>4.2774772730072352E-2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1.3993361203096384</v>
          </cell>
          <cell r="L125">
            <v>5.6756558169138271E-2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1.4230536816708188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1.3874773396290483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1.3874773396290483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4052879.9999999995</v>
          </cell>
          <cell r="J129">
            <v>4052879.9999999995</v>
          </cell>
          <cell r="K129">
            <v>1.3874773396290483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3974400.0000000005</v>
          </cell>
          <cell r="J130">
            <v>3974400.0000000005</v>
          </cell>
          <cell r="K130">
            <v>1.3637597782678679</v>
          </cell>
          <cell r="L130">
            <v>4.2774772730072352E-2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3661599.9999999995</v>
          </cell>
          <cell r="J131">
            <v>3661599.9999999995</v>
          </cell>
          <cell r="K131">
            <v>1.3637597782678679</v>
          </cell>
          <cell r="L131">
            <v>4.2774772730072352E-2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3914599.9999999995</v>
          </cell>
          <cell r="J132">
            <v>3914599.9999999995</v>
          </cell>
          <cell r="K132">
            <v>1.3637597782678679</v>
          </cell>
          <cell r="L132">
            <v>4.2774772730072352E-2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1.3993361203096384</v>
          </cell>
          <cell r="L133">
            <v>5.6756558169138271E-2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1.3637597782678679</v>
          </cell>
          <cell r="L134">
            <v>4.2774772730072352E-2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1.3637597782678679</v>
          </cell>
          <cell r="L135">
            <v>4.2774772730072352E-2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1.3637597782678679</v>
          </cell>
          <cell r="L136">
            <v>4.2774772730072352E-2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1.3637597782678679</v>
          </cell>
          <cell r="L137">
            <v>4.2774772730072352E-2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1.3637597782678679</v>
          </cell>
          <cell r="L138">
            <v>4.2774772730072352E-2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1.3993361203096384</v>
          </cell>
          <cell r="L139">
            <v>5.6756558169138271E-2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3700480.0000000005</v>
          </cell>
          <cell r="J140">
            <v>3700480.0000000005</v>
          </cell>
          <cell r="K140">
            <v>1.3993361203096384</v>
          </cell>
          <cell r="L140">
            <v>5.6756558169138271E-2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1.3637597782678679</v>
          </cell>
          <cell r="L141">
            <v>4.2774772730072352E-2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1.3637597782678679</v>
          </cell>
          <cell r="L142">
            <v>4.2774772730072352E-2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1.3637597782678679</v>
          </cell>
          <cell r="L143">
            <v>4.2774772730072352E-2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1.452700633372294</v>
          </cell>
          <cell r="L144">
            <v>7.6445194807822969E-2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1.452700633372294</v>
          </cell>
          <cell r="L145">
            <v>7.6445194807822969E-2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1.452700633372294</v>
          </cell>
          <cell r="L146">
            <v>7.6445194807822969E-2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3408580.0000000005</v>
          </cell>
          <cell r="J147">
            <v>3408580.0000000005</v>
          </cell>
          <cell r="K147">
            <v>1.4882769754140646</v>
          </cell>
          <cell r="L147">
            <v>8.8786544732735617E-2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3935680.0000000005</v>
          </cell>
          <cell r="J148">
            <v>3935680.0000000005</v>
          </cell>
          <cell r="K148">
            <v>1.4882769754140646</v>
          </cell>
          <cell r="L148">
            <v>8.8786544732735617E-2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1.452700633372294</v>
          </cell>
          <cell r="L149">
            <v>7.6445194807822969E-2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1.452700633372294</v>
          </cell>
          <cell r="L150">
            <v>7.6445194807822969E-2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1.452700633372294</v>
          </cell>
          <cell r="L151">
            <v>7.6445194807822969E-2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1.452700633372294</v>
          </cell>
          <cell r="L152">
            <v>7.6445194807822969E-2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1.452700633372294</v>
          </cell>
          <cell r="L153">
            <v>7.6445194807822969E-2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1.4882769754140646</v>
          </cell>
          <cell r="L154">
            <v>8.8786544732735617E-2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1.4882769754140646</v>
          </cell>
          <cell r="L155">
            <v>8.8786544732735617E-2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1.452700633372294</v>
          </cell>
          <cell r="L156">
            <v>7.6445194807822969E-2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3753399.9999999995</v>
          </cell>
          <cell r="J157">
            <v>3753399.9999999995</v>
          </cell>
          <cell r="K157">
            <v>1.452700633372294</v>
          </cell>
          <cell r="L157">
            <v>7.6445194807822969E-2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1.452700633372294</v>
          </cell>
          <cell r="L158">
            <v>7.6445194807822969E-2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1.452700633372294</v>
          </cell>
          <cell r="L159">
            <v>7.6445194807822969E-2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1.452700633372294</v>
          </cell>
          <cell r="L160">
            <v>7.6445194807822969E-2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1.4882769754140646</v>
          </cell>
          <cell r="L161">
            <v>8.8786544732735617E-2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1.4882769754140646</v>
          </cell>
          <cell r="L162">
            <v>8.8786544732735617E-2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1.452700633372294</v>
          </cell>
          <cell r="L163">
            <v>7.6445194807822969E-2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1.452700633372294</v>
          </cell>
          <cell r="L164">
            <v>7.6445194807822969E-2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1.452700633372294</v>
          </cell>
          <cell r="L165">
            <v>7.6445194807822969E-2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1.452700633372294</v>
          </cell>
          <cell r="L166">
            <v>7.6445194807822969E-2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1.3637597782678679</v>
          </cell>
          <cell r="L167">
            <v>4.2774772730072352E-2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1.3993361203096384</v>
          </cell>
          <cell r="L168">
            <v>5.6756558169138271E-2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1.3637597782678679</v>
          </cell>
          <cell r="L169">
            <v>4.2774772730072352E-2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3307400.0000000005</v>
          </cell>
          <cell r="J170">
            <v>3307400.0000000005</v>
          </cell>
          <cell r="K170">
            <v>1.3637597782678679</v>
          </cell>
          <cell r="L170">
            <v>4.2774772730072352E-2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1.3993361203096384</v>
          </cell>
          <cell r="L171">
            <v>5.6756558169138271E-2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1.452700633372294</v>
          </cell>
          <cell r="L172">
            <v>7.6445194807822969E-2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1.452700633372294</v>
          </cell>
          <cell r="L173">
            <v>7.6445194807822969E-2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1.452700633372294</v>
          </cell>
          <cell r="L174">
            <v>7.6445194807822969E-2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1.452700633372294</v>
          </cell>
          <cell r="L175">
            <v>7.6445194807822969E-2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1.511994536775245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1.5831472208587858</v>
          </cell>
          <cell r="L177">
            <v>0.11898510384987504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1.5475708788170153</v>
          </cell>
          <cell r="L178">
            <v>0.10809453152458481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1.5475708788170153</v>
          </cell>
          <cell r="L179">
            <v>0.10809453152458481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1.5475708788170153</v>
          </cell>
          <cell r="L180">
            <v>0.10809453152458481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1.5475708788170153</v>
          </cell>
          <cell r="L181">
            <v>0.10809453152458481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1.5831472208587858</v>
          </cell>
          <cell r="L182">
            <v>0.11898510384987504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1.511994536775245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1.452700633372294</v>
          </cell>
          <cell r="L184">
            <v>7.6445194807822969E-2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3768100.0000000005</v>
          </cell>
          <cell r="J185">
            <v>3768100.0000000005</v>
          </cell>
          <cell r="K185">
            <v>1.452700633372294</v>
          </cell>
          <cell r="L185">
            <v>7.6445194807822969E-2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1.452700633372294</v>
          </cell>
          <cell r="L186">
            <v>7.6445194807822969E-2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1.3637597782678679</v>
          </cell>
          <cell r="L187">
            <v>4.2774772730072352E-2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1.3637597782678679</v>
          </cell>
          <cell r="L188">
            <v>4.2774772730072352E-2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1.3637597782678679</v>
          </cell>
          <cell r="L189">
            <v>4.2774772730072352E-2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1.3637597782678679</v>
          </cell>
          <cell r="L190">
            <v>4.2774772730072352E-2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1.3637597782678679</v>
          </cell>
          <cell r="L191">
            <v>4.2774772730072352E-2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1.3637597782678679</v>
          </cell>
          <cell r="L192">
            <v>4.2774772730072352E-2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1.3637597782678679</v>
          </cell>
          <cell r="L193">
            <v>4.2774772730072352E-2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1.3637597782678679</v>
          </cell>
          <cell r="L194">
            <v>4.2774772730072352E-2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3008400.0000000005</v>
          </cell>
          <cell r="J195">
            <v>3008400.0000000005</v>
          </cell>
          <cell r="K195">
            <v>1.3637597782678679</v>
          </cell>
          <cell r="L195">
            <v>4.2774772730072352E-2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1.3637597782678679</v>
          </cell>
          <cell r="L196">
            <v>4.2774772730072352E-2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1.452700633372294</v>
          </cell>
          <cell r="L197">
            <v>7.6445194807822969E-2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1.452700633372294</v>
          </cell>
          <cell r="L198">
            <v>7.6445194807822969E-2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1.511994536775245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1.3637597782678679</v>
          </cell>
          <cell r="L200">
            <v>4.2774772730072352E-2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1.3637597782678679</v>
          </cell>
          <cell r="L201">
            <v>4.2774772730072352E-2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1.3637597782678679</v>
          </cell>
          <cell r="L202">
            <v>4.2774772730072352E-2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3134080.0000000005</v>
          </cell>
          <cell r="J203">
            <v>3134080.0000000005</v>
          </cell>
          <cell r="K203">
            <v>1.3993361203096384</v>
          </cell>
          <cell r="L203">
            <v>5.6756558169138271E-2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1.4882769754140646</v>
          </cell>
          <cell r="L204">
            <v>8.8786544732735617E-2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1.4764181947334745</v>
          </cell>
          <cell r="L205">
            <v>8.473884629685402E-2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1.5475708788170153</v>
          </cell>
          <cell r="L206">
            <v>0.10809453152458481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1.5475708788170153</v>
          </cell>
          <cell r="L207">
            <v>0.10809453152458481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1.5475708788170153</v>
          </cell>
          <cell r="L208">
            <v>0.10809453152458481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1.5475708788170153</v>
          </cell>
          <cell r="L209">
            <v>0.10809453152458481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1.5475708788170153</v>
          </cell>
          <cell r="L210">
            <v>0.10809453152458481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1.5475708788170153</v>
          </cell>
          <cell r="L211">
            <v>0.10809453152458481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1.5831472208587858</v>
          </cell>
          <cell r="L212">
            <v>0.11898510384987504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1.4882769754140646</v>
          </cell>
          <cell r="L213">
            <v>8.8786544732735617E-2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3474100.0000000005</v>
          </cell>
          <cell r="J214">
            <v>3474100.0000000005</v>
          </cell>
          <cell r="K214">
            <v>1.452700633372294</v>
          </cell>
          <cell r="L214">
            <v>7.6445194807822969E-2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3474100.0000000005</v>
          </cell>
          <cell r="J215">
            <v>3474100.0000000005</v>
          </cell>
          <cell r="K215">
            <v>1.452700633372294</v>
          </cell>
          <cell r="L215">
            <v>7.6445194807822969E-2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3474100.0000000005</v>
          </cell>
          <cell r="J216">
            <v>3474100.0000000005</v>
          </cell>
          <cell r="K216">
            <v>1.452700633372294</v>
          </cell>
          <cell r="L216">
            <v>7.6445194807822969E-2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1.452700633372294</v>
          </cell>
          <cell r="L217">
            <v>7.6445194807822969E-2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3474100.0000000005</v>
          </cell>
          <cell r="J218">
            <v>3474100.0000000005</v>
          </cell>
          <cell r="K218">
            <v>1.452700633372294</v>
          </cell>
          <cell r="L218">
            <v>7.6445194807822969E-2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3474100.0000000005</v>
          </cell>
          <cell r="J219">
            <v>3474100.0000000005</v>
          </cell>
          <cell r="K219">
            <v>1.452700633372294</v>
          </cell>
          <cell r="L219">
            <v>7.6445194807822969E-2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3474100.0000000005</v>
          </cell>
          <cell r="J220">
            <v>3474100.0000000005</v>
          </cell>
          <cell r="K220">
            <v>1.452700633372294</v>
          </cell>
          <cell r="L220">
            <v>7.6445194807822969E-2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3474100.0000000005</v>
          </cell>
          <cell r="J221">
            <v>3474100.0000000005</v>
          </cell>
          <cell r="K221">
            <v>1.452700633372294</v>
          </cell>
          <cell r="L221">
            <v>7.6445194807822969E-2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1.4882769754140646</v>
          </cell>
          <cell r="L222">
            <v>8.8786544732735617E-2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1.3993361203096384</v>
          </cell>
          <cell r="L223">
            <v>5.6756558169138271E-2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1.3637597782678679</v>
          </cell>
          <cell r="L224">
            <v>4.2774772730072352E-2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2985400.0000000005</v>
          </cell>
          <cell r="J225">
            <v>2985400.0000000005</v>
          </cell>
          <cell r="K225">
            <v>1.3637597782678679</v>
          </cell>
          <cell r="L225">
            <v>4.2774772730072352E-2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1.3192893507156549</v>
          </cell>
          <cell r="L226">
            <v>2.423712461985017E-2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1.3192893507156549</v>
          </cell>
          <cell r="L227">
            <v>2.423712461985017E-2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3275199.9999999995</v>
          </cell>
          <cell r="J228">
            <v>3275199.9999999995</v>
          </cell>
          <cell r="K228">
            <v>1.3192893507156549</v>
          </cell>
          <cell r="L228">
            <v>2.423712461985017E-2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1.3548656927574254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3294969.9999999995</v>
          </cell>
          <cell r="J230">
            <v>3294969.9999999995</v>
          </cell>
          <cell r="K230">
            <v>1.3548656927574254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1.3192893507156549</v>
          </cell>
          <cell r="L231">
            <v>2.423712461985017E-2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1.3192893507156549</v>
          </cell>
          <cell r="L232">
            <v>2.423712461985017E-2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4045050.0000000005</v>
          </cell>
          <cell r="J233">
            <v>4045050.0000000005</v>
          </cell>
          <cell r="K233">
            <v>1.3192893507156549</v>
          </cell>
          <cell r="L233">
            <v>2.423712461985017E-2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1.3192893507156549</v>
          </cell>
          <cell r="L234">
            <v>2.423712461985017E-2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3564449.9999999995</v>
          </cell>
          <cell r="J235">
            <v>3564449.9999999995</v>
          </cell>
          <cell r="K235">
            <v>1.3192893507156549</v>
          </cell>
          <cell r="L235">
            <v>2.423712461985017E-2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1.3192893507156549</v>
          </cell>
          <cell r="L236">
            <v>2.423712461985017E-2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1.3548656927574254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1.3785832541186056</v>
          </cell>
          <cell r="L238">
            <v>4.8688216034050047E-2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1.3192893507156549</v>
          </cell>
          <cell r="L239">
            <v>2.423712461985017E-2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1.3192893507156549</v>
          </cell>
          <cell r="L240">
            <v>2.423712461985017E-2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1.3192893507156549</v>
          </cell>
          <cell r="L241">
            <v>2.423712461985017E-2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1.3192893507156549</v>
          </cell>
          <cell r="L242">
            <v>2.423712461985017E-2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1.3192893507156549</v>
          </cell>
          <cell r="L243">
            <v>2.423712461985017E-2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3755800.0000000005</v>
          </cell>
          <cell r="J244">
            <v>3755800.0000000005</v>
          </cell>
          <cell r="K244">
            <v>1.3192893507156549</v>
          </cell>
          <cell r="L244">
            <v>2.423712461985017E-2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1.3192893507156549</v>
          </cell>
          <cell r="L245">
            <v>2.423712461985017E-2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3687420.0000000005</v>
          </cell>
          <cell r="J246">
            <v>3687420.0000000005</v>
          </cell>
          <cell r="K246">
            <v>1.3430069120768351</v>
          </cell>
          <cell r="L246">
            <v>3.4276645597865918E-2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1.3430069120768351</v>
          </cell>
          <cell r="L247">
            <v>3.4276645597865918E-2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1.3430069120768351</v>
          </cell>
          <cell r="L248">
            <v>3.4276645597865918E-2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1.3430069120768351</v>
          </cell>
          <cell r="L249">
            <v>3.4276645597865918E-2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1.3430069120768351</v>
          </cell>
          <cell r="L250">
            <v>3.4276645597865918E-2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PL_Conso"/>
      <sheetName val="Analytics BS_SCA"/>
      <sheetName val="Analytics SCA_PL"/>
      <sheetName val="Detail &gt;&gt;"/>
      <sheetName val="AP"/>
      <sheetName val="Accrued Expense"/>
      <sheetName val="AR"/>
      <sheetName val="Sale right of land"/>
      <sheetName val="Case study"/>
      <sheetName val="Investment"/>
      <sheetName val="Loan to sub."/>
      <sheetName val="Reconcile CIT Payable"/>
      <sheetName val="Agree Dividend paid"/>
      <sheetName val="GL.11905010"/>
      <sheetName val="11501050"/>
      <sheetName val="ลูกหนี้ผู้บริหาร "/>
      <sheetName val="13301011"/>
      <sheetName val="BS_CONSO"/>
      <sheetName val="PL_CONSO"/>
      <sheetName val="BS_SCA"/>
      <sheetName val="FS_BS FY17"/>
      <sheetName val="GL_AP Trade"/>
      <sheetName val="GL_AP Non-trade"/>
      <sheetName val="GL_Accrued Bonus"/>
      <sheetName val="GL_Accrued Cost Other"/>
      <sheetName val="OL_Accrued"/>
      <sheetName val="SC ALPHA"/>
      <sheetName val="PL_S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 detail&amp;Summary of testing"/>
      <sheetName val="Lead 11M"/>
    </sheetNames>
    <sheetDataSet>
      <sheetData sheetId="0">
        <row r="9">
          <cell r="K9" t="b">
            <v>1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AP reconciliation"/>
      <sheetName val="Lead schedule"/>
      <sheetName val="Pivot_aging 2120-01, 2120-04"/>
      <sheetName val="aging 2120-01, 2120-04"/>
      <sheetName val="aging 2120-02"/>
    </sheetNames>
    <sheetDataSet>
      <sheetData sheetId="0">
        <row r="11">
          <cell r="K11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1"/>
      <sheetData sheetId="2">
        <row r="3">
          <cell r="D3">
            <v>-21343296.780000001</v>
          </cell>
        </row>
      </sheetData>
      <sheetData sheetId="3">
        <row r="2">
          <cell r="G2" t="str">
            <v>GL accounts</v>
          </cell>
        </row>
      </sheetData>
      <sheetData sheetId="4"/>
      <sheetData sheetId="5">
        <row r="8">
          <cell r="K8">
            <v>1218744.3799999999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Deferred tax"/>
      <sheetName val="GL"/>
      <sheetName val="Lead schedule"/>
      <sheetName val="Reclassification"/>
      <sheetName val="Con"/>
      <sheetName val="IP_SC311220"/>
      <sheetName val="ST3 House used"/>
      <sheetName val="ตารางผลต่าง"/>
      <sheetName val=" TFRS15_PromotionQ4'2020"/>
      <sheetName val="Accrued Income(TFRS15)"/>
      <sheetName val="TFRS16"/>
      <sheetName val="SOPZ-SCT straight line"/>
      <sheetName val="kสุรพงษ์ Straight line"/>
      <sheetName val="TFRS15_COM Q4'2020"/>
      <sheetName val=" Allowance-เงินให้กู้ศรายุทธ"/>
      <sheetName val="Devaluation PD."/>
      <sheetName val="car leasing"/>
      <sheetName val="Emp benf 311220"/>
      <sheetName val="สิทธิการเช่า ST4"/>
      <sheetName val="DTL_IPโอนไปConstruction"/>
      <sheetName val="DTA IP"/>
      <sheetName val="DTL IP "/>
      <sheetName val="Support Emp"/>
    </sheetNames>
    <sheetDataSet>
      <sheetData sheetId="0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EC Valuer"/>
    </sheetNames>
    <sheetDataSet>
      <sheetData sheetId="0">
        <row r="31">
          <cell r="L31" t="b">
            <v>0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TimeDtlSummaryByStaff"/>
      <sheetName val="Movement schedule"/>
      <sheetName val="wtb"/>
      <sheetName val="Newspap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Báo cáo"/>
      <sheetName val="Name List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Permanent info"/>
      <sheetName val="TB-2001-Apr'01"/>
      <sheetName val="Control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 t="str">
            <v>2,221.6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141"/>
  <sheetViews>
    <sheetView zoomScale="115" zoomScaleNormal="115" zoomScaleSheetLayoutView="100" workbookViewId="0">
      <selection activeCell="O4" sqref="O4"/>
    </sheetView>
  </sheetViews>
  <sheetFormatPr defaultColWidth="9.140625" defaultRowHeight="21.75" customHeight="1" x14ac:dyDescent="0.5"/>
  <cols>
    <col min="1" max="1" width="1.42578125" style="32" customWidth="1"/>
    <col min="2" max="2" width="33.85546875" style="32" customWidth="1"/>
    <col min="3" max="3" width="7.7109375" style="33" customWidth="1"/>
    <col min="4" max="4" width="0.5703125" style="34" customWidth="1"/>
    <col min="5" max="5" width="15.28515625" style="35" customWidth="1"/>
    <col min="6" max="6" width="0.5703125" style="36" customWidth="1"/>
    <col min="7" max="7" width="13.7109375" style="35" customWidth="1"/>
    <col min="8" max="8" width="0.5703125" style="59" customWidth="1"/>
    <col min="9" max="9" width="15.28515625" style="35" customWidth="1"/>
    <col min="10" max="10" width="0.5703125" style="36" customWidth="1"/>
    <col min="11" max="11" width="13.7109375" style="35" customWidth="1"/>
    <col min="12" max="59" width="9.140625" style="32"/>
    <col min="60" max="60" width="1.7109375" style="32" customWidth="1"/>
    <col min="61" max="61" width="29" style="32" customWidth="1"/>
    <col min="62" max="62" width="7.7109375" style="32" customWidth="1"/>
    <col min="63" max="63" width="0.7109375" style="32" customWidth="1"/>
    <col min="64" max="64" width="11.7109375" style="32" customWidth="1"/>
    <col min="65" max="65" width="0.7109375" style="32" customWidth="1"/>
    <col min="66" max="66" width="12.85546875" style="32" bestFit="1" customWidth="1"/>
    <col min="67" max="67" width="0.7109375" style="32" customWidth="1"/>
    <col min="68" max="68" width="11.7109375" style="32" customWidth="1"/>
    <col min="69" max="69" width="0.7109375" style="32" customWidth="1"/>
    <col min="70" max="70" width="11.7109375" style="32" customWidth="1"/>
    <col min="71" max="75" width="9.140625" style="32" hidden="1" customWidth="1"/>
    <col min="76" max="16384" width="9.140625" style="32"/>
  </cols>
  <sheetData>
    <row r="1" spans="1:138" ht="21.75" customHeight="1" x14ac:dyDescent="0.5">
      <c r="A1" s="1" t="s">
        <v>0</v>
      </c>
      <c r="B1" s="1"/>
      <c r="C1" s="2"/>
      <c r="D1" s="3"/>
      <c r="E1" s="4"/>
      <c r="F1" s="5"/>
      <c r="G1" s="4"/>
      <c r="H1" s="173"/>
      <c r="I1" s="4"/>
      <c r="J1" s="5"/>
      <c r="K1" s="4"/>
    </row>
    <row r="2" spans="1:138" ht="21.75" customHeight="1" x14ac:dyDescent="0.5">
      <c r="A2" s="1" t="s">
        <v>1</v>
      </c>
      <c r="B2" s="1"/>
      <c r="C2" s="2"/>
      <c r="D2" s="3"/>
      <c r="E2" s="4"/>
      <c r="F2" s="5"/>
      <c r="G2" s="4"/>
      <c r="H2" s="173"/>
      <c r="I2" s="4"/>
      <c r="J2" s="5"/>
      <c r="K2" s="4"/>
    </row>
    <row r="3" spans="1:138" ht="21.75" customHeight="1" x14ac:dyDescent="0.5">
      <c r="A3" s="176" t="s">
        <v>210</v>
      </c>
      <c r="B3" s="177"/>
      <c r="C3" s="178"/>
      <c r="D3" s="179"/>
      <c r="E3" s="12"/>
      <c r="F3" s="180"/>
      <c r="G3" s="12"/>
      <c r="H3" s="180"/>
      <c r="I3" s="12"/>
      <c r="J3" s="180"/>
      <c r="K3" s="12"/>
    </row>
    <row r="4" spans="1:138" ht="20.100000000000001" customHeight="1" x14ac:dyDescent="0.5">
      <c r="A4" s="13"/>
      <c r="B4" s="13"/>
      <c r="C4" s="2"/>
      <c r="D4" s="3"/>
      <c r="E4" s="4"/>
      <c r="F4" s="5"/>
      <c r="G4" s="4"/>
      <c r="H4" s="173"/>
      <c r="I4" s="4"/>
      <c r="J4" s="5"/>
      <c r="K4" s="4"/>
    </row>
    <row r="5" spans="1:138" ht="20.100000000000001" customHeight="1" x14ac:dyDescent="0.5">
      <c r="A5" s="14"/>
      <c r="B5" s="14"/>
      <c r="C5" s="126"/>
      <c r="D5" s="126"/>
      <c r="E5" s="314" t="s">
        <v>2</v>
      </c>
      <c r="F5" s="314"/>
      <c r="G5" s="314"/>
      <c r="H5" s="175"/>
      <c r="I5" s="314" t="s">
        <v>3</v>
      </c>
      <c r="J5" s="314"/>
      <c r="K5" s="31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</row>
    <row r="6" spans="1:138" ht="20.100000000000001" customHeight="1" x14ac:dyDescent="0.5">
      <c r="A6" s="15"/>
      <c r="B6" s="15"/>
      <c r="C6" s="15"/>
      <c r="D6" s="16"/>
      <c r="E6" s="17" t="s">
        <v>4</v>
      </c>
      <c r="F6" s="18"/>
      <c r="G6" s="17" t="s">
        <v>199</v>
      </c>
      <c r="H6" s="19"/>
      <c r="I6" s="17" t="s">
        <v>4</v>
      </c>
      <c r="J6" s="18"/>
      <c r="K6" s="17" t="s">
        <v>199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</row>
    <row r="7" spans="1:138" ht="20.100000000000001" customHeight="1" x14ac:dyDescent="0.5">
      <c r="A7" s="15"/>
      <c r="B7" s="15"/>
      <c r="C7" s="15"/>
      <c r="D7" s="16"/>
      <c r="E7" s="17" t="s">
        <v>211</v>
      </c>
      <c r="F7" s="18"/>
      <c r="G7" s="20" t="s">
        <v>5</v>
      </c>
      <c r="H7" s="21"/>
      <c r="I7" s="17" t="s">
        <v>211</v>
      </c>
      <c r="J7" s="18"/>
      <c r="K7" s="20" t="s">
        <v>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</row>
    <row r="8" spans="1:138" ht="20.100000000000001" customHeight="1" x14ac:dyDescent="0.5">
      <c r="A8" s="22"/>
      <c r="B8" s="22" t="s">
        <v>155</v>
      </c>
      <c r="C8" s="23"/>
      <c r="D8" s="24"/>
      <c r="E8" s="17" t="s">
        <v>198</v>
      </c>
      <c r="F8" s="25"/>
      <c r="G8" s="17" t="s">
        <v>152</v>
      </c>
      <c r="H8" s="19"/>
      <c r="I8" s="17" t="s">
        <v>198</v>
      </c>
      <c r="J8" s="25"/>
      <c r="K8" s="17" t="s">
        <v>152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</row>
    <row r="9" spans="1:138" ht="20.100000000000001" customHeight="1" x14ac:dyDescent="0.5">
      <c r="A9" s="22"/>
      <c r="B9" s="22"/>
      <c r="C9" s="26" t="s">
        <v>6</v>
      </c>
      <c r="D9" s="27"/>
      <c r="E9" s="28" t="s">
        <v>7</v>
      </c>
      <c r="F9" s="29"/>
      <c r="G9" s="28" t="s">
        <v>7</v>
      </c>
      <c r="H9" s="19"/>
      <c r="I9" s="30" t="s">
        <v>7</v>
      </c>
      <c r="J9" s="31"/>
      <c r="K9" s="28" t="s">
        <v>7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</row>
    <row r="10" spans="1:138" ht="20.100000000000001" customHeight="1" x14ac:dyDescent="0.5">
      <c r="A10" s="221" t="s">
        <v>8</v>
      </c>
      <c r="B10" s="221"/>
      <c r="C10" s="38"/>
      <c r="D10" s="39"/>
      <c r="E10" s="224"/>
      <c r="F10" s="41"/>
      <c r="G10" s="41"/>
      <c r="H10" s="174"/>
      <c r="I10" s="224"/>
      <c r="J10" s="41"/>
      <c r="K10" s="41"/>
    </row>
    <row r="11" spans="1:138" ht="5.0999999999999996" customHeight="1" x14ac:dyDescent="0.5">
      <c r="A11" s="167"/>
      <c r="B11" s="167"/>
      <c r="C11" s="42"/>
      <c r="D11" s="43"/>
      <c r="E11" s="225"/>
      <c r="F11" s="45"/>
      <c r="G11" s="45"/>
      <c r="H11" s="49"/>
      <c r="I11" s="225"/>
      <c r="J11" s="45"/>
      <c r="K11" s="45"/>
    </row>
    <row r="12" spans="1:138" ht="20.100000000000001" customHeight="1" x14ac:dyDescent="0.5">
      <c r="A12" s="221" t="s">
        <v>9</v>
      </c>
      <c r="B12" s="221"/>
      <c r="C12" s="42"/>
      <c r="D12" s="43"/>
      <c r="E12" s="225"/>
      <c r="F12" s="45"/>
      <c r="G12" s="45"/>
      <c r="H12" s="49"/>
      <c r="I12" s="225"/>
      <c r="J12" s="45"/>
      <c r="K12" s="45"/>
    </row>
    <row r="13" spans="1:138" ht="5.0999999999999996" customHeight="1" x14ac:dyDescent="0.5">
      <c r="A13" s="167"/>
      <c r="B13" s="167"/>
      <c r="C13" s="42"/>
      <c r="D13" s="43"/>
      <c r="E13" s="225"/>
      <c r="F13" s="45"/>
      <c r="G13" s="45"/>
      <c r="H13" s="49"/>
      <c r="I13" s="225"/>
      <c r="J13" s="45"/>
      <c r="K13" s="45"/>
    </row>
    <row r="14" spans="1:138" ht="18.75" customHeight="1" x14ac:dyDescent="0.5">
      <c r="A14" s="168" t="s">
        <v>10</v>
      </c>
      <c r="B14" s="222"/>
      <c r="C14" s="42"/>
      <c r="D14" s="43"/>
      <c r="E14" s="226">
        <v>2852101</v>
      </c>
      <c r="F14" s="45"/>
      <c r="G14" s="45">
        <v>2245279</v>
      </c>
      <c r="H14" s="49"/>
      <c r="I14" s="226">
        <v>2389445</v>
      </c>
      <c r="J14" s="45"/>
      <c r="K14" s="233">
        <v>1557682</v>
      </c>
    </row>
    <row r="15" spans="1:138" ht="18.75" customHeight="1" x14ac:dyDescent="0.5">
      <c r="A15" s="168" t="s">
        <v>154</v>
      </c>
      <c r="B15" s="222"/>
      <c r="C15" s="42"/>
      <c r="D15" s="43"/>
      <c r="E15" s="226">
        <v>3048613</v>
      </c>
      <c r="F15" s="45"/>
      <c r="G15" s="45">
        <v>2231468</v>
      </c>
      <c r="H15" s="49"/>
      <c r="I15" s="226">
        <v>2823431</v>
      </c>
      <c r="J15" s="45"/>
      <c r="K15" s="233">
        <v>2226279</v>
      </c>
    </row>
    <row r="16" spans="1:138" ht="18.75" customHeight="1" x14ac:dyDescent="0.5">
      <c r="A16" s="168" t="s">
        <v>11</v>
      </c>
      <c r="B16" s="222"/>
      <c r="C16" s="42">
        <v>7</v>
      </c>
      <c r="D16" s="43"/>
      <c r="E16" s="225">
        <v>200039</v>
      </c>
      <c r="F16" s="45"/>
      <c r="G16" s="45">
        <v>181583</v>
      </c>
      <c r="H16" s="49"/>
      <c r="I16" s="225">
        <v>433334</v>
      </c>
      <c r="J16" s="45"/>
      <c r="K16" s="45">
        <v>357566</v>
      </c>
    </row>
    <row r="17" spans="1:11" ht="18.75" customHeight="1" x14ac:dyDescent="0.5">
      <c r="A17" s="168" t="s">
        <v>188</v>
      </c>
      <c r="B17" s="222"/>
      <c r="C17" s="42"/>
      <c r="D17" s="43"/>
      <c r="E17" s="225"/>
      <c r="F17" s="45"/>
      <c r="G17" s="45"/>
      <c r="H17" s="49"/>
      <c r="I17" s="225"/>
      <c r="J17" s="45"/>
      <c r="K17" s="45"/>
    </row>
    <row r="18" spans="1:11" ht="18.75" customHeight="1" x14ac:dyDescent="0.5">
      <c r="A18" s="223"/>
      <c r="B18" s="222" t="s">
        <v>189</v>
      </c>
      <c r="C18" s="42">
        <v>19.5</v>
      </c>
      <c r="D18" s="43"/>
      <c r="E18" s="226">
        <v>0</v>
      </c>
      <c r="F18" s="45"/>
      <c r="G18" s="233">
        <v>0</v>
      </c>
      <c r="H18" s="49"/>
      <c r="I18" s="226">
        <v>0</v>
      </c>
      <c r="J18" s="45"/>
      <c r="K18" s="233">
        <v>1321400</v>
      </c>
    </row>
    <row r="19" spans="1:11" ht="18.75" customHeight="1" x14ac:dyDescent="0.5">
      <c r="A19" s="168" t="s">
        <v>192</v>
      </c>
      <c r="B19" s="222"/>
      <c r="C19" s="42"/>
      <c r="D19" s="43"/>
      <c r="E19" s="226"/>
      <c r="F19" s="45"/>
      <c r="G19" s="233"/>
      <c r="H19" s="49"/>
      <c r="I19" s="226"/>
      <c r="J19" s="45"/>
      <c r="K19" s="233"/>
    </row>
    <row r="20" spans="1:11" ht="18.75" customHeight="1" x14ac:dyDescent="0.5">
      <c r="A20" s="223"/>
      <c r="B20" s="222" t="s">
        <v>232</v>
      </c>
      <c r="C20" s="42"/>
      <c r="D20" s="43"/>
      <c r="E20" s="226"/>
      <c r="F20" s="45"/>
      <c r="G20" s="233"/>
      <c r="H20" s="49"/>
      <c r="I20" s="226"/>
      <c r="J20" s="45"/>
      <c r="K20" s="233"/>
    </row>
    <row r="21" spans="1:11" ht="18.75" customHeight="1" x14ac:dyDescent="0.5">
      <c r="A21" s="223"/>
      <c r="B21" s="222" t="s">
        <v>194</v>
      </c>
      <c r="C21" s="42">
        <v>19.5</v>
      </c>
      <c r="D21" s="43"/>
      <c r="E21" s="226">
        <v>0</v>
      </c>
      <c r="F21" s="45"/>
      <c r="G21" s="233">
        <v>0</v>
      </c>
      <c r="H21" s="49"/>
      <c r="I21" s="226">
        <v>2212069</v>
      </c>
      <c r="J21" s="45"/>
      <c r="K21" s="233">
        <v>0</v>
      </c>
    </row>
    <row r="22" spans="1:11" ht="18.75" customHeight="1" x14ac:dyDescent="0.5">
      <c r="A22" s="167" t="s">
        <v>12</v>
      </c>
      <c r="B22" s="222"/>
      <c r="C22" s="42">
        <v>8</v>
      </c>
      <c r="D22" s="43"/>
      <c r="E22" s="226">
        <v>30407592</v>
      </c>
      <c r="F22" s="45"/>
      <c r="G22" s="233">
        <v>30167465</v>
      </c>
      <c r="H22" s="49"/>
      <c r="I22" s="226">
        <v>22100367</v>
      </c>
      <c r="J22" s="45"/>
      <c r="K22" s="233">
        <v>22137716</v>
      </c>
    </row>
    <row r="23" spans="1:11" ht="18.75" customHeight="1" x14ac:dyDescent="0.5">
      <c r="A23" s="167" t="s">
        <v>149</v>
      </c>
      <c r="B23" s="222"/>
      <c r="C23" s="42"/>
      <c r="D23" s="43"/>
      <c r="E23" s="226">
        <v>338143</v>
      </c>
      <c r="F23" s="45"/>
      <c r="G23" s="45">
        <v>329575</v>
      </c>
      <c r="H23" s="49"/>
      <c r="I23" s="226">
        <v>338143</v>
      </c>
      <c r="J23" s="45"/>
      <c r="K23" s="233">
        <v>252392</v>
      </c>
    </row>
    <row r="24" spans="1:11" ht="18.75" customHeight="1" x14ac:dyDescent="0.5">
      <c r="A24" s="168" t="s">
        <v>190</v>
      </c>
      <c r="B24" s="222"/>
      <c r="C24" s="42"/>
      <c r="D24" s="43"/>
      <c r="E24" s="226"/>
      <c r="F24" s="45"/>
      <c r="G24" s="45"/>
      <c r="H24" s="49"/>
      <c r="I24" s="226"/>
      <c r="J24" s="45"/>
      <c r="K24" s="233"/>
    </row>
    <row r="25" spans="1:11" ht="18.75" customHeight="1" x14ac:dyDescent="0.5">
      <c r="A25" s="223"/>
      <c r="B25" s="222" t="s">
        <v>191</v>
      </c>
      <c r="C25" s="42"/>
      <c r="D25" s="43"/>
      <c r="E25" s="226">
        <v>173699</v>
      </c>
      <c r="F25" s="49"/>
      <c r="G25" s="45">
        <v>142255</v>
      </c>
      <c r="H25" s="49"/>
      <c r="I25" s="226">
        <v>53165</v>
      </c>
      <c r="J25" s="49"/>
      <c r="K25" s="233">
        <v>9753</v>
      </c>
    </row>
    <row r="26" spans="1:11" ht="18.75" customHeight="1" x14ac:dyDescent="0.5">
      <c r="A26" s="222" t="s">
        <v>13</v>
      </c>
      <c r="B26" s="222"/>
      <c r="C26" s="42"/>
      <c r="D26" s="43"/>
      <c r="E26" s="227">
        <v>48705</v>
      </c>
      <c r="F26" s="45"/>
      <c r="G26" s="234">
        <v>36976</v>
      </c>
      <c r="H26" s="49"/>
      <c r="I26" s="227">
        <v>24519</v>
      </c>
      <c r="J26" s="49"/>
      <c r="K26" s="235">
        <v>27016</v>
      </c>
    </row>
    <row r="27" spans="1:11" ht="5.0999999999999996" customHeight="1" x14ac:dyDescent="0.5">
      <c r="A27" s="166"/>
      <c r="B27" s="166"/>
      <c r="C27" s="42"/>
      <c r="D27" s="43"/>
      <c r="E27" s="225"/>
      <c r="F27" s="45"/>
      <c r="G27" s="45"/>
      <c r="H27" s="49"/>
      <c r="I27" s="225"/>
      <c r="J27" s="45"/>
      <c r="K27" s="45"/>
    </row>
    <row r="28" spans="1:11" ht="19.5" customHeight="1" x14ac:dyDescent="0.5">
      <c r="A28" s="221" t="s">
        <v>14</v>
      </c>
      <c r="B28" s="223"/>
      <c r="C28" s="42"/>
      <c r="D28" s="43"/>
      <c r="E28" s="227">
        <f>SUM(E14:E26)</f>
        <v>37068892</v>
      </c>
      <c r="F28" s="45"/>
      <c r="G28" s="235">
        <f>SUM(G14:G26)</f>
        <v>35334601</v>
      </c>
      <c r="H28" s="49"/>
      <c r="I28" s="227">
        <f>SUM(I14:I26)</f>
        <v>30374473</v>
      </c>
      <c r="J28" s="45"/>
      <c r="K28" s="235">
        <f>SUM(K14:K26)</f>
        <v>27889804</v>
      </c>
    </row>
    <row r="29" spans="1:11" ht="12.75" customHeight="1" x14ac:dyDescent="0.5">
      <c r="A29" s="166"/>
      <c r="B29" s="166"/>
      <c r="C29" s="42"/>
      <c r="D29" s="43"/>
      <c r="E29" s="225"/>
      <c r="F29" s="45"/>
      <c r="G29" s="45"/>
      <c r="H29" s="49"/>
      <c r="I29" s="225"/>
      <c r="J29" s="45"/>
      <c r="K29" s="45"/>
    </row>
    <row r="30" spans="1:11" ht="19.5" customHeight="1" x14ac:dyDescent="0.5">
      <c r="A30" s="221" t="s">
        <v>15</v>
      </c>
      <c r="B30" s="221"/>
      <c r="C30" s="42"/>
      <c r="D30" s="43"/>
      <c r="E30" s="225"/>
      <c r="F30" s="45"/>
      <c r="G30" s="45"/>
      <c r="H30" s="49"/>
      <c r="I30" s="225"/>
      <c r="J30" s="45"/>
      <c r="K30" s="45"/>
    </row>
    <row r="31" spans="1:11" ht="5.0999999999999996" customHeight="1" x14ac:dyDescent="0.5">
      <c r="A31" s="167"/>
      <c r="B31" s="167"/>
      <c r="C31" s="42"/>
      <c r="D31" s="43"/>
      <c r="E31" s="225"/>
      <c r="F31" s="45"/>
      <c r="G31" s="45"/>
      <c r="H31" s="49"/>
      <c r="I31" s="225"/>
      <c r="J31" s="45"/>
      <c r="K31" s="45"/>
    </row>
    <row r="32" spans="1:11" ht="19.5" customHeight="1" x14ac:dyDescent="0.5">
      <c r="A32" s="167" t="s">
        <v>16</v>
      </c>
      <c r="B32" s="168"/>
      <c r="C32" s="42"/>
      <c r="D32" s="43"/>
      <c r="E32" s="226">
        <v>369784</v>
      </c>
      <c r="F32" s="45"/>
      <c r="G32" s="233">
        <v>369784</v>
      </c>
      <c r="H32" s="49"/>
      <c r="I32" s="226">
        <v>369784</v>
      </c>
      <c r="J32" s="45"/>
      <c r="K32" s="233">
        <v>369784</v>
      </c>
    </row>
    <row r="33" spans="1:11" ht="19.5" customHeight="1" x14ac:dyDescent="0.5">
      <c r="A33" s="168" t="s">
        <v>173</v>
      </c>
      <c r="B33" s="168"/>
      <c r="C33" s="42">
        <v>9</v>
      </c>
      <c r="D33" s="43"/>
      <c r="E33" s="226">
        <v>0</v>
      </c>
      <c r="F33" s="45"/>
      <c r="G33" s="233">
        <v>0</v>
      </c>
      <c r="H33" s="49"/>
      <c r="I33" s="226">
        <v>1344230</v>
      </c>
      <c r="J33" s="45"/>
      <c r="K33" s="233">
        <v>1344230</v>
      </c>
    </row>
    <row r="34" spans="1:11" ht="19.5" customHeight="1" x14ac:dyDescent="0.5">
      <c r="A34" s="168" t="s">
        <v>17</v>
      </c>
      <c r="B34" s="168"/>
      <c r="C34" s="42">
        <v>9</v>
      </c>
      <c r="D34" s="43"/>
      <c r="E34" s="226">
        <v>562466</v>
      </c>
      <c r="F34" s="45"/>
      <c r="G34" s="233">
        <v>579242</v>
      </c>
      <c r="H34" s="49"/>
      <c r="I34" s="226">
        <v>660000</v>
      </c>
      <c r="J34" s="45"/>
      <c r="K34" s="233">
        <v>660000</v>
      </c>
    </row>
    <row r="35" spans="1:11" ht="19.5" customHeight="1" x14ac:dyDescent="0.5">
      <c r="A35" s="168" t="s">
        <v>192</v>
      </c>
      <c r="B35" s="168"/>
      <c r="C35" s="42"/>
      <c r="D35" s="43"/>
      <c r="E35" s="226"/>
      <c r="F35" s="45"/>
      <c r="G35" s="233"/>
      <c r="H35" s="49"/>
      <c r="I35" s="226"/>
      <c r="J35" s="45"/>
      <c r="K35" s="233"/>
    </row>
    <row r="36" spans="1:11" ht="19.5" customHeight="1" x14ac:dyDescent="0.5">
      <c r="A36" s="223"/>
      <c r="B36" s="168" t="s">
        <v>189</v>
      </c>
      <c r="C36" s="42">
        <v>19.5</v>
      </c>
      <c r="D36" s="43"/>
      <c r="E36" s="226">
        <v>0</v>
      </c>
      <c r="F36" s="45"/>
      <c r="G36" s="233">
        <v>0</v>
      </c>
      <c r="H36" s="49"/>
      <c r="I36" s="226">
        <v>778074</v>
      </c>
      <c r="J36" s="45"/>
      <c r="K36" s="233">
        <v>2277191</v>
      </c>
    </row>
    <row r="37" spans="1:11" ht="19.5" customHeight="1" x14ac:dyDescent="0.5">
      <c r="A37" s="316" t="s">
        <v>18</v>
      </c>
      <c r="B37" s="316"/>
      <c r="C37" s="42">
        <v>10</v>
      </c>
      <c r="D37" s="43"/>
      <c r="E37" s="226">
        <v>6367570</v>
      </c>
      <c r="F37" s="45"/>
      <c r="G37" s="233">
        <v>5584356</v>
      </c>
      <c r="H37" s="49"/>
      <c r="I37" s="226">
        <v>4609575</v>
      </c>
      <c r="J37" s="45"/>
      <c r="K37" s="233">
        <v>4592594</v>
      </c>
    </row>
    <row r="38" spans="1:11" ht="19.5" customHeight="1" x14ac:dyDescent="0.5">
      <c r="A38" s="169" t="s">
        <v>19</v>
      </c>
      <c r="B38" s="168"/>
      <c r="C38" s="42">
        <v>11</v>
      </c>
      <c r="D38" s="43"/>
      <c r="E38" s="226">
        <v>1152648</v>
      </c>
      <c r="F38" s="45"/>
      <c r="G38" s="233">
        <v>1133731</v>
      </c>
      <c r="H38" s="49"/>
      <c r="I38" s="226">
        <v>988137</v>
      </c>
      <c r="J38" s="45"/>
      <c r="K38" s="233">
        <v>1017553</v>
      </c>
    </row>
    <row r="39" spans="1:11" ht="18.75" x14ac:dyDescent="0.5">
      <c r="A39" s="169" t="s">
        <v>183</v>
      </c>
      <c r="B39" s="168"/>
      <c r="C39" s="42">
        <v>11</v>
      </c>
      <c r="D39" s="43"/>
      <c r="E39" s="226">
        <v>1166021</v>
      </c>
      <c r="F39" s="49"/>
      <c r="G39" s="233">
        <v>1190152</v>
      </c>
      <c r="H39" s="49"/>
      <c r="I39" s="226">
        <v>864503</v>
      </c>
      <c r="J39" s="49"/>
      <c r="K39" s="233">
        <v>881634</v>
      </c>
    </row>
    <row r="40" spans="1:11" ht="19.5" customHeight="1" x14ac:dyDescent="0.5">
      <c r="A40" s="169" t="s">
        <v>20</v>
      </c>
      <c r="B40" s="168"/>
      <c r="C40" s="42"/>
      <c r="D40" s="43"/>
      <c r="E40" s="226">
        <v>80342</v>
      </c>
      <c r="F40" s="45"/>
      <c r="G40" s="233">
        <v>76070</v>
      </c>
      <c r="H40" s="49"/>
      <c r="I40" s="226">
        <v>77807</v>
      </c>
      <c r="J40" s="45"/>
      <c r="K40" s="233">
        <v>73235</v>
      </c>
    </row>
    <row r="41" spans="1:11" ht="18.75" x14ac:dyDescent="0.5">
      <c r="A41" s="222" t="s">
        <v>21</v>
      </c>
      <c r="B41" s="222"/>
      <c r="C41" s="42"/>
      <c r="D41" s="43"/>
      <c r="E41" s="227">
        <v>59595</v>
      </c>
      <c r="F41" s="49"/>
      <c r="G41" s="235">
        <v>50901</v>
      </c>
      <c r="H41" s="49"/>
      <c r="I41" s="227">
        <v>37010</v>
      </c>
      <c r="J41" s="49"/>
      <c r="K41" s="235">
        <v>36338</v>
      </c>
    </row>
    <row r="42" spans="1:11" ht="5.0999999999999996" customHeight="1" x14ac:dyDescent="0.5">
      <c r="A42" s="167"/>
      <c r="B42" s="222"/>
      <c r="C42" s="42"/>
      <c r="D42" s="43"/>
      <c r="E42" s="226"/>
      <c r="F42" s="45"/>
      <c r="G42" s="233"/>
      <c r="H42" s="49"/>
      <c r="I42" s="226"/>
      <c r="J42" s="45"/>
      <c r="K42" s="233"/>
    </row>
    <row r="43" spans="1:11" ht="15.75" customHeight="1" x14ac:dyDescent="0.5">
      <c r="A43" s="221" t="s">
        <v>22</v>
      </c>
      <c r="B43" s="223"/>
      <c r="C43" s="42"/>
      <c r="D43" s="43"/>
      <c r="E43" s="227">
        <f>SUM(E32:E42)</f>
        <v>9758426</v>
      </c>
      <c r="F43" s="45"/>
      <c r="G43" s="235">
        <f>SUM(G32:G42)</f>
        <v>8984236</v>
      </c>
      <c r="H43" s="49"/>
      <c r="I43" s="227">
        <f>SUM(I32:I42)</f>
        <v>9729120</v>
      </c>
      <c r="J43" s="45"/>
      <c r="K43" s="235">
        <f>SUM(K32:K42)</f>
        <v>11252559</v>
      </c>
    </row>
    <row r="44" spans="1:11" ht="5.0999999999999996" customHeight="1" x14ac:dyDescent="0.5">
      <c r="A44" s="166"/>
      <c r="B44" s="166"/>
      <c r="C44" s="42"/>
      <c r="D44" s="43"/>
      <c r="E44" s="225"/>
      <c r="F44" s="45"/>
      <c r="G44" s="45"/>
      <c r="H44" s="49"/>
      <c r="I44" s="225"/>
      <c r="J44" s="45"/>
      <c r="K44" s="45"/>
    </row>
    <row r="45" spans="1:11" ht="19.5" thickBot="1" x14ac:dyDescent="0.55000000000000004">
      <c r="A45" s="221" t="s">
        <v>23</v>
      </c>
      <c r="B45" s="221"/>
      <c r="C45" s="42"/>
      <c r="D45" s="43"/>
      <c r="E45" s="228">
        <f>SUM(E28+E43)</f>
        <v>46827318</v>
      </c>
      <c r="F45" s="45"/>
      <c r="G45" s="236">
        <f>SUM(G28+G43)</f>
        <v>44318837</v>
      </c>
      <c r="H45" s="49"/>
      <c r="I45" s="228">
        <f>SUM(I28+I43)</f>
        <v>40103593</v>
      </c>
      <c r="J45" s="45"/>
      <c r="K45" s="236">
        <f>SUM(K28+K43)</f>
        <v>39142363</v>
      </c>
    </row>
    <row r="46" spans="1:11" ht="19.5" thickTop="1" x14ac:dyDescent="0.5">
      <c r="A46" s="221"/>
      <c r="B46" s="221"/>
      <c r="C46" s="42"/>
      <c r="D46" s="43"/>
      <c r="E46" s="240"/>
      <c r="F46" s="45"/>
      <c r="G46" s="240"/>
      <c r="H46" s="49"/>
      <c r="I46" s="240"/>
      <c r="J46" s="45"/>
      <c r="K46" s="240"/>
    </row>
    <row r="47" spans="1:11" ht="18.75" x14ac:dyDescent="0.5">
      <c r="A47" s="221"/>
      <c r="B47" s="221"/>
      <c r="C47" s="42"/>
      <c r="D47" s="43"/>
      <c r="E47" s="240"/>
      <c r="F47" s="45"/>
      <c r="G47" s="240"/>
      <c r="H47" s="49"/>
      <c r="I47" s="240"/>
      <c r="J47" s="45"/>
      <c r="K47" s="240"/>
    </row>
    <row r="48" spans="1:11" ht="12.75" customHeight="1" x14ac:dyDescent="0.5">
      <c r="A48" s="221"/>
      <c r="B48" s="221"/>
      <c r="C48" s="42"/>
      <c r="D48" s="43"/>
      <c r="E48" s="240"/>
      <c r="F48" s="45"/>
      <c r="G48" s="240"/>
      <c r="H48" s="49"/>
      <c r="I48" s="240"/>
      <c r="J48" s="45"/>
      <c r="K48" s="240"/>
    </row>
    <row r="49" spans="1:138" ht="21.95" customHeight="1" x14ac:dyDescent="0.5">
      <c r="A49" s="315" t="s">
        <v>24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</row>
    <row r="50" spans="1:138" ht="21.75" customHeight="1" x14ac:dyDescent="0.5">
      <c r="A50" s="1" t="str">
        <f>A1</f>
        <v xml:space="preserve">บริษัท เอสซี แอสเสท คอร์ปอเรชั่น จำกัด (มหาชน) </v>
      </c>
      <c r="B50" s="1"/>
      <c r="C50" s="2"/>
      <c r="D50" s="3"/>
      <c r="E50" s="4"/>
      <c r="F50" s="5"/>
      <c r="G50" s="4"/>
      <c r="H50" s="173"/>
      <c r="I50" s="4"/>
      <c r="J50" s="5"/>
      <c r="K50" s="4"/>
    </row>
    <row r="51" spans="1:138" ht="21.75" customHeight="1" x14ac:dyDescent="0.5">
      <c r="A51" s="1" t="s">
        <v>156</v>
      </c>
      <c r="B51" s="1"/>
      <c r="C51" s="2"/>
      <c r="D51" s="3"/>
      <c r="E51" s="4"/>
      <c r="F51" s="5"/>
      <c r="G51" s="4"/>
      <c r="H51" s="173"/>
      <c r="I51" s="4"/>
      <c r="J51" s="5"/>
      <c r="K51" s="4"/>
    </row>
    <row r="52" spans="1:138" ht="21.75" customHeight="1" x14ac:dyDescent="0.5">
      <c r="A52" s="7" t="str">
        <f>A3</f>
        <v>ณ วันที่ 30 มิถุนายน พ.ศ. 2564</v>
      </c>
      <c r="B52" s="7"/>
      <c r="C52" s="8"/>
      <c r="D52" s="9"/>
      <c r="E52" s="10"/>
      <c r="F52" s="11"/>
      <c r="G52" s="10"/>
      <c r="H52" s="180"/>
      <c r="I52" s="10"/>
      <c r="J52" s="11"/>
      <c r="K52" s="12"/>
    </row>
    <row r="53" spans="1:138" ht="18.95" customHeight="1" x14ac:dyDescent="0.5">
      <c r="A53" s="13"/>
      <c r="B53" s="13"/>
      <c r="C53" s="2"/>
      <c r="D53" s="3"/>
      <c r="E53" s="4"/>
      <c r="F53" s="5"/>
      <c r="G53" s="4"/>
      <c r="H53" s="173"/>
      <c r="I53" s="4"/>
      <c r="J53" s="5"/>
      <c r="K53" s="4"/>
    </row>
    <row r="54" spans="1:138" ht="18.95" customHeight="1" x14ac:dyDescent="0.5">
      <c r="A54" s="14"/>
      <c r="B54" s="14"/>
      <c r="C54" s="126"/>
      <c r="D54" s="126"/>
      <c r="E54" s="314" t="s">
        <v>2</v>
      </c>
      <c r="F54" s="314"/>
      <c r="G54" s="314"/>
      <c r="H54" s="175"/>
      <c r="I54" s="314" t="s">
        <v>3</v>
      </c>
      <c r="J54" s="314"/>
      <c r="K54" s="314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</row>
    <row r="55" spans="1:138" ht="18.95" customHeight="1" x14ac:dyDescent="0.5">
      <c r="A55" s="15"/>
      <c r="B55" s="15"/>
      <c r="C55" s="15"/>
      <c r="D55" s="16"/>
      <c r="E55" s="17" t="s">
        <v>4</v>
      </c>
      <c r="F55" s="18"/>
      <c r="G55" s="17" t="s">
        <v>199</v>
      </c>
      <c r="H55" s="19"/>
      <c r="I55" s="17" t="s">
        <v>4</v>
      </c>
      <c r="J55" s="18"/>
      <c r="K55" s="17" t="s">
        <v>199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</row>
    <row r="56" spans="1:138" ht="18.95" customHeight="1" x14ac:dyDescent="0.5">
      <c r="A56" s="15"/>
      <c r="B56" s="15"/>
      <c r="C56" s="15"/>
      <c r="D56" s="16"/>
      <c r="E56" s="17" t="s">
        <v>211</v>
      </c>
      <c r="F56" s="18"/>
      <c r="G56" s="20" t="s">
        <v>5</v>
      </c>
      <c r="H56" s="21"/>
      <c r="I56" s="17" t="s">
        <v>211</v>
      </c>
      <c r="J56" s="18"/>
      <c r="K56" s="20" t="s">
        <v>5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</row>
    <row r="57" spans="1:138" ht="18.95" customHeight="1" x14ac:dyDescent="0.5">
      <c r="A57" s="22"/>
      <c r="B57" s="22"/>
      <c r="C57" s="23"/>
      <c r="D57" s="24"/>
      <c r="E57" s="17" t="s">
        <v>198</v>
      </c>
      <c r="F57" s="25"/>
      <c r="G57" s="17" t="s">
        <v>152</v>
      </c>
      <c r="H57" s="19"/>
      <c r="I57" s="17" t="s">
        <v>198</v>
      </c>
      <c r="J57" s="25"/>
      <c r="K57" s="17" t="s">
        <v>152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</row>
    <row r="58" spans="1:138" ht="18.95" customHeight="1" x14ac:dyDescent="0.5">
      <c r="A58" s="22"/>
      <c r="B58" s="22"/>
      <c r="C58" s="26" t="s">
        <v>6</v>
      </c>
      <c r="D58" s="27"/>
      <c r="E58" s="28" t="s">
        <v>7</v>
      </c>
      <c r="F58" s="29"/>
      <c r="G58" s="28" t="s">
        <v>7</v>
      </c>
      <c r="H58" s="19"/>
      <c r="I58" s="30" t="s">
        <v>7</v>
      </c>
      <c r="J58" s="31"/>
      <c r="K58" s="28" t="s">
        <v>7</v>
      </c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</row>
    <row r="59" spans="1:138" ht="18.95" customHeight="1" x14ac:dyDescent="0.5">
      <c r="A59" s="221" t="s">
        <v>25</v>
      </c>
      <c r="B59" s="221"/>
      <c r="C59" s="38"/>
      <c r="D59" s="39"/>
      <c r="E59" s="146"/>
      <c r="F59" s="41"/>
      <c r="G59" s="41"/>
      <c r="H59" s="174"/>
      <c r="I59" s="146"/>
      <c r="J59" s="41"/>
      <c r="K59" s="41"/>
    </row>
    <row r="60" spans="1:138" ht="6" customHeight="1" x14ac:dyDescent="0.5">
      <c r="A60" s="167"/>
      <c r="B60" s="167"/>
      <c r="C60" s="42"/>
      <c r="D60" s="43"/>
      <c r="E60" s="147"/>
      <c r="F60" s="45"/>
      <c r="G60" s="45"/>
      <c r="H60" s="49"/>
      <c r="I60" s="147"/>
      <c r="J60" s="45"/>
      <c r="K60" s="45"/>
    </row>
    <row r="61" spans="1:138" ht="18.95" customHeight="1" x14ac:dyDescent="0.5">
      <c r="A61" s="221" t="s">
        <v>26</v>
      </c>
      <c r="B61" s="221"/>
      <c r="C61" s="42"/>
      <c r="D61" s="43"/>
      <c r="E61" s="147"/>
      <c r="F61" s="45"/>
      <c r="G61" s="45"/>
      <c r="H61" s="49"/>
      <c r="I61" s="147"/>
      <c r="J61" s="45"/>
      <c r="K61" s="45"/>
    </row>
    <row r="62" spans="1:138" ht="6" customHeight="1" x14ac:dyDescent="0.5">
      <c r="A62" s="221"/>
      <c r="B62" s="221"/>
      <c r="C62" s="42"/>
      <c r="D62" s="43"/>
      <c r="E62" s="147"/>
      <c r="F62" s="45"/>
      <c r="G62" s="45"/>
      <c r="H62" s="49"/>
      <c r="I62" s="147"/>
      <c r="J62" s="45"/>
      <c r="K62" s="45"/>
    </row>
    <row r="63" spans="1:138" ht="18.95" customHeight="1" x14ac:dyDescent="0.5">
      <c r="A63" s="168" t="s">
        <v>27</v>
      </c>
      <c r="B63" s="167"/>
      <c r="C63" s="42"/>
      <c r="D63" s="43"/>
      <c r="E63" s="145">
        <v>7678834</v>
      </c>
      <c r="F63" s="45"/>
      <c r="G63" s="45">
        <v>7871902</v>
      </c>
      <c r="H63" s="49"/>
      <c r="I63" s="147">
        <v>4750107</v>
      </c>
      <c r="J63" s="45"/>
      <c r="K63" s="45">
        <v>4943175</v>
      </c>
    </row>
    <row r="64" spans="1:138" ht="18.95" customHeight="1" x14ac:dyDescent="0.5">
      <c r="A64" s="167" t="s">
        <v>28</v>
      </c>
      <c r="B64" s="167"/>
      <c r="C64" s="42"/>
      <c r="D64" s="43"/>
      <c r="E64" s="145">
        <v>591420</v>
      </c>
      <c r="F64" s="45"/>
      <c r="G64" s="45">
        <v>518581</v>
      </c>
      <c r="H64" s="49"/>
      <c r="I64" s="147">
        <v>470422</v>
      </c>
      <c r="J64" s="45"/>
      <c r="K64" s="233">
        <v>428196</v>
      </c>
    </row>
    <row r="65" spans="1:11" ht="18.95" customHeight="1" x14ac:dyDescent="0.5">
      <c r="A65" s="167" t="s">
        <v>29</v>
      </c>
      <c r="B65" s="167"/>
      <c r="C65" s="42"/>
      <c r="D65" s="43"/>
      <c r="E65" s="145">
        <v>1206968</v>
      </c>
      <c r="F65" s="45"/>
      <c r="G65" s="45">
        <v>1401736</v>
      </c>
      <c r="H65" s="49"/>
      <c r="I65" s="147">
        <v>1059694</v>
      </c>
      <c r="J65" s="45"/>
      <c r="K65" s="233">
        <v>1215875</v>
      </c>
    </row>
    <row r="66" spans="1:11" ht="18.95" customHeight="1" x14ac:dyDescent="0.5">
      <c r="A66" s="167" t="s">
        <v>30</v>
      </c>
      <c r="B66" s="167"/>
      <c r="C66" s="42"/>
      <c r="D66" s="43"/>
      <c r="E66" s="145">
        <v>915086</v>
      </c>
      <c r="F66" s="45"/>
      <c r="G66" s="45">
        <v>623536</v>
      </c>
      <c r="H66" s="49"/>
      <c r="I66" s="147">
        <v>675971</v>
      </c>
      <c r="J66" s="45"/>
      <c r="K66" s="233">
        <v>451526</v>
      </c>
    </row>
    <row r="67" spans="1:11" ht="18.95" customHeight="1" x14ac:dyDescent="0.5">
      <c r="A67" s="223" t="s">
        <v>193</v>
      </c>
      <c r="B67" s="167"/>
      <c r="C67" s="42"/>
      <c r="D67" s="43"/>
      <c r="E67" s="145"/>
      <c r="F67" s="45"/>
      <c r="G67" s="45"/>
      <c r="H67" s="49"/>
      <c r="I67" s="147"/>
      <c r="J67" s="45"/>
      <c r="K67" s="233"/>
    </row>
    <row r="68" spans="1:11" ht="18.95" customHeight="1" x14ac:dyDescent="0.5">
      <c r="A68" s="223"/>
      <c r="B68" s="223" t="s">
        <v>194</v>
      </c>
      <c r="C68" s="42"/>
      <c r="D68" s="43"/>
      <c r="E68" s="145"/>
      <c r="F68" s="45"/>
      <c r="G68" s="45"/>
      <c r="H68" s="49"/>
      <c r="I68" s="147"/>
      <c r="J68" s="45"/>
      <c r="K68" s="233"/>
    </row>
    <row r="69" spans="1:11" ht="18.95" customHeight="1" x14ac:dyDescent="0.5">
      <c r="A69" s="223"/>
      <c r="B69" s="170" t="s">
        <v>31</v>
      </c>
      <c r="C69" s="42">
        <v>12</v>
      </c>
      <c r="D69" s="43"/>
      <c r="E69" s="147">
        <v>2758805</v>
      </c>
      <c r="F69" s="45"/>
      <c r="G69" s="45">
        <v>1938067</v>
      </c>
      <c r="H69" s="49"/>
      <c r="I69" s="147">
        <v>1923017</v>
      </c>
      <c r="J69" s="45"/>
      <c r="K69" s="233">
        <v>1839665</v>
      </c>
    </row>
    <row r="70" spans="1:11" ht="18.95" customHeight="1" x14ac:dyDescent="0.5">
      <c r="A70" s="223"/>
      <c r="B70" s="229" t="s">
        <v>32</v>
      </c>
      <c r="C70" s="42">
        <v>12</v>
      </c>
      <c r="D70" s="43"/>
      <c r="E70" s="145">
        <v>2795000</v>
      </c>
      <c r="F70" s="45"/>
      <c r="G70" s="45">
        <v>2500000</v>
      </c>
      <c r="H70" s="49"/>
      <c r="I70" s="145">
        <v>2795000</v>
      </c>
      <c r="J70" s="45"/>
      <c r="K70" s="45">
        <v>2500000</v>
      </c>
    </row>
    <row r="71" spans="1:11" ht="18.95" customHeight="1" x14ac:dyDescent="0.5">
      <c r="A71" s="167"/>
      <c r="B71" s="229" t="s">
        <v>184</v>
      </c>
      <c r="C71" s="42">
        <v>13</v>
      </c>
      <c r="D71" s="43"/>
      <c r="E71" s="145">
        <v>6791</v>
      </c>
      <c r="F71" s="45"/>
      <c r="G71" s="45">
        <v>11535</v>
      </c>
      <c r="H71" s="49"/>
      <c r="I71" s="145">
        <v>1854</v>
      </c>
      <c r="J71" s="45"/>
      <c r="K71" s="45">
        <v>2203</v>
      </c>
    </row>
    <row r="72" spans="1:11" ht="18.95" customHeight="1" x14ac:dyDescent="0.5">
      <c r="A72" s="230" t="s">
        <v>33</v>
      </c>
      <c r="B72" s="230"/>
      <c r="C72" s="51"/>
      <c r="D72" s="43"/>
      <c r="E72" s="145">
        <v>533</v>
      </c>
      <c r="F72" s="45"/>
      <c r="G72" s="45">
        <v>533</v>
      </c>
      <c r="H72" s="49"/>
      <c r="I72" s="147">
        <v>533</v>
      </c>
      <c r="J72" s="45"/>
      <c r="K72" s="233">
        <v>533</v>
      </c>
    </row>
    <row r="73" spans="1:11" ht="18.95" customHeight="1" x14ac:dyDescent="0.5">
      <c r="A73" s="167" t="s">
        <v>34</v>
      </c>
      <c r="B73" s="167"/>
      <c r="C73" s="42"/>
      <c r="D73" s="43"/>
      <c r="E73" s="147">
        <v>144447</v>
      </c>
      <c r="F73" s="45"/>
      <c r="G73" s="45">
        <v>163523</v>
      </c>
      <c r="H73" s="49"/>
      <c r="I73" s="147">
        <v>115659</v>
      </c>
      <c r="J73" s="45"/>
      <c r="K73" s="233">
        <v>129402</v>
      </c>
    </row>
    <row r="74" spans="1:11" ht="18.95" customHeight="1" x14ac:dyDescent="0.5">
      <c r="A74" s="167" t="s">
        <v>35</v>
      </c>
      <c r="B74" s="167"/>
      <c r="C74" s="42"/>
      <c r="D74" s="43"/>
      <c r="E74" s="148">
        <v>394266</v>
      </c>
      <c r="F74" s="45"/>
      <c r="G74" s="234">
        <v>336711</v>
      </c>
      <c r="H74" s="49"/>
      <c r="I74" s="148">
        <v>332258</v>
      </c>
      <c r="J74" s="45"/>
      <c r="K74" s="235">
        <v>283195</v>
      </c>
    </row>
    <row r="75" spans="1:11" ht="6" customHeight="1" x14ac:dyDescent="0.5">
      <c r="A75" s="221"/>
      <c r="B75" s="221"/>
      <c r="C75" s="42"/>
      <c r="D75" s="43"/>
      <c r="E75" s="149"/>
      <c r="F75" s="49"/>
      <c r="G75" s="45"/>
      <c r="H75" s="49"/>
      <c r="I75" s="147"/>
      <c r="J75" s="45"/>
      <c r="K75" s="45"/>
    </row>
    <row r="76" spans="1:11" ht="18.95" customHeight="1" x14ac:dyDescent="0.5">
      <c r="A76" s="221" t="s">
        <v>36</v>
      </c>
      <c r="B76" s="223"/>
      <c r="C76" s="42"/>
      <c r="D76" s="43"/>
      <c r="E76" s="148">
        <f>SUM(E63:E74)</f>
        <v>16492150</v>
      </c>
      <c r="F76" s="45"/>
      <c r="G76" s="235">
        <f>SUM(G63:G74)</f>
        <v>15366124</v>
      </c>
      <c r="H76" s="49"/>
      <c r="I76" s="148">
        <f>SUM(I63:I74)</f>
        <v>12124515</v>
      </c>
      <c r="J76" s="45"/>
      <c r="K76" s="235">
        <f>SUM(K63:K74)</f>
        <v>11793770</v>
      </c>
    </row>
    <row r="77" spans="1:11" ht="18.95" customHeight="1" x14ac:dyDescent="0.5">
      <c r="A77" s="167"/>
      <c r="B77" s="167"/>
      <c r="C77" s="42"/>
      <c r="D77" s="43"/>
      <c r="E77" s="147"/>
      <c r="F77" s="45"/>
      <c r="G77" s="45"/>
      <c r="H77" s="49"/>
      <c r="I77" s="147"/>
      <c r="J77" s="45"/>
      <c r="K77" s="45"/>
    </row>
    <row r="78" spans="1:11" ht="18.95" customHeight="1" x14ac:dyDescent="0.5">
      <c r="A78" s="221" t="s">
        <v>37</v>
      </c>
      <c r="B78" s="221"/>
      <c r="C78" s="42"/>
      <c r="D78" s="43"/>
      <c r="E78" s="147"/>
      <c r="F78" s="45"/>
      <c r="G78" s="45"/>
      <c r="H78" s="49"/>
      <c r="I78" s="147"/>
      <c r="J78" s="45"/>
      <c r="K78" s="45"/>
    </row>
    <row r="79" spans="1:11" ht="6" customHeight="1" x14ac:dyDescent="0.5">
      <c r="A79" s="167"/>
      <c r="B79" s="167"/>
      <c r="C79" s="42"/>
      <c r="D79" s="43"/>
      <c r="E79" s="147"/>
      <c r="F79" s="45"/>
      <c r="G79" s="45"/>
      <c r="H79" s="49"/>
      <c r="I79" s="147"/>
      <c r="J79" s="45"/>
      <c r="K79" s="45"/>
    </row>
    <row r="80" spans="1:11" ht="18.95" customHeight="1" x14ac:dyDescent="0.5">
      <c r="A80" s="167" t="s">
        <v>38</v>
      </c>
      <c r="B80" s="167"/>
      <c r="C80" s="42">
        <v>12</v>
      </c>
      <c r="D80" s="43"/>
      <c r="E80" s="147">
        <v>5309903</v>
      </c>
      <c r="F80" s="45"/>
      <c r="G80" s="45">
        <v>3338950</v>
      </c>
      <c r="H80" s="49"/>
      <c r="I80" s="147">
        <v>4572250</v>
      </c>
      <c r="J80" s="45"/>
      <c r="K80" s="233">
        <v>3243750</v>
      </c>
    </row>
    <row r="81" spans="1:12" ht="18.95" customHeight="1" x14ac:dyDescent="0.5">
      <c r="A81" s="167" t="s">
        <v>39</v>
      </c>
      <c r="B81" s="167"/>
      <c r="C81" s="42">
        <v>12</v>
      </c>
      <c r="D81" s="43"/>
      <c r="E81" s="147">
        <v>4450000</v>
      </c>
      <c r="F81" s="45"/>
      <c r="G81" s="45">
        <v>5245000</v>
      </c>
      <c r="H81" s="49"/>
      <c r="I81" s="147">
        <v>4450000</v>
      </c>
      <c r="J81" s="45"/>
      <c r="K81" s="45">
        <v>5245000</v>
      </c>
    </row>
    <row r="82" spans="1:12" ht="18.95" customHeight="1" x14ac:dyDescent="0.5">
      <c r="A82" s="167" t="s">
        <v>185</v>
      </c>
      <c r="B82" s="167"/>
      <c r="C82" s="42">
        <v>13</v>
      </c>
      <c r="D82" s="43"/>
      <c r="E82" s="147">
        <v>349034</v>
      </c>
      <c r="F82" s="45"/>
      <c r="G82" s="45">
        <v>343994</v>
      </c>
      <c r="H82" s="49"/>
      <c r="I82" s="147">
        <v>126519</v>
      </c>
      <c r="J82" s="45"/>
      <c r="K82" s="45">
        <v>127400</v>
      </c>
    </row>
    <row r="83" spans="1:12" ht="18.95" customHeight="1" x14ac:dyDescent="0.5">
      <c r="A83" s="167" t="s">
        <v>40</v>
      </c>
      <c r="B83" s="167"/>
      <c r="C83" s="42"/>
      <c r="D83" s="43"/>
      <c r="E83" s="147">
        <v>609</v>
      </c>
      <c r="F83" s="45"/>
      <c r="G83" s="45">
        <v>875</v>
      </c>
      <c r="H83" s="49"/>
      <c r="I83" s="147">
        <v>609</v>
      </c>
      <c r="J83" s="45"/>
      <c r="K83" s="233">
        <v>875</v>
      </c>
      <c r="L83" s="32" t="s">
        <v>155</v>
      </c>
    </row>
    <row r="84" spans="1:12" ht="18.95" customHeight="1" x14ac:dyDescent="0.5">
      <c r="A84" s="167" t="s">
        <v>41</v>
      </c>
      <c r="B84" s="167"/>
      <c r="C84" s="42"/>
      <c r="D84" s="43"/>
      <c r="E84" s="147">
        <v>179189</v>
      </c>
      <c r="F84" s="45"/>
      <c r="G84" s="45">
        <v>177979</v>
      </c>
      <c r="H84" s="49"/>
      <c r="I84" s="147">
        <v>154114</v>
      </c>
      <c r="J84" s="45"/>
      <c r="K84" s="233">
        <v>154125</v>
      </c>
    </row>
    <row r="85" spans="1:12" ht="18.95" customHeight="1" x14ac:dyDescent="0.5">
      <c r="A85" s="167" t="s">
        <v>42</v>
      </c>
      <c r="B85" s="167"/>
      <c r="C85" s="42"/>
      <c r="D85" s="43"/>
      <c r="E85" s="147">
        <v>296117</v>
      </c>
      <c r="F85" s="45"/>
      <c r="G85" s="45">
        <v>343610</v>
      </c>
      <c r="H85" s="49"/>
      <c r="I85" s="147">
        <v>229536</v>
      </c>
      <c r="J85" s="45"/>
      <c r="K85" s="233">
        <v>293664</v>
      </c>
    </row>
    <row r="86" spans="1:12" ht="18.95" customHeight="1" x14ac:dyDescent="0.5">
      <c r="A86" s="167" t="s">
        <v>43</v>
      </c>
      <c r="B86" s="167"/>
      <c r="C86" s="42"/>
      <c r="D86" s="43"/>
      <c r="E86" s="147">
        <v>554921</v>
      </c>
      <c r="F86" s="45"/>
      <c r="G86" s="45">
        <v>559414</v>
      </c>
      <c r="H86" s="49"/>
      <c r="I86" s="147">
        <v>570302</v>
      </c>
      <c r="J86" s="45"/>
      <c r="K86" s="233">
        <v>560923</v>
      </c>
    </row>
    <row r="87" spans="1:12" ht="18.95" customHeight="1" x14ac:dyDescent="0.5">
      <c r="A87" s="167" t="s">
        <v>44</v>
      </c>
      <c r="B87" s="167"/>
      <c r="C87" s="42"/>
      <c r="D87" s="43"/>
      <c r="E87" s="147">
        <v>312714</v>
      </c>
      <c r="F87" s="45"/>
      <c r="G87" s="45">
        <v>293007</v>
      </c>
      <c r="H87" s="49"/>
      <c r="I87" s="147">
        <v>281307</v>
      </c>
      <c r="J87" s="45"/>
      <c r="K87" s="45">
        <v>264475</v>
      </c>
    </row>
    <row r="88" spans="1:12" ht="18.95" customHeight="1" x14ac:dyDescent="0.5">
      <c r="A88" s="222" t="s">
        <v>45</v>
      </c>
      <c r="B88" s="222"/>
      <c r="C88" s="42"/>
      <c r="D88" s="43"/>
      <c r="E88" s="148">
        <v>7213</v>
      </c>
      <c r="F88" s="45"/>
      <c r="G88" s="234">
        <v>7198</v>
      </c>
      <c r="H88" s="49"/>
      <c r="I88" s="148">
        <v>6541</v>
      </c>
      <c r="J88" s="45"/>
      <c r="K88" s="235">
        <v>6541</v>
      </c>
    </row>
    <row r="89" spans="1:12" ht="6" customHeight="1" x14ac:dyDescent="0.5">
      <c r="A89" s="222"/>
      <c r="B89" s="222"/>
      <c r="C89" s="42"/>
      <c r="D89" s="43"/>
      <c r="E89" s="149"/>
      <c r="F89" s="45"/>
      <c r="G89" s="45"/>
      <c r="H89" s="49"/>
      <c r="I89" s="149"/>
      <c r="J89" s="45"/>
      <c r="K89" s="233"/>
    </row>
    <row r="90" spans="1:12" ht="18.95" customHeight="1" x14ac:dyDescent="0.5">
      <c r="A90" s="221" t="s">
        <v>46</v>
      </c>
      <c r="B90" s="223"/>
      <c r="C90" s="42"/>
      <c r="D90" s="43"/>
      <c r="E90" s="148">
        <f>SUM(E80:E88)</f>
        <v>11459700</v>
      </c>
      <c r="F90" s="49"/>
      <c r="G90" s="235">
        <f>SUM(G80:G88)</f>
        <v>10310027</v>
      </c>
      <c r="H90" s="49"/>
      <c r="I90" s="148">
        <f>SUM(I80:I88)</f>
        <v>10391178</v>
      </c>
      <c r="J90" s="49"/>
      <c r="K90" s="235">
        <f>SUM(K80:K88)</f>
        <v>9896753</v>
      </c>
    </row>
    <row r="91" spans="1:12" ht="6" customHeight="1" x14ac:dyDescent="0.5">
      <c r="A91" s="222"/>
      <c r="B91" s="222"/>
      <c r="C91" s="42"/>
      <c r="D91" s="43"/>
      <c r="E91" s="149"/>
      <c r="F91" s="49"/>
      <c r="G91" s="233"/>
      <c r="H91" s="49"/>
      <c r="I91" s="149"/>
      <c r="J91" s="49"/>
      <c r="K91" s="233"/>
    </row>
    <row r="92" spans="1:12" ht="18.95" customHeight="1" x14ac:dyDescent="0.5">
      <c r="A92" s="221" t="s">
        <v>47</v>
      </c>
      <c r="B92" s="221"/>
      <c r="C92" s="42"/>
      <c r="D92" s="43"/>
      <c r="E92" s="148">
        <f>E76+E90</f>
        <v>27951850</v>
      </c>
      <c r="F92" s="49"/>
      <c r="G92" s="235">
        <f>G76+G90</f>
        <v>25676151</v>
      </c>
      <c r="H92" s="49"/>
      <c r="I92" s="148">
        <f>I76+I90</f>
        <v>22515693</v>
      </c>
      <c r="J92" s="49"/>
      <c r="K92" s="235">
        <f>K76+K90</f>
        <v>21690523</v>
      </c>
    </row>
    <row r="93" spans="1:12" ht="18.95" customHeight="1" x14ac:dyDescent="0.5">
      <c r="A93" s="37"/>
      <c r="B93" s="37"/>
      <c r="C93" s="42"/>
      <c r="D93" s="43"/>
      <c r="E93" s="47"/>
      <c r="F93" s="49"/>
      <c r="G93" s="47"/>
      <c r="H93" s="49"/>
      <c r="I93" s="47"/>
      <c r="J93" s="49"/>
      <c r="K93" s="47"/>
    </row>
    <row r="94" spans="1:12" ht="18.95" customHeight="1" x14ac:dyDescent="0.5">
      <c r="A94" s="37"/>
      <c r="B94" s="37"/>
      <c r="C94" s="42"/>
      <c r="D94" s="43"/>
      <c r="E94" s="47"/>
      <c r="F94" s="49"/>
      <c r="G94" s="47"/>
      <c r="H94" s="49"/>
      <c r="I94" s="47"/>
      <c r="J94" s="49"/>
      <c r="K94" s="47"/>
    </row>
    <row r="95" spans="1:12" ht="18.95" customHeight="1" x14ac:dyDescent="0.5">
      <c r="A95" s="37"/>
      <c r="B95" s="37"/>
      <c r="C95" s="42"/>
      <c r="D95" s="43"/>
      <c r="E95" s="47"/>
      <c r="F95" s="49"/>
      <c r="G95" s="47"/>
      <c r="H95" s="49"/>
      <c r="I95" s="47"/>
      <c r="J95" s="49"/>
      <c r="K95" s="47"/>
    </row>
    <row r="96" spans="1:12" ht="18.95" customHeight="1" x14ac:dyDescent="0.5">
      <c r="A96" s="37"/>
      <c r="B96" s="37"/>
      <c r="C96" s="42"/>
      <c r="D96" s="43"/>
      <c r="E96" s="47"/>
      <c r="F96" s="49"/>
      <c r="G96" s="47"/>
      <c r="H96" s="49"/>
      <c r="I96" s="47"/>
      <c r="J96" s="49"/>
      <c r="K96" s="47"/>
    </row>
    <row r="97" spans="1:138" ht="11.25" customHeight="1" x14ac:dyDescent="0.5">
      <c r="A97" s="37"/>
      <c r="B97" s="37"/>
      <c r="C97" s="42"/>
      <c r="D97" s="43"/>
      <c r="E97" s="47"/>
      <c r="F97" s="49"/>
      <c r="G97" s="47"/>
      <c r="H97" s="49"/>
      <c r="I97" s="47"/>
      <c r="J97" s="49"/>
      <c r="K97" s="47"/>
    </row>
    <row r="98" spans="1:138" ht="21.95" customHeight="1" x14ac:dyDescent="0.5">
      <c r="A98" s="187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87"/>
      <c r="C98" s="182"/>
      <c r="D98" s="183"/>
      <c r="E98" s="52"/>
      <c r="F98" s="184"/>
      <c r="G98" s="52"/>
      <c r="H98" s="184"/>
      <c r="I98" s="52"/>
      <c r="J98" s="184"/>
      <c r="K98" s="52"/>
    </row>
    <row r="99" spans="1:138" ht="21.75" customHeight="1" x14ac:dyDescent="0.5">
      <c r="A99" s="1" t="str">
        <f>A1</f>
        <v xml:space="preserve">บริษัท เอสซี แอสเสท คอร์ปอเรชั่น จำกัด (มหาชน) </v>
      </c>
      <c r="B99" s="1"/>
      <c r="C99" s="2"/>
      <c r="D99" s="3"/>
      <c r="E99" s="4"/>
      <c r="F99" s="5"/>
      <c r="G99" s="4"/>
      <c r="H99" s="173"/>
      <c r="I99" s="4"/>
      <c r="J99" s="5"/>
      <c r="K99" s="4"/>
    </row>
    <row r="100" spans="1:138" ht="21.75" customHeight="1" x14ac:dyDescent="0.5">
      <c r="A100" s="1" t="s">
        <v>156</v>
      </c>
      <c r="B100" s="1"/>
      <c r="C100" s="2"/>
      <c r="D100" s="3"/>
      <c r="E100" s="4"/>
      <c r="F100" s="5"/>
      <c r="G100" s="4"/>
      <c r="H100" s="173"/>
      <c r="I100" s="4"/>
      <c r="J100" s="5"/>
      <c r="K100" s="4"/>
    </row>
    <row r="101" spans="1:138" ht="21.75" customHeight="1" x14ac:dyDescent="0.5">
      <c r="A101" s="7" t="str">
        <f>A52</f>
        <v>ณ วันที่ 30 มิถุนายน พ.ศ. 2564</v>
      </c>
      <c r="B101" s="7"/>
      <c r="C101" s="8"/>
      <c r="D101" s="9"/>
      <c r="E101" s="10"/>
      <c r="F101" s="11"/>
      <c r="G101" s="10"/>
      <c r="H101" s="180"/>
      <c r="I101" s="10"/>
      <c r="J101" s="11"/>
      <c r="K101" s="12"/>
    </row>
    <row r="102" spans="1:138" ht="21.75" customHeight="1" x14ac:dyDescent="0.5">
      <c r="A102" s="13"/>
      <c r="B102" s="13"/>
      <c r="C102" s="2"/>
      <c r="D102" s="3"/>
      <c r="E102" s="4"/>
      <c r="F102" s="5"/>
      <c r="G102" s="4"/>
      <c r="H102" s="173"/>
      <c r="I102" s="4"/>
      <c r="J102" s="5"/>
      <c r="K102" s="4"/>
    </row>
    <row r="103" spans="1:138" ht="21.75" customHeight="1" x14ac:dyDescent="0.5">
      <c r="A103" s="14"/>
      <c r="B103" s="14"/>
      <c r="C103" s="126"/>
      <c r="D103" s="126"/>
      <c r="E103" s="314" t="s">
        <v>2</v>
      </c>
      <c r="F103" s="314"/>
      <c r="G103" s="314"/>
      <c r="H103" s="175"/>
      <c r="I103" s="314" t="s">
        <v>3</v>
      </c>
      <c r="J103" s="314"/>
      <c r="K103" s="3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</row>
    <row r="104" spans="1:138" ht="20.45" customHeight="1" x14ac:dyDescent="0.5">
      <c r="A104" s="15"/>
      <c r="B104" s="15"/>
      <c r="C104" s="15"/>
      <c r="D104" s="16"/>
      <c r="E104" s="17" t="s">
        <v>4</v>
      </c>
      <c r="F104" s="18"/>
      <c r="G104" s="17" t="s">
        <v>199</v>
      </c>
      <c r="H104" s="19"/>
      <c r="I104" s="17" t="s">
        <v>4</v>
      </c>
      <c r="J104" s="18"/>
      <c r="K104" s="17" t="s">
        <v>199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</row>
    <row r="105" spans="1:138" ht="21.75" customHeight="1" x14ac:dyDescent="0.5">
      <c r="A105" s="15"/>
      <c r="B105" s="15"/>
      <c r="C105" s="15"/>
      <c r="D105" s="16"/>
      <c r="E105" s="17" t="s">
        <v>211</v>
      </c>
      <c r="F105" s="18"/>
      <c r="G105" s="20" t="s">
        <v>5</v>
      </c>
      <c r="H105" s="21"/>
      <c r="I105" s="17" t="s">
        <v>211</v>
      </c>
      <c r="J105" s="18"/>
      <c r="K105" s="20" t="s">
        <v>5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</row>
    <row r="106" spans="1:138" ht="21.75" customHeight="1" x14ac:dyDescent="0.5">
      <c r="A106" s="22"/>
      <c r="B106" s="22"/>
      <c r="C106" s="23"/>
      <c r="D106" s="24"/>
      <c r="E106" s="17" t="s">
        <v>198</v>
      </c>
      <c r="F106" s="25"/>
      <c r="G106" s="17" t="s">
        <v>152</v>
      </c>
      <c r="H106" s="19"/>
      <c r="I106" s="17" t="s">
        <v>198</v>
      </c>
      <c r="J106" s="25"/>
      <c r="K106" s="17" t="s">
        <v>152</v>
      </c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</row>
    <row r="107" spans="1:138" ht="21.75" customHeight="1" x14ac:dyDescent="0.5">
      <c r="A107" s="22"/>
      <c r="B107" s="22"/>
      <c r="C107" s="26" t="s">
        <v>6</v>
      </c>
      <c r="D107" s="27"/>
      <c r="E107" s="28" t="s">
        <v>7</v>
      </c>
      <c r="F107" s="29"/>
      <c r="G107" s="28" t="s">
        <v>7</v>
      </c>
      <c r="H107" s="19"/>
      <c r="I107" s="30" t="s">
        <v>7</v>
      </c>
      <c r="J107" s="31"/>
      <c r="K107" s="28" t="s">
        <v>7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</row>
    <row r="108" spans="1:138" ht="21.75" customHeight="1" x14ac:dyDescent="0.5">
      <c r="A108" s="221" t="s">
        <v>157</v>
      </c>
      <c r="B108" s="221"/>
      <c r="C108" s="27"/>
      <c r="D108" s="39"/>
      <c r="E108" s="146"/>
      <c r="F108" s="41"/>
      <c r="G108" s="41"/>
      <c r="H108" s="174"/>
      <c r="I108" s="146"/>
      <c r="J108" s="41"/>
      <c r="K108" s="41"/>
    </row>
    <row r="109" spans="1:138" ht="8.1" customHeight="1" x14ac:dyDescent="0.5">
      <c r="A109" s="221"/>
      <c r="B109" s="221"/>
      <c r="C109" s="42"/>
      <c r="D109" s="43"/>
      <c r="E109" s="149"/>
      <c r="F109" s="49"/>
      <c r="G109" s="45"/>
      <c r="H109" s="49"/>
      <c r="I109" s="149"/>
      <c r="J109" s="49"/>
      <c r="K109" s="45"/>
    </row>
    <row r="110" spans="1:138" ht="21.75" customHeight="1" x14ac:dyDescent="0.5">
      <c r="A110" s="221" t="s">
        <v>48</v>
      </c>
      <c r="B110" s="221"/>
      <c r="C110" s="42"/>
      <c r="D110" s="43"/>
      <c r="E110" s="147"/>
      <c r="F110" s="45"/>
      <c r="G110" s="45"/>
      <c r="H110" s="49"/>
      <c r="I110" s="147"/>
      <c r="J110" s="45"/>
      <c r="K110" s="45"/>
    </row>
    <row r="111" spans="1:138" ht="8.1" customHeight="1" x14ac:dyDescent="0.5">
      <c r="A111" s="221"/>
      <c r="B111" s="221"/>
      <c r="C111" s="42"/>
      <c r="D111" s="43"/>
      <c r="E111" s="147"/>
      <c r="F111" s="45"/>
      <c r="G111" s="45"/>
      <c r="H111" s="49"/>
      <c r="I111" s="147"/>
      <c r="J111" s="45"/>
      <c r="K111" s="45"/>
    </row>
    <row r="112" spans="1:138" ht="21.75" customHeight="1" x14ac:dyDescent="0.5">
      <c r="A112" s="222" t="s">
        <v>49</v>
      </c>
      <c r="B112" s="222"/>
      <c r="C112" s="42">
        <v>15</v>
      </c>
      <c r="D112" s="15"/>
      <c r="E112" s="147"/>
      <c r="F112" s="45"/>
      <c r="G112" s="45"/>
      <c r="H112" s="49"/>
      <c r="I112" s="147"/>
      <c r="J112" s="45"/>
      <c r="K112" s="45"/>
    </row>
    <row r="113" spans="1:11" ht="21.75" customHeight="1" x14ac:dyDescent="0.5">
      <c r="A113" s="222"/>
      <c r="B113" s="222" t="s">
        <v>50</v>
      </c>
      <c r="C113" s="42"/>
      <c r="D113" s="15"/>
      <c r="E113" s="147"/>
      <c r="F113" s="45"/>
      <c r="G113" s="45"/>
      <c r="H113" s="49"/>
      <c r="I113" s="147"/>
      <c r="J113" s="45"/>
      <c r="K113" s="45"/>
    </row>
    <row r="114" spans="1:11" ht="21.75" customHeight="1" x14ac:dyDescent="0.5">
      <c r="A114" s="222"/>
      <c r="B114" s="223" t="s">
        <v>51</v>
      </c>
      <c r="C114" s="42"/>
      <c r="D114" s="53"/>
      <c r="E114" s="151"/>
      <c r="F114" s="54"/>
      <c r="G114" s="45"/>
      <c r="H114" s="54"/>
      <c r="I114" s="149"/>
      <c r="J114" s="54"/>
      <c r="K114" s="45"/>
    </row>
    <row r="115" spans="1:11" ht="21.75" customHeight="1" thickBot="1" x14ac:dyDescent="0.55000000000000004">
      <c r="A115" s="222"/>
      <c r="B115" s="231" t="s">
        <v>195</v>
      </c>
      <c r="C115" s="42"/>
      <c r="D115" s="53"/>
      <c r="E115" s="150">
        <v>4379332</v>
      </c>
      <c r="F115" s="54"/>
      <c r="G115" s="236">
        <v>4379332</v>
      </c>
      <c r="H115" s="49"/>
      <c r="I115" s="150">
        <v>4379332</v>
      </c>
      <c r="J115" s="54"/>
      <c r="K115" s="236">
        <v>4379332</v>
      </c>
    </row>
    <row r="116" spans="1:11" ht="8.1" customHeight="1" thickTop="1" x14ac:dyDescent="0.5">
      <c r="A116" s="221"/>
      <c r="B116" s="221"/>
      <c r="C116" s="42"/>
      <c r="D116" s="43"/>
      <c r="E116" s="149"/>
      <c r="F116" s="49"/>
      <c r="G116" s="45"/>
      <c r="H116" s="49"/>
      <c r="I116" s="149"/>
      <c r="J116" s="49"/>
      <c r="K116" s="45"/>
    </row>
    <row r="117" spans="1:11" ht="21.75" customHeight="1" x14ac:dyDescent="0.5">
      <c r="A117" s="221"/>
      <c r="B117" s="222" t="s">
        <v>52</v>
      </c>
      <c r="C117" s="42"/>
      <c r="D117" s="43"/>
      <c r="E117" s="149"/>
      <c r="F117" s="49"/>
      <c r="G117" s="45"/>
      <c r="H117" s="49"/>
      <c r="I117" s="149"/>
      <c r="J117" s="49"/>
      <c r="K117" s="45"/>
    </row>
    <row r="118" spans="1:11" ht="21.75" customHeight="1" x14ac:dyDescent="0.5">
      <c r="A118" s="167"/>
      <c r="B118" s="167" t="s">
        <v>196</v>
      </c>
      <c r="C118" s="42"/>
      <c r="D118" s="43"/>
      <c r="E118" s="152"/>
      <c r="F118" s="49"/>
      <c r="G118" s="45"/>
      <c r="H118" s="49"/>
      <c r="I118" s="149"/>
      <c r="J118" s="49"/>
      <c r="K118" s="45"/>
    </row>
    <row r="119" spans="1:11" ht="21.75" customHeight="1" x14ac:dyDescent="0.5">
      <c r="A119" s="167"/>
      <c r="B119" s="168" t="s">
        <v>197</v>
      </c>
      <c r="C119" s="42"/>
      <c r="D119" s="43"/>
      <c r="E119" s="149">
        <v>0</v>
      </c>
      <c r="F119" s="49"/>
      <c r="G119" s="45">
        <v>4179625</v>
      </c>
      <c r="H119" s="49"/>
      <c r="I119" s="149">
        <v>0</v>
      </c>
      <c r="J119" s="49"/>
      <c r="K119" s="45">
        <v>4179625</v>
      </c>
    </row>
    <row r="120" spans="1:11" ht="21.75" customHeight="1" x14ac:dyDescent="0.5">
      <c r="A120" s="221"/>
      <c r="B120" s="222" t="s">
        <v>52</v>
      </c>
      <c r="C120" s="42"/>
      <c r="D120" s="43"/>
      <c r="E120" s="149"/>
      <c r="F120" s="49"/>
      <c r="G120" s="45"/>
      <c r="H120" s="49"/>
      <c r="I120" s="149"/>
      <c r="J120" s="49"/>
      <c r="K120" s="45"/>
    </row>
    <row r="121" spans="1:11" ht="21.75" customHeight="1" x14ac:dyDescent="0.5">
      <c r="A121" s="167"/>
      <c r="B121" s="167" t="s">
        <v>220</v>
      </c>
      <c r="C121" s="42"/>
      <c r="D121" s="43"/>
      <c r="E121" s="152"/>
      <c r="F121" s="49"/>
      <c r="G121" s="45"/>
      <c r="H121" s="49"/>
      <c r="I121" s="149"/>
      <c r="J121" s="49"/>
      <c r="K121" s="45"/>
    </row>
    <row r="122" spans="1:11" ht="21.75" customHeight="1" x14ac:dyDescent="0.5">
      <c r="A122" s="167"/>
      <c r="B122" s="168" t="s">
        <v>197</v>
      </c>
      <c r="C122" s="42"/>
      <c r="D122" s="43"/>
      <c r="E122" s="149">
        <f>'EQ-CONSO 9'!F29</f>
        <v>4188243</v>
      </c>
      <c r="F122" s="49"/>
      <c r="G122" s="45">
        <v>0</v>
      </c>
      <c r="H122" s="49"/>
      <c r="I122" s="149">
        <f>'EQ-SC 10'!F29</f>
        <v>4188243</v>
      </c>
      <c r="J122" s="49"/>
      <c r="K122" s="45">
        <v>0</v>
      </c>
    </row>
    <row r="123" spans="1:11" ht="21.75" customHeight="1" x14ac:dyDescent="0.5">
      <c r="A123" s="222" t="s">
        <v>53</v>
      </c>
      <c r="B123" s="223"/>
      <c r="C123" s="42"/>
      <c r="D123" s="43"/>
      <c r="E123" s="149">
        <f>'EQ-CONSO 9'!H29</f>
        <v>330540</v>
      </c>
      <c r="F123" s="45"/>
      <c r="G123" s="233">
        <v>319357</v>
      </c>
      <c r="H123" s="49"/>
      <c r="I123" s="149">
        <f>'EQ-SC 10'!H29</f>
        <v>330540</v>
      </c>
      <c r="J123" s="49"/>
      <c r="K123" s="233">
        <v>319357</v>
      </c>
    </row>
    <row r="124" spans="1:11" ht="21.75" customHeight="1" x14ac:dyDescent="0.5">
      <c r="A124" s="232" t="s">
        <v>54</v>
      </c>
      <c r="B124" s="223"/>
      <c r="C124" s="42"/>
      <c r="D124" s="43"/>
      <c r="E124" s="149">
        <f>SUM('EQ-CONSO 9'!N29,'EQ-CONSO 9'!P29)</f>
        <v>53233</v>
      </c>
      <c r="F124" s="45"/>
      <c r="G124" s="233">
        <v>17715</v>
      </c>
      <c r="H124" s="49"/>
      <c r="I124" s="149">
        <f>'EQ-SC 10'!N29</f>
        <v>36755</v>
      </c>
      <c r="J124" s="49"/>
      <c r="K124" s="233">
        <v>31783</v>
      </c>
    </row>
    <row r="125" spans="1:11" ht="21.75" customHeight="1" x14ac:dyDescent="0.5">
      <c r="A125" s="222" t="s">
        <v>55</v>
      </c>
      <c r="B125" s="222"/>
      <c r="C125" s="42"/>
      <c r="D125" s="43"/>
      <c r="E125" s="149"/>
      <c r="F125" s="45"/>
      <c r="G125" s="233"/>
      <c r="H125" s="49"/>
      <c r="I125" s="149"/>
      <c r="J125" s="49"/>
      <c r="K125" s="233"/>
    </row>
    <row r="126" spans="1:11" ht="21.75" customHeight="1" x14ac:dyDescent="0.5">
      <c r="A126" s="167"/>
      <c r="B126" s="222" t="s">
        <v>56</v>
      </c>
      <c r="C126" s="42"/>
      <c r="D126" s="43"/>
      <c r="E126" s="149">
        <f>'EQ-CONSO 9'!J29</f>
        <v>437933</v>
      </c>
      <c r="F126" s="45"/>
      <c r="G126" s="233">
        <v>437933</v>
      </c>
      <c r="H126" s="49"/>
      <c r="I126" s="149">
        <f>'EQ-SC 10'!J29</f>
        <v>437933</v>
      </c>
      <c r="J126" s="49"/>
      <c r="K126" s="233">
        <v>437933</v>
      </c>
    </row>
    <row r="127" spans="1:11" ht="21.75" customHeight="1" x14ac:dyDescent="0.5">
      <c r="A127" s="167"/>
      <c r="B127" s="222" t="s">
        <v>57</v>
      </c>
      <c r="C127" s="42"/>
      <c r="D127" s="43"/>
      <c r="E127" s="148">
        <f>'EQ-CONSO 9'!L29</f>
        <v>13890208</v>
      </c>
      <c r="F127" s="45"/>
      <c r="G127" s="235">
        <v>13707212</v>
      </c>
      <c r="H127" s="49"/>
      <c r="I127" s="148">
        <f>'EQ-SC 10'!L29</f>
        <v>12594429</v>
      </c>
      <c r="J127" s="49"/>
      <c r="K127" s="235">
        <v>12483142</v>
      </c>
    </row>
    <row r="128" spans="1:11" ht="8.1" customHeight="1" x14ac:dyDescent="0.5">
      <c r="A128" s="167"/>
      <c r="B128" s="222"/>
      <c r="C128" s="42"/>
      <c r="D128" s="43"/>
      <c r="E128" s="149"/>
      <c r="F128" s="49"/>
      <c r="G128" s="233"/>
      <c r="H128" s="49"/>
      <c r="I128" s="149"/>
      <c r="J128" s="49"/>
      <c r="K128" s="233"/>
    </row>
    <row r="129" spans="1:11" ht="21.75" customHeight="1" x14ac:dyDescent="0.5">
      <c r="A129" s="167"/>
      <c r="B129" s="232" t="s">
        <v>58</v>
      </c>
      <c r="C129" s="42"/>
      <c r="D129" s="43"/>
      <c r="E129" s="149">
        <f>SUM(E119:E127)</f>
        <v>18900157</v>
      </c>
      <c r="F129" s="49"/>
      <c r="G129" s="233">
        <f>SUM(G118:G127)</f>
        <v>18661842</v>
      </c>
      <c r="H129" s="49"/>
      <c r="I129" s="149">
        <f>SUM(I119:I127)</f>
        <v>17587900</v>
      </c>
      <c r="J129" s="49"/>
      <c r="K129" s="233">
        <f>SUM(K118:K127)</f>
        <v>17451840</v>
      </c>
    </row>
    <row r="130" spans="1:11" ht="21.75" customHeight="1" x14ac:dyDescent="0.5">
      <c r="A130" s="223" t="s">
        <v>59</v>
      </c>
      <c r="B130" s="222"/>
      <c r="C130" s="42"/>
      <c r="D130" s="43"/>
      <c r="E130" s="148">
        <f>'EQ-CONSO 9'!T29</f>
        <v>-24689</v>
      </c>
      <c r="F130" s="49"/>
      <c r="G130" s="235">
        <v>-19156</v>
      </c>
      <c r="H130" s="49"/>
      <c r="I130" s="148">
        <v>0</v>
      </c>
      <c r="J130" s="49"/>
      <c r="K130" s="235">
        <v>0</v>
      </c>
    </row>
    <row r="131" spans="1:11" ht="8.1" customHeight="1" x14ac:dyDescent="0.5">
      <c r="A131" s="221"/>
      <c r="B131" s="221"/>
      <c r="C131" s="42"/>
      <c r="D131" s="43"/>
      <c r="E131" s="149"/>
      <c r="F131" s="49"/>
      <c r="G131" s="45"/>
      <c r="H131" s="49"/>
      <c r="I131" s="149"/>
      <c r="J131" s="49"/>
      <c r="K131" s="45"/>
    </row>
    <row r="132" spans="1:11" ht="21.75" customHeight="1" x14ac:dyDescent="0.5">
      <c r="A132" s="221" t="s">
        <v>60</v>
      </c>
      <c r="B132" s="221"/>
      <c r="C132" s="42"/>
      <c r="D132" s="43"/>
      <c r="E132" s="148">
        <f>SUM(E129:E130)</f>
        <v>18875468</v>
      </c>
      <c r="F132" s="45"/>
      <c r="G132" s="235">
        <f>SUM(G129:G130)</f>
        <v>18642686</v>
      </c>
      <c r="H132" s="49"/>
      <c r="I132" s="148">
        <f>SUM(I129:I130)</f>
        <v>17587900</v>
      </c>
      <c r="J132" s="45"/>
      <c r="K132" s="235">
        <f>SUM(K129:K130)</f>
        <v>17451840</v>
      </c>
    </row>
    <row r="133" spans="1:11" ht="8.1" customHeight="1" x14ac:dyDescent="0.5">
      <c r="A133" s="221"/>
      <c r="B133" s="221"/>
      <c r="C133" s="42"/>
      <c r="D133" s="43"/>
      <c r="E133" s="149"/>
      <c r="F133" s="49"/>
      <c r="G133" s="45"/>
      <c r="H133" s="49"/>
      <c r="I133" s="149"/>
      <c r="J133" s="49"/>
      <c r="K133" s="45"/>
    </row>
    <row r="134" spans="1:11" ht="21.75" customHeight="1" thickBot="1" x14ac:dyDescent="0.55000000000000004">
      <c r="A134" s="221" t="s">
        <v>61</v>
      </c>
      <c r="B134" s="221"/>
      <c r="C134" s="42"/>
      <c r="D134" s="43"/>
      <c r="E134" s="228">
        <f>SUM(E132,E92)</f>
        <v>46827318</v>
      </c>
      <c r="F134" s="49"/>
      <c r="G134" s="236">
        <f>SUM(G132,G92)</f>
        <v>44318837</v>
      </c>
      <c r="H134" s="49"/>
      <c r="I134" s="228">
        <f>SUM(I132,I92)</f>
        <v>40103593</v>
      </c>
      <c r="J134" s="49"/>
      <c r="K134" s="236">
        <f>SUM(K132,K92)</f>
        <v>39142363</v>
      </c>
    </row>
    <row r="135" spans="1:11" ht="21.75" customHeight="1" thickTop="1" x14ac:dyDescent="0.5">
      <c r="A135" s="55"/>
      <c r="B135" s="55"/>
      <c r="C135" s="56"/>
      <c r="D135" s="57"/>
      <c r="E135" s="58"/>
      <c r="F135" s="59"/>
      <c r="G135" s="58"/>
      <c r="I135" s="58"/>
      <c r="J135" s="59"/>
      <c r="K135" s="58"/>
    </row>
    <row r="136" spans="1:11" ht="21.75" customHeight="1" x14ac:dyDescent="0.5">
      <c r="A136" s="55"/>
      <c r="B136" s="55"/>
      <c r="C136" s="56"/>
      <c r="D136" s="57"/>
      <c r="E136" s="60"/>
      <c r="F136" s="60"/>
      <c r="G136" s="60"/>
      <c r="H136" s="60"/>
      <c r="I136" s="60"/>
      <c r="J136" s="60"/>
      <c r="K136" s="60"/>
    </row>
    <row r="137" spans="1:11" ht="21.75" customHeight="1" x14ac:dyDescent="0.5">
      <c r="A137" s="55"/>
      <c r="B137" s="55"/>
      <c r="C137" s="56"/>
      <c r="D137" s="57"/>
      <c r="E137" s="60"/>
      <c r="F137" s="60"/>
      <c r="G137" s="60"/>
      <c r="H137" s="60"/>
      <c r="I137" s="60"/>
      <c r="J137" s="60"/>
      <c r="K137" s="60"/>
    </row>
    <row r="138" spans="1:11" ht="21.75" customHeight="1" x14ac:dyDescent="0.5">
      <c r="A138" s="55"/>
      <c r="B138" s="55"/>
      <c r="C138" s="56"/>
      <c r="D138" s="57"/>
      <c r="E138" s="60"/>
      <c r="F138" s="60"/>
      <c r="G138" s="60"/>
      <c r="H138" s="60"/>
      <c r="I138" s="60"/>
      <c r="J138" s="60"/>
      <c r="K138" s="60"/>
    </row>
    <row r="139" spans="1:11" ht="21.75" customHeight="1" x14ac:dyDescent="0.5">
      <c r="A139" s="55"/>
      <c r="B139" s="55"/>
      <c r="C139" s="56"/>
      <c r="D139" s="57"/>
      <c r="E139" s="60"/>
      <c r="F139" s="60"/>
      <c r="G139" s="60"/>
      <c r="H139" s="60"/>
      <c r="I139" s="60"/>
      <c r="J139" s="60"/>
      <c r="K139" s="60"/>
    </row>
    <row r="140" spans="1:11" ht="21.75" customHeight="1" x14ac:dyDescent="0.5">
      <c r="A140" s="55"/>
      <c r="B140" s="55"/>
      <c r="C140" s="56"/>
      <c r="D140" s="57"/>
      <c r="E140" s="60"/>
      <c r="F140" s="60"/>
      <c r="G140" s="60"/>
      <c r="H140" s="60"/>
      <c r="I140" s="60"/>
      <c r="J140" s="60"/>
      <c r="K140" s="60"/>
    </row>
    <row r="141" spans="1:11" ht="21.95" customHeight="1" x14ac:dyDescent="0.5">
      <c r="A141" s="181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1" s="181"/>
      <c r="C141" s="182"/>
      <c r="D141" s="183"/>
      <c r="E141" s="52"/>
      <c r="F141" s="184"/>
      <c r="G141" s="185"/>
      <c r="H141" s="186"/>
      <c r="I141" s="52"/>
      <c r="J141" s="184"/>
      <c r="K141" s="52"/>
    </row>
  </sheetData>
  <mergeCells count="8">
    <mergeCell ref="I54:K54"/>
    <mergeCell ref="I103:K103"/>
    <mergeCell ref="I5:K5"/>
    <mergeCell ref="A49:K49"/>
    <mergeCell ref="E5:G5"/>
    <mergeCell ref="E54:G54"/>
    <mergeCell ref="E103:G103"/>
    <mergeCell ref="A37:B3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zoomScale="115" zoomScaleNormal="115" zoomScaleSheetLayoutView="100" workbookViewId="0">
      <selection activeCell="O4" sqref="O4"/>
    </sheetView>
  </sheetViews>
  <sheetFormatPr defaultColWidth="9.140625" defaultRowHeight="21.75" customHeight="1" x14ac:dyDescent="0.5"/>
  <cols>
    <col min="1" max="2" width="1.42578125" style="15" customWidth="1"/>
    <col min="3" max="3" width="29.7109375" style="15" customWidth="1"/>
    <col min="4" max="4" width="7.28515625" style="15" customWidth="1"/>
    <col min="5" max="5" width="0.5703125" style="123" customWidth="1"/>
    <col min="6" max="6" width="15.28515625" style="123" customWidth="1"/>
    <col min="7" max="7" width="0.5703125" style="69" customWidth="1"/>
    <col min="8" max="8" width="15.28515625" style="123" customWidth="1"/>
    <col min="9" max="9" width="0.5703125" style="69" customWidth="1"/>
    <col min="10" max="10" width="15.28515625" style="112" customWidth="1"/>
    <col min="11" max="11" width="0.5703125" style="68" customWidth="1"/>
    <col min="12" max="12" width="15.28515625" style="112" customWidth="1"/>
    <col min="13" max="16384" width="9.140625" style="15"/>
  </cols>
  <sheetData>
    <row r="1" spans="1:12" ht="21.75" customHeight="1" x14ac:dyDescent="0.5">
      <c r="A1" s="37" t="str">
        <f>'BS 2-4'!A1</f>
        <v xml:space="preserve">บริษัท เอสซี แอสเสท คอร์ปอเรชั่น จำกัด (มหาชน) </v>
      </c>
      <c r="B1" s="37"/>
      <c r="C1" s="37"/>
      <c r="D1" s="113"/>
      <c r="E1" s="114"/>
      <c r="F1" s="115"/>
      <c r="G1" s="114"/>
      <c r="H1" s="115"/>
      <c r="I1" s="114"/>
      <c r="J1" s="116"/>
      <c r="L1" s="116"/>
    </row>
    <row r="2" spans="1:12" ht="21.75" customHeight="1" x14ac:dyDescent="0.5">
      <c r="A2" s="117" t="s">
        <v>62</v>
      </c>
      <c r="B2" s="117"/>
      <c r="C2" s="117"/>
      <c r="D2" s="113"/>
      <c r="E2" s="118"/>
      <c r="F2" s="118"/>
      <c r="G2" s="67"/>
      <c r="H2" s="118"/>
      <c r="I2" s="67"/>
      <c r="J2" s="116"/>
      <c r="L2" s="116"/>
    </row>
    <row r="3" spans="1:12" ht="21.75" customHeight="1" x14ac:dyDescent="0.5">
      <c r="A3" s="119" t="s">
        <v>215</v>
      </c>
      <c r="B3" s="119"/>
      <c r="C3" s="119"/>
      <c r="D3" s="120"/>
      <c r="E3" s="121"/>
      <c r="F3" s="121"/>
      <c r="G3" s="65"/>
      <c r="H3" s="121"/>
      <c r="I3" s="65"/>
      <c r="J3" s="121"/>
      <c r="K3" s="122"/>
      <c r="L3" s="121"/>
    </row>
    <row r="4" spans="1:12" ht="21.75" customHeight="1" x14ac:dyDescent="0.5">
      <c r="D4" s="42"/>
      <c r="E4" s="47"/>
      <c r="F4" s="47"/>
      <c r="G4" s="66"/>
      <c r="H4" s="47"/>
      <c r="I4" s="66"/>
      <c r="J4" s="47"/>
      <c r="L4" s="47"/>
    </row>
    <row r="5" spans="1:12" ht="21.75" customHeight="1" x14ac:dyDescent="0.5">
      <c r="D5" s="42"/>
      <c r="E5" s="47"/>
      <c r="F5" s="317" t="s">
        <v>2</v>
      </c>
      <c r="G5" s="317"/>
      <c r="H5" s="317"/>
      <c r="I5" s="114"/>
      <c r="J5" s="317" t="s">
        <v>3</v>
      </c>
      <c r="K5" s="317"/>
      <c r="L5" s="317"/>
    </row>
    <row r="6" spans="1:12" ht="21.75" customHeight="1" x14ac:dyDescent="0.5">
      <c r="D6" s="42"/>
      <c r="E6" s="47"/>
      <c r="F6" s="17" t="s">
        <v>4</v>
      </c>
      <c r="H6" s="17" t="s">
        <v>4</v>
      </c>
      <c r="J6" s="17" t="s">
        <v>4</v>
      </c>
      <c r="K6" s="69"/>
      <c r="L6" s="17" t="s">
        <v>4</v>
      </c>
    </row>
    <row r="7" spans="1:12" ht="21.75" customHeight="1" x14ac:dyDescent="0.5">
      <c r="D7" s="42"/>
      <c r="E7" s="47"/>
      <c r="F7" s="17" t="s">
        <v>211</v>
      </c>
      <c r="H7" s="17" t="s">
        <v>211</v>
      </c>
      <c r="J7" s="17" t="s">
        <v>211</v>
      </c>
      <c r="K7" s="69"/>
      <c r="L7" s="17" t="s">
        <v>211</v>
      </c>
    </row>
    <row r="8" spans="1:12" ht="21.75" customHeight="1" x14ac:dyDescent="0.5">
      <c r="D8" s="16"/>
      <c r="F8" s="17" t="s">
        <v>198</v>
      </c>
      <c r="G8" s="68"/>
      <c r="H8" s="17" t="s">
        <v>152</v>
      </c>
      <c r="J8" s="17" t="str">
        <f>F8</f>
        <v>พ.ศ. 2564</v>
      </c>
      <c r="L8" s="17" t="str">
        <f>H8</f>
        <v>พ.ศ. 2563</v>
      </c>
    </row>
    <row r="9" spans="1:12" ht="21.75" customHeight="1" x14ac:dyDescent="0.5">
      <c r="D9" s="27"/>
      <c r="E9" s="16"/>
      <c r="F9" s="28" t="s">
        <v>7</v>
      </c>
      <c r="G9" s="19"/>
      <c r="H9" s="28" t="s">
        <v>7</v>
      </c>
      <c r="I9" s="72"/>
      <c r="J9" s="28" t="s">
        <v>7</v>
      </c>
      <c r="K9" s="19"/>
      <c r="L9" s="28" t="s">
        <v>7</v>
      </c>
    </row>
    <row r="10" spans="1:12" ht="21.75" customHeight="1" x14ac:dyDescent="0.5">
      <c r="D10" s="27"/>
      <c r="E10" s="16"/>
      <c r="F10" s="153"/>
      <c r="G10" s="19"/>
      <c r="H10" s="17"/>
      <c r="I10" s="72"/>
      <c r="J10" s="153"/>
      <c r="K10" s="19"/>
      <c r="L10" s="17"/>
    </row>
    <row r="11" spans="1:12" ht="21.75" customHeight="1" x14ac:dyDescent="0.5">
      <c r="A11" s="22" t="s">
        <v>63</v>
      </c>
      <c r="B11" s="22"/>
      <c r="C11" s="22"/>
      <c r="D11" s="27"/>
      <c r="E11" s="17"/>
      <c r="F11" s="153"/>
      <c r="G11" s="19"/>
      <c r="H11" s="17"/>
      <c r="I11" s="19"/>
      <c r="J11" s="153"/>
      <c r="L11" s="17"/>
    </row>
    <row r="12" spans="1:12" ht="6" customHeight="1" x14ac:dyDescent="0.5">
      <c r="D12" s="27"/>
      <c r="E12" s="17"/>
      <c r="F12" s="153"/>
      <c r="G12" s="19"/>
      <c r="H12" s="17"/>
      <c r="I12" s="19"/>
      <c r="J12" s="156"/>
      <c r="L12" s="124"/>
    </row>
    <row r="13" spans="1:12" ht="21.75" customHeight="1" x14ac:dyDescent="0.5">
      <c r="A13" s="46" t="s">
        <v>64</v>
      </c>
      <c r="B13" s="46"/>
      <c r="C13" s="46"/>
      <c r="D13" s="16"/>
      <c r="E13" s="17"/>
      <c r="F13" s="154">
        <v>4546170</v>
      </c>
      <c r="G13" s="60"/>
      <c r="H13" s="60">
        <v>4360029</v>
      </c>
      <c r="I13" s="125"/>
      <c r="J13" s="154">
        <v>4162319</v>
      </c>
      <c r="K13" s="125"/>
      <c r="L13" s="60">
        <v>3751503</v>
      </c>
    </row>
    <row r="14" spans="1:12" ht="21.75" customHeight="1" x14ac:dyDescent="0.5">
      <c r="A14" s="15" t="s">
        <v>65</v>
      </c>
      <c r="D14" s="126"/>
      <c r="E14" s="102"/>
      <c r="F14" s="154">
        <v>197198</v>
      </c>
      <c r="G14" s="60"/>
      <c r="H14" s="60">
        <v>191473</v>
      </c>
      <c r="I14" s="102"/>
      <c r="J14" s="154">
        <v>163229</v>
      </c>
      <c r="K14" s="102"/>
      <c r="L14" s="127">
        <v>163544</v>
      </c>
    </row>
    <row r="15" spans="1:12" ht="21.75" customHeight="1" x14ac:dyDescent="0.5">
      <c r="A15" s="46" t="s">
        <v>66</v>
      </c>
      <c r="B15" s="46"/>
      <c r="C15" s="46"/>
      <c r="D15" s="126"/>
      <c r="E15" s="102"/>
      <c r="F15" s="161">
        <v>15528</v>
      </c>
      <c r="G15" s="60"/>
      <c r="H15" s="76">
        <v>17273</v>
      </c>
      <c r="I15" s="128"/>
      <c r="J15" s="161">
        <v>13283</v>
      </c>
      <c r="K15" s="102"/>
      <c r="L15" s="129">
        <v>21267</v>
      </c>
    </row>
    <row r="16" spans="1:12" ht="6" customHeight="1" x14ac:dyDescent="0.5">
      <c r="D16" s="27"/>
      <c r="E16" s="17"/>
      <c r="F16" s="156"/>
      <c r="G16" s="68"/>
      <c r="H16" s="124"/>
      <c r="I16" s="19"/>
      <c r="J16" s="156"/>
      <c r="L16" s="124"/>
    </row>
    <row r="17" spans="1:12" ht="21.75" customHeight="1" x14ac:dyDescent="0.5">
      <c r="A17" s="130" t="s">
        <v>67</v>
      </c>
      <c r="B17" s="130"/>
      <c r="C17" s="130"/>
      <c r="D17" s="126"/>
      <c r="E17" s="60"/>
      <c r="F17" s="155">
        <f>+SUM(F13:F15)</f>
        <v>4758896</v>
      </c>
      <c r="G17" s="60"/>
      <c r="H17" s="76">
        <f>+SUM(H13:H15)</f>
        <v>4568775</v>
      </c>
      <c r="I17" s="60"/>
      <c r="J17" s="155">
        <f>+SUM(J13:J15)</f>
        <v>4338831</v>
      </c>
      <c r="K17" s="60"/>
      <c r="L17" s="76">
        <f>+SUM(L13:L15)</f>
        <v>3936314</v>
      </c>
    </row>
    <row r="18" spans="1:12" ht="21.75" customHeight="1" x14ac:dyDescent="0.5">
      <c r="D18" s="27"/>
      <c r="E18" s="16"/>
      <c r="F18" s="153"/>
      <c r="G18" s="19"/>
      <c r="H18" s="17"/>
      <c r="I18" s="72"/>
      <c r="J18" s="153"/>
      <c r="K18" s="19"/>
      <c r="L18" s="17"/>
    </row>
    <row r="19" spans="1:12" ht="21.75" customHeight="1" x14ac:dyDescent="0.5">
      <c r="A19" s="22" t="s">
        <v>68</v>
      </c>
      <c r="B19" s="22"/>
      <c r="C19" s="22"/>
      <c r="D19" s="126"/>
      <c r="E19" s="60"/>
      <c r="F19" s="154"/>
      <c r="G19" s="77"/>
      <c r="H19" s="60"/>
      <c r="I19" s="77"/>
      <c r="J19" s="154"/>
      <c r="L19" s="60"/>
    </row>
    <row r="20" spans="1:12" ht="6" customHeight="1" x14ac:dyDescent="0.5">
      <c r="D20" s="27"/>
      <c r="E20" s="17"/>
      <c r="F20" s="153"/>
      <c r="G20" s="19"/>
      <c r="H20" s="17"/>
      <c r="I20" s="19"/>
      <c r="J20" s="153"/>
      <c r="L20" s="17"/>
    </row>
    <row r="21" spans="1:12" ht="21.75" customHeight="1" x14ac:dyDescent="0.5">
      <c r="A21" s="15" t="s">
        <v>69</v>
      </c>
      <c r="D21" s="126"/>
      <c r="E21" s="60"/>
      <c r="F21" s="154">
        <v>-3225812</v>
      </c>
      <c r="G21" s="60"/>
      <c r="H21" s="60">
        <v>-3068757</v>
      </c>
      <c r="I21" s="103"/>
      <c r="J21" s="154">
        <v>-2974153</v>
      </c>
      <c r="K21" s="103"/>
      <c r="L21" s="60">
        <v>-2655370</v>
      </c>
    </row>
    <row r="22" spans="1:12" ht="21.75" customHeight="1" x14ac:dyDescent="0.5">
      <c r="A22" s="15" t="s">
        <v>70</v>
      </c>
      <c r="D22" s="126"/>
      <c r="E22" s="60"/>
      <c r="F22" s="154">
        <v>-72564</v>
      </c>
      <c r="G22" s="60"/>
      <c r="H22" s="60">
        <v>-68740</v>
      </c>
      <c r="I22" s="103"/>
      <c r="J22" s="154">
        <v>-62818</v>
      </c>
      <c r="K22" s="103"/>
      <c r="L22" s="60">
        <v>-63829</v>
      </c>
    </row>
    <row r="23" spans="1:12" ht="21.75" customHeight="1" x14ac:dyDescent="0.5">
      <c r="A23" s="46" t="s">
        <v>71</v>
      </c>
      <c r="B23" s="46"/>
      <c r="C23" s="46"/>
      <c r="D23" s="126"/>
      <c r="E23" s="77"/>
      <c r="F23" s="161">
        <v>-7064</v>
      </c>
      <c r="G23" s="60"/>
      <c r="H23" s="76">
        <v>-8288</v>
      </c>
      <c r="I23" s="128"/>
      <c r="J23" s="161">
        <v>-3917</v>
      </c>
      <c r="K23" s="103"/>
      <c r="L23" s="129">
        <v>-8420</v>
      </c>
    </row>
    <row r="24" spans="1:12" ht="6" customHeight="1" x14ac:dyDescent="0.5">
      <c r="D24" s="27"/>
      <c r="E24" s="17"/>
      <c r="F24" s="157"/>
      <c r="G24" s="68"/>
      <c r="H24" s="112"/>
      <c r="I24" s="19"/>
      <c r="J24" s="157"/>
    </row>
    <row r="25" spans="1:12" ht="21.75" customHeight="1" x14ac:dyDescent="0.5">
      <c r="A25" s="22" t="s">
        <v>72</v>
      </c>
      <c r="B25" s="22"/>
      <c r="C25" s="22"/>
      <c r="D25" s="126"/>
      <c r="E25" s="60"/>
      <c r="F25" s="155">
        <f>SUM(F21:F24)</f>
        <v>-3305440</v>
      </c>
      <c r="G25" s="60"/>
      <c r="H25" s="76">
        <f>SUM(H21:H24)</f>
        <v>-3145785</v>
      </c>
      <c r="I25" s="60"/>
      <c r="J25" s="155">
        <f>SUM(J21:J24)</f>
        <v>-3040888</v>
      </c>
      <c r="K25" s="60"/>
      <c r="L25" s="76">
        <f>SUM(L21:L24)</f>
        <v>-2727619</v>
      </c>
    </row>
    <row r="26" spans="1:12" ht="21.75" customHeight="1" x14ac:dyDescent="0.5">
      <c r="D26" s="27"/>
      <c r="E26" s="16"/>
      <c r="F26" s="153"/>
      <c r="G26" s="19"/>
      <c r="H26" s="17"/>
      <c r="I26" s="72"/>
      <c r="J26" s="153"/>
      <c r="K26" s="19"/>
      <c r="L26" s="17"/>
    </row>
    <row r="27" spans="1:12" ht="21.75" customHeight="1" x14ac:dyDescent="0.5">
      <c r="A27" s="22" t="s">
        <v>73</v>
      </c>
      <c r="B27" s="22"/>
      <c r="C27" s="22"/>
      <c r="D27" s="82"/>
      <c r="E27" s="22"/>
      <c r="F27" s="154">
        <f>SUM(F17,F25)</f>
        <v>1453456</v>
      </c>
      <c r="G27" s="60"/>
      <c r="H27" s="60">
        <f>SUM(H17,H25)</f>
        <v>1422990</v>
      </c>
      <c r="I27" s="60"/>
      <c r="J27" s="154">
        <f>SUM(J17,J25)</f>
        <v>1297943</v>
      </c>
      <c r="K27" s="60"/>
      <c r="L27" s="60">
        <f>SUM(L17,L25)</f>
        <v>1208695</v>
      </c>
    </row>
    <row r="28" spans="1:12" ht="21.75" customHeight="1" x14ac:dyDescent="0.5">
      <c r="A28" s="15" t="s">
        <v>74</v>
      </c>
      <c r="D28" s="126"/>
      <c r="E28" s="16"/>
      <c r="F28" s="154">
        <v>1906</v>
      </c>
      <c r="G28" s="60"/>
      <c r="H28" s="60">
        <v>5702</v>
      </c>
      <c r="I28" s="18"/>
      <c r="J28" s="160">
        <v>37528</v>
      </c>
      <c r="K28" s="18"/>
      <c r="L28" s="123">
        <v>43842</v>
      </c>
    </row>
    <row r="29" spans="1:12" ht="21.75" customHeight="1" x14ac:dyDescent="0.5">
      <c r="A29" s="131" t="s">
        <v>75</v>
      </c>
      <c r="B29" s="131"/>
      <c r="C29" s="131"/>
      <c r="D29" s="16"/>
      <c r="E29" s="16"/>
      <c r="F29" s="154">
        <v>-340777</v>
      </c>
      <c r="G29" s="60"/>
      <c r="H29" s="60">
        <v>-305286</v>
      </c>
      <c r="I29" s="18"/>
      <c r="J29" s="160">
        <v>-322768</v>
      </c>
      <c r="K29" s="18"/>
      <c r="L29" s="123">
        <v>-262842</v>
      </c>
    </row>
    <row r="30" spans="1:12" ht="21.75" customHeight="1" x14ac:dyDescent="0.5">
      <c r="A30" s="131" t="s">
        <v>76</v>
      </c>
      <c r="B30" s="131"/>
      <c r="C30" s="131"/>
      <c r="D30" s="126"/>
      <c r="E30" s="16"/>
      <c r="F30" s="154">
        <v>-432829</v>
      </c>
      <c r="G30" s="60"/>
      <c r="H30" s="60">
        <v>-465883</v>
      </c>
      <c r="I30" s="18"/>
      <c r="J30" s="160">
        <v>-371354</v>
      </c>
      <c r="K30" s="18"/>
      <c r="L30" s="123">
        <v>-419982</v>
      </c>
    </row>
    <row r="31" spans="1:12" ht="21.75" customHeight="1" x14ac:dyDescent="0.5">
      <c r="A31" s="15" t="s">
        <v>153</v>
      </c>
      <c r="D31" s="126"/>
      <c r="E31" s="16"/>
      <c r="F31" s="154">
        <v>0</v>
      </c>
      <c r="G31" s="60"/>
      <c r="H31" s="60">
        <v>-40242</v>
      </c>
      <c r="I31" s="18"/>
      <c r="J31" s="160">
        <v>0</v>
      </c>
      <c r="K31" s="18"/>
      <c r="L31" s="123">
        <v>-30345</v>
      </c>
    </row>
    <row r="32" spans="1:12" ht="21.75" customHeight="1" x14ac:dyDescent="0.5">
      <c r="A32" s="15" t="s">
        <v>77</v>
      </c>
      <c r="D32" s="16"/>
      <c r="E32" s="82"/>
      <c r="F32" s="154">
        <v>-26231</v>
      </c>
      <c r="G32" s="60"/>
      <c r="H32" s="60">
        <v>-39884</v>
      </c>
      <c r="I32" s="18"/>
      <c r="J32" s="160">
        <v>-48555</v>
      </c>
      <c r="K32" s="18"/>
      <c r="L32" s="123">
        <v>-64219</v>
      </c>
    </row>
    <row r="33" spans="1:13" ht="21.75" customHeight="1" x14ac:dyDescent="0.5">
      <c r="A33" s="15" t="s">
        <v>145</v>
      </c>
      <c r="D33" s="16"/>
      <c r="E33" s="82"/>
      <c r="F33" s="161">
        <v>-4525</v>
      </c>
      <c r="G33" s="60"/>
      <c r="H33" s="76">
        <v>-4611</v>
      </c>
      <c r="I33" s="61"/>
      <c r="J33" s="244">
        <v>0</v>
      </c>
      <c r="K33" s="61"/>
      <c r="L33" s="76">
        <v>0</v>
      </c>
      <c r="M33" s="15" t="s">
        <v>155</v>
      </c>
    </row>
    <row r="34" spans="1:13" ht="6" customHeight="1" x14ac:dyDescent="0.5">
      <c r="D34" s="27"/>
      <c r="E34" s="17"/>
      <c r="F34" s="157"/>
      <c r="G34" s="68"/>
      <c r="H34" s="112"/>
      <c r="I34" s="19"/>
      <c r="J34" s="157"/>
    </row>
    <row r="35" spans="1:13" ht="21.75" customHeight="1" x14ac:dyDescent="0.5">
      <c r="A35" s="22" t="s">
        <v>78</v>
      </c>
      <c r="B35" s="22"/>
      <c r="C35" s="22"/>
      <c r="D35" s="27"/>
      <c r="E35" s="60"/>
      <c r="F35" s="154">
        <f>SUM(F27:F33)</f>
        <v>651000</v>
      </c>
      <c r="G35" s="60"/>
      <c r="H35" s="60">
        <f>SUM(H27:H33)</f>
        <v>572786</v>
      </c>
      <c r="I35" s="60"/>
      <c r="J35" s="154">
        <f>SUM(J27:J33)</f>
        <v>592794</v>
      </c>
      <c r="K35" s="60"/>
      <c r="L35" s="60">
        <f>SUM(L27:L33)</f>
        <v>475149</v>
      </c>
    </row>
    <row r="36" spans="1:13" ht="21.75" customHeight="1" x14ac:dyDescent="0.5">
      <c r="A36" s="15" t="s">
        <v>79</v>
      </c>
      <c r="D36" s="126"/>
      <c r="E36" s="60"/>
      <c r="F36" s="155">
        <v>-133756</v>
      </c>
      <c r="G36" s="60"/>
      <c r="H36" s="76">
        <v>-118586</v>
      </c>
      <c r="I36" s="18"/>
      <c r="J36" s="155">
        <v>-119442</v>
      </c>
      <c r="K36" s="103"/>
      <c r="L36" s="76">
        <v>-97860</v>
      </c>
    </row>
    <row r="37" spans="1:13" ht="6" customHeight="1" x14ac:dyDescent="0.5">
      <c r="D37" s="27"/>
      <c r="E37" s="60"/>
      <c r="F37" s="154"/>
      <c r="H37" s="60"/>
      <c r="I37" s="77"/>
      <c r="J37" s="154"/>
      <c r="K37" s="69"/>
      <c r="L37" s="60"/>
    </row>
    <row r="38" spans="1:13" ht="21.75" customHeight="1" x14ac:dyDescent="0.5">
      <c r="A38" s="22" t="s">
        <v>80</v>
      </c>
      <c r="B38" s="22"/>
      <c r="C38" s="22"/>
      <c r="D38" s="27"/>
      <c r="E38" s="60"/>
      <c r="F38" s="161">
        <f>SUM(F35:F36)</f>
        <v>517244</v>
      </c>
      <c r="G38" s="60"/>
      <c r="H38" s="75">
        <f>SUM(H35:H36)</f>
        <v>454200</v>
      </c>
      <c r="I38" s="60"/>
      <c r="J38" s="161">
        <f>SUM(J35:J36)</f>
        <v>473352</v>
      </c>
      <c r="K38" s="60"/>
      <c r="L38" s="75">
        <f>SUM(L35:L36)</f>
        <v>377289</v>
      </c>
    </row>
    <row r="39" spans="1:13" ht="21.75" customHeight="1" x14ac:dyDescent="0.5">
      <c r="D39" s="16"/>
      <c r="F39" s="112"/>
      <c r="G39" s="68"/>
      <c r="H39" s="112"/>
    </row>
    <row r="40" spans="1:13" ht="21.75" customHeight="1" x14ac:dyDescent="0.5">
      <c r="D40" s="16"/>
      <c r="F40" s="112"/>
      <c r="G40" s="68"/>
      <c r="H40" s="112"/>
    </row>
    <row r="41" spans="1:13" ht="21.75" customHeight="1" x14ac:dyDescent="0.5">
      <c r="D41" s="16"/>
      <c r="F41" s="112"/>
      <c r="G41" s="68"/>
      <c r="H41" s="112"/>
    </row>
    <row r="42" spans="1:13" ht="21.75" customHeight="1" x14ac:dyDescent="0.5">
      <c r="D42" s="16"/>
      <c r="F42" s="112"/>
      <c r="G42" s="68"/>
      <c r="H42" s="112"/>
    </row>
    <row r="43" spans="1:13" ht="12.75" customHeight="1" x14ac:dyDescent="0.5">
      <c r="D43" s="16"/>
      <c r="F43" s="112"/>
      <c r="G43" s="68"/>
      <c r="H43" s="112"/>
    </row>
    <row r="44" spans="1:13" ht="21.95" customHeight="1" x14ac:dyDescent="0.5">
      <c r="A44" s="141" t="str">
        <f>'BS 2-4'!A98</f>
        <v>หมายเหตุประกอบข้อมูลทางการเงินเป็นส่วนหนึ่งของข้อมูลทางการเงินระหว่างกาลนี้</v>
      </c>
      <c r="B44" s="141"/>
      <c r="C44" s="141"/>
      <c r="D44" s="141"/>
      <c r="E44" s="142"/>
      <c r="F44" s="142"/>
      <c r="G44" s="143"/>
      <c r="H44" s="142"/>
      <c r="I44" s="143"/>
      <c r="J44" s="142"/>
      <c r="K44" s="143"/>
      <c r="L44" s="142"/>
    </row>
    <row r="45" spans="1:13" ht="21.75" customHeight="1" x14ac:dyDescent="0.5">
      <c r="A45" s="37" t="str">
        <f>'BS 2-4'!A1</f>
        <v xml:space="preserve">บริษัท เอสซี แอสเสท คอร์ปอเรชั่น จำกัด (มหาชน) </v>
      </c>
      <c r="B45" s="37"/>
      <c r="C45" s="37"/>
      <c r="D45" s="113"/>
      <c r="E45" s="114"/>
      <c r="F45" s="115"/>
      <c r="G45" s="114"/>
      <c r="H45" s="115"/>
      <c r="I45" s="114"/>
      <c r="J45" s="116"/>
      <c r="L45" s="116"/>
    </row>
    <row r="46" spans="1:13" ht="21.75" customHeight="1" x14ac:dyDescent="0.5">
      <c r="A46" s="117" t="s">
        <v>161</v>
      </c>
      <c r="B46" s="117"/>
      <c r="C46" s="117"/>
      <c r="D46" s="113"/>
      <c r="E46" s="118"/>
      <c r="F46" s="118"/>
      <c r="G46" s="67"/>
      <c r="H46" s="118"/>
      <c r="I46" s="67"/>
      <c r="J46" s="116"/>
      <c r="L46" s="116"/>
    </row>
    <row r="47" spans="1:13" ht="21.75" customHeight="1" x14ac:dyDescent="0.5">
      <c r="A47" s="119" t="s">
        <v>215</v>
      </c>
      <c r="B47" s="119"/>
      <c r="C47" s="119"/>
      <c r="D47" s="120"/>
      <c r="E47" s="121"/>
      <c r="F47" s="121"/>
      <c r="G47" s="65"/>
      <c r="H47" s="121"/>
      <c r="I47" s="65"/>
      <c r="J47" s="121"/>
      <c r="K47" s="122"/>
      <c r="L47" s="121"/>
    </row>
    <row r="48" spans="1:13" ht="21.75" customHeight="1" x14ac:dyDescent="0.5">
      <c r="D48" s="42"/>
      <c r="E48" s="47"/>
      <c r="F48" s="47"/>
      <c r="G48" s="66"/>
      <c r="H48" s="47"/>
      <c r="I48" s="66"/>
      <c r="J48" s="47"/>
      <c r="L48" s="47"/>
    </row>
    <row r="49" spans="1:12" ht="20.100000000000001" customHeight="1" x14ac:dyDescent="0.5">
      <c r="D49" s="42"/>
      <c r="E49" s="47"/>
      <c r="F49" s="317" t="s">
        <v>2</v>
      </c>
      <c r="G49" s="317"/>
      <c r="H49" s="317"/>
      <c r="I49" s="114"/>
      <c r="J49" s="317" t="s">
        <v>3</v>
      </c>
      <c r="K49" s="317"/>
      <c r="L49" s="317"/>
    </row>
    <row r="50" spans="1:12" ht="20.100000000000001" customHeight="1" x14ac:dyDescent="0.5">
      <c r="D50" s="42"/>
      <c r="E50" s="47"/>
      <c r="F50" s="17" t="s">
        <v>4</v>
      </c>
      <c r="H50" s="17" t="s">
        <v>4</v>
      </c>
      <c r="J50" s="17" t="s">
        <v>4</v>
      </c>
      <c r="K50" s="69"/>
      <c r="L50" s="17" t="s">
        <v>4</v>
      </c>
    </row>
    <row r="51" spans="1:12" ht="20.100000000000001" customHeight="1" x14ac:dyDescent="0.5">
      <c r="D51" s="126"/>
      <c r="E51" s="47"/>
      <c r="F51" s="17" t="s">
        <v>211</v>
      </c>
      <c r="H51" s="17" t="s">
        <v>211</v>
      </c>
      <c r="J51" s="17" t="s">
        <v>211</v>
      </c>
      <c r="K51" s="69"/>
      <c r="L51" s="17" t="s">
        <v>211</v>
      </c>
    </row>
    <row r="52" spans="1:12" ht="20.100000000000001" customHeight="1" x14ac:dyDescent="0.5">
      <c r="D52" s="16"/>
      <c r="F52" s="17" t="s">
        <v>198</v>
      </c>
      <c r="G52" s="68"/>
      <c r="H52" s="17" t="s">
        <v>152</v>
      </c>
      <c r="J52" s="17" t="str">
        <f>F52</f>
        <v>พ.ศ. 2564</v>
      </c>
      <c r="L52" s="17" t="str">
        <f>H52</f>
        <v>พ.ศ. 2563</v>
      </c>
    </row>
    <row r="53" spans="1:12" ht="20.100000000000001" customHeight="1" x14ac:dyDescent="0.5">
      <c r="D53" s="201" t="s">
        <v>6</v>
      </c>
      <c r="E53" s="16"/>
      <c r="F53" s="28" t="s">
        <v>7</v>
      </c>
      <c r="G53" s="19"/>
      <c r="H53" s="28" t="s">
        <v>7</v>
      </c>
      <c r="I53" s="72"/>
      <c r="J53" s="28" t="s">
        <v>7</v>
      </c>
      <c r="K53" s="19"/>
      <c r="L53" s="28" t="s">
        <v>7</v>
      </c>
    </row>
    <row r="54" spans="1:12" ht="8.1" customHeight="1" x14ac:dyDescent="0.5">
      <c r="D54" s="27"/>
      <c r="E54" s="16"/>
      <c r="F54" s="153"/>
      <c r="G54" s="19"/>
      <c r="H54" s="17"/>
      <c r="I54" s="72"/>
      <c r="J54" s="153"/>
      <c r="K54" s="19"/>
      <c r="L54" s="17"/>
    </row>
    <row r="55" spans="1:12" ht="20.100000000000001" customHeight="1" x14ac:dyDescent="0.5">
      <c r="A55" s="22" t="s">
        <v>175</v>
      </c>
      <c r="B55" s="22"/>
      <c r="C55" s="22"/>
      <c r="D55" s="27"/>
      <c r="E55" s="60"/>
      <c r="F55" s="154"/>
      <c r="G55" s="60"/>
      <c r="H55" s="60"/>
      <c r="I55" s="60"/>
      <c r="J55" s="154"/>
      <c r="K55" s="60"/>
      <c r="L55" s="60"/>
    </row>
    <row r="56" spans="1:12" ht="20.100000000000001" customHeight="1" x14ac:dyDescent="0.5">
      <c r="A56" s="15" t="s">
        <v>151</v>
      </c>
      <c r="D56" s="27"/>
      <c r="E56" s="60"/>
      <c r="F56" s="154"/>
      <c r="G56" s="60"/>
      <c r="H56" s="60"/>
      <c r="I56" s="60"/>
      <c r="J56" s="154"/>
      <c r="K56" s="60"/>
      <c r="L56" s="60"/>
    </row>
    <row r="57" spans="1:12" ht="20.100000000000001" customHeight="1" x14ac:dyDescent="0.5">
      <c r="A57" s="15" t="s">
        <v>162</v>
      </c>
      <c r="B57" s="15" t="s">
        <v>163</v>
      </c>
      <c r="D57" s="27"/>
      <c r="E57" s="60"/>
      <c r="F57" s="154"/>
      <c r="G57" s="60"/>
      <c r="H57" s="60"/>
      <c r="I57" s="60"/>
      <c r="J57" s="154"/>
      <c r="K57" s="60"/>
      <c r="L57" s="60"/>
    </row>
    <row r="58" spans="1:12" ht="20.100000000000001" customHeight="1" x14ac:dyDescent="0.5">
      <c r="A58" s="15" t="s">
        <v>162</v>
      </c>
      <c r="B58" s="15" t="s">
        <v>167</v>
      </c>
      <c r="D58" s="27"/>
      <c r="E58" s="60"/>
      <c r="F58" s="154"/>
      <c r="G58" s="60"/>
      <c r="H58" s="60"/>
      <c r="I58" s="60"/>
      <c r="J58" s="154"/>
      <c r="K58" s="60"/>
      <c r="L58" s="60"/>
    </row>
    <row r="59" spans="1:12" ht="20.100000000000001" customHeight="1" x14ac:dyDescent="0.5">
      <c r="C59" s="15" t="s">
        <v>168</v>
      </c>
      <c r="D59" s="27"/>
      <c r="E59" s="60"/>
      <c r="F59" s="161">
        <v>6563</v>
      </c>
      <c r="G59" s="60"/>
      <c r="H59" s="75">
        <v>-35818</v>
      </c>
      <c r="I59" s="60"/>
      <c r="J59" s="161">
        <v>0</v>
      </c>
      <c r="K59" s="60"/>
      <c r="L59" s="75">
        <v>0</v>
      </c>
    </row>
    <row r="60" spans="1:12" ht="20.100000000000001" customHeight="1" x14ac:dyDescent="0.5">
      <c r="A60" s="15" t="s">
        <v>162</v>
      </c>
      <c r="B60" s="15" t="s">
        <v>165</v>
      </c>
      <c r="D60" s="27"/>
      <c r="E60" s="60"/>
      <c r="F60" s="154"/>
      <c r="G60" s="60"/>
      <c r="H60" s="60"/>
      <c r="I60" s="60"/>
      <c r="J60" s="154"/>
      <c r="K60" s="60"/>
      <c r="L60" s="60"/>
    </row>
    <row r="61" spans="1:12" ht="20.100000000000001" customHeight="1" x14ac:dyDescent="0.5">
      <c r="A61" s="15" t="s">
        <v>164</v>
      </c>
      <c r="C61" s="15" t="s">
        <v>166</v>
      </c>
      <c r="D61" s="27"/>
      <c r="E61" s="60"/>
      <c r="F61" s="161">
        <f>SUM(F57:F59)</f>
        <v>6563</v>
      </c>
      <c r="G61" s="60"/>
      <c r="H61" s="75">
        <f>SUM(H57:H59)</f>
        <v>-35818</v>
      </c>
      <c r="I61" s="60"/>
      <c r="J61" s="161">
        <f>SUM(J57:J59)</f>
        <v>0</v>
      </c>
      <c r="K61" s="60"/>
      <c r="L61" s="75">
        <f>SUM(L57:L59)</f>
        <v>0</v>
      </c>
    </row>
    <row r="62" spans="1:12" ht="8.1" customHeight="1" x14ac:dyDescent="0.5">
      <c r="D62" s="16"/>
      <c r="F62" s="157"/>
      <c r="G62" s="68"/>
      <c r="H62" s="112"/>
      <c r="J62" s="157"/>
    </row>
    <row r="63" spans="1:12" ht="20.100000000000001" customHeight="1" x14ac:dyDescent="0.5">
      <c r="A63" s="132" t="s">
        <v>170</v>
      </c>
      <c r="B63" s="132"/>
      <c r="C63" s="132"/>
      <c r="D63" s="27"/>
      <c r="E63" s="133"/>
      <c r="F63" s="154"/>
      <c r="G63" s="60"/>
      <c r="H63" s="60"/>
      <c r="I63" s="60"/>
      <c r="J63" s="154"/>
      <c r="K63" s="60"/>
      <c r="L63" s="60"/>
    </row>
    <row r="64" spans="1:12" ht="20.100000000000001" customHeight="1" x14ac:dyDescent="0.5">
      <c r="A64" s="132"/>
      <c r="B64" s="144" t="s">
        <v>169</v>
      </c>
      <c r="C64" s="132"/>
      <c r="D64" s="27"/>
      <c r="E64" s="133"/>
      <c r="F64" s="155">
        <f>F61</f>
        <v>6563</v>
      </c>
      <c r="G64" s="60"/>
      <c r="H64" s="76">
        <f>H61</f>
        <v>-35818</v>
      </c>
      <c r="I64" s="60"/>
      <c r="J64" s="155">
        <f>J61</f>
        <v>0</v>
      </c>
      <c r="K64" s="60"/>
      <c r="L64" s="76">
        <f>L61</f>
        <v>0</v>
      </c>
    </row>
    <row r="65" spans="1:12" ht="8.1" customHeight="1" x14ac:dyDescent="0.5">
      <c r="D65" s="16"/>
      <c r="F65" s="157"/>
      <c r="G65" s="68"/>
      <c r="H65" s="112"/>
      <c r="J65" s="157"/>
    </row>
    <row r="66" spans="1:12" ht="20.100000000000001" customHeight="1" thickBot="1" x14ac:dyDescent="0.55000000000000004">
      <c r="A66" s="132" t="s">
        <v>81</v>
      </c>
      <c r="B66" s="132"/>
      <c r="C66" s="132"/>
      <c r="D66" s="16"/>
      <c r="F66" s="162">
        <f>SUM(F38,F64)</f>
        <v>523807</v>
      </c>
      <c r="G66" s="60"/>
      <c r="H66" s="78">
        <f>SUM(H38,H64)</f>
        <v>418382</v>
      </c>
      <c r="I66" s="60"/>
      <c r="J66" s="162">
        <f>SUM(J38,J64)</f>
        <v>473352</v>
      </c>
      <c r="K66" s="60"/>
      <c r="L66" s="78">
        <f>SUM(L38,L64)</f>
        <v>377289</v>
      </c>
    </row>
    <row r="67" spans="1:12" ht="20.100000000000001" customHeight="1" thickTop="1" x14ac:dyDescent="0.5">
      <c r="D67" s="27"/>
      <c r="E67" s="17"/>
      <c r="F67" s="157"/>
      <c r="G67" s="68"/>
      <c r="H67" s="112"/>
      <c r="I67" s="19"/>
      <c r="J67" s="157"/>
    </row>
    <row r="68" spans="1:12" ht="20.100000000000001" customHeight="1" x14ac:dyDescent="0.5">
      <c r="A68" s="22" t="s">
        <v>82</v>
      </c>
      <c r="B68" s="22"/>
      <c r="C68" s="22"/>
      <c r="D68" s="16"/>
      <c r="F68" s="160"/>
      <c r="J68" s="157"/>
    </row>
    <row r="69" spans="1:12" ht="8.1" customHeight="1" x14ac:dyDescent="0.5">
      <c r="D69" s="16"/>
      <c r="F69" s="160"/>
      <c r="J69" s="157"/>
    </row>
    <row r="70" spans="1:12" ht="20.100000000000001" customHeight="1" x14ac:dyDescent="0.5">
      <c r="A70" s="131" t="s">
        <v>83</v>
      </c>
      <c r="B70" s="131"/>
      <c r="C70" s="131"/>
      <c r="D70" s="16"/>
      <c r="F70" s="154">
        <v>520000</v>
      </c>
      <c r="H70" s="60">
        <v>456170</v>
      </c>
      <c r="I70" s="128"/>
      <c r="J70" s="154">
        <v>473352</v>
      </c>
      <c r="K70" s="18"/>
      <c r="L70" s="60">
        <v>377289</v>
      </c>
    </row>
    <row r="71" spans="1:12" ht="20.100000000000001" customHeight="1" x14ac:dyDescent="0.5">
      <c r="A71" s="131" t="s">
        <v>84</v>
      </c>
      <c r="B71" s="131"/>
      <c r="C71" s="131"/>
      <c r="D71" s="16"/>
      <c r="F71" s="161">
        <v>-2756</v>
      </c>
      <c r="H71" s="76">
        <v>-1970</v>
      </c>
      <c r="I71" s="18"/>
      <c r="J71" s="161">
        <v>0</v>
      </c>
      <c r="K71" s="134"/>
      <c r="L71" s="76">
        <v>0</v>
      </c>
    </row>
    <row r="72" spans="1:12" ht="8.1" customHeight="1" x14ac:dyDescent="0.5">
      <c r="A72" s="131"/>
      <c r="B72" s="131"/>
      <c r="C72" s="131"/>
      <c r="D72" s="16"/>
      <c r="F72" s="160"/>
      <c r="J72" s="158"/>
      <c r="K72" s="69"/>
      <c r="L72" s="127"/>
    </row>
    <row r="73" spans="1:12" ht="20.100000000000001" customHeight="1" thickBot="1" x14ac:dyDescent="0.55000000000000004">
      <c r="D73" s="16"/>
      <c r="F73" s="150">
        <f>SUM(F70:F71)</f>
        <v>517244</v>
      </c>
      <c r="H73" s="50">
        <f>SUM(H70:H71)</f>
        <v>454200</v>
      </c>
      <c r="J73" s="150">
        <f>SUM(J70:J71)</f>
        <v>473352</v>
      </c>
      <c r="L73" s="50">
        <f>SUM(L70:L71)</f>
        <v>377289</v>
      </c>
    </row>
    <row r="74" spans="1:12" ht="20.100000000000001" customHeight="1" thickTop="1" x14ac:dyDescent="0.5">
      <c r="D74" s="27"/>
      <c r="E74" s="17"/>
      <c r="F74" s="157"/>
      <c r="G74" s="68"/>
      <c r="H74" s="112"/>
      <c r="I74" s="19"/>
      <c r="J74" s="157"/>
    </row>
    <row r="75" spans="1:12" ht="20.100000000000001" customHeight="1" x14ac:dyDescent="0.5">
      <c r="A75" s="22" t="s">
        <v>176</v>
      </c>
      <c r="B75" s="22"/>
      <c r="C75" s="22"/>
      <c r="D75" s="16"/>
      <c r="F75" s="160"/>
      <c r="J75" s="157"/>
    </row>
    <row r="76" spans="1:12" ht="8.1" customHeight="1" x14ac:dyDescent="0.5">
      <c r="D76" s="16"/>
      <c r="F76" s="160"/>
      <c r="J76" s="157"/>
    </row>
    <row r="77" spans="1:12" ht="20.100000000000001" customHeight="1" x14ac:dyDescent="0.5">
      <c r="A77" s="131" t="s">
        <v>83</v>
      </c>
      <c r="B77" s="131"/>
      <c r="C77" s="131"/>
      <c r="D77" s="16"/>
      <c r="F77" s="154">
        <v>526563</v>
      </c>
      <c r="H77" s="60">
        <v>420352</v>
      </c>
      <c r="I77" s="128"/>
      <c r="J77" s="154">
        <v>473352</v>
      </c>
      <c r="K77" s="18"/>
      <c r="L77" s="60">
        <v>377289</v>
      </c>
    </row>
    <row r="78" spans="1:12" ht="20.100000000000001" customHeight="1" x14ac:dyDescent="0.5">
      <c r="A78" s="131" t="s">
        <v>84</v>
      </c>
      <c r="B78" s="131"/>
      <c r="C78" s="131"/>
      <c r="D78" s="16"/>
      <c r="F78" s="161">
        <v>-2756</v>
      </c>
      <c r="H78" s="76">
        <v>-1970</v>
      </c>
      <c r="I78" s="18"/>
      <c r="J78" s="161">
        <v>0</v>
      </c>
      <c r="K78" s="134"/>
      <c r="L78" s="76">
        <v>0</v>
      </c>
    </row>
    <row r="79" spans="1:12" ht="8.1" customHeight="1" x14ac:dyDescent="0.5">
      <c r="A79" s="131"/>
      <c r="B79" s="131"/>
      <c r="C79" s="131"/>
      <c r="D79" s="16"/>
      <c r="F79" s="160"/>
      <c r="J79" s="158"/>
      <c r="K79" s="69"/>
      <c r="L79" s="127"/>
    </row>
    <row r="80" spans="1:12" ht="20.100000000000001" customHeight="1" thickBot="1" x14ac:dyDescent="0.55000000000000004">
      <c r="D80" s="16"/>
      <c r="F80" s="150">
        <f>SUM(F77:F78)</f>
        <v>523807</v>
      </c>
      <c r="H80" s="50">
        <f>SUM(H77:H78)</f>
        <v>418382</v>
      </c>
      <c r="J80" s="150">
        <f>SUM(J77:J78)</f>
        <v>473352</v>
      </c>
      <c r="L80" s="50">
        <f>SUM(L77:L78)</f>
        <v>377289</v>
      </c>
    </row>
    <row r="81" spans="1:12" ht="20.100000000000001" customHeight="1" thickTop="1" x14ac:dyDescent="0.5">
      <c r="D81" s="27"/>
      <c r="E81" s="17"/>
      <c r="F81" s="160"/>
      <c r="G81" s="68"/>
      <c r="I81" s="19"/>
      <c r="J81" s="160"/>
      <c r="L81" s="123"/>
    </row>
    <row r="82" spans="1:12" ht="20.100000000000001" customHeight="1" x14ac:dyDescent="0.5">
      <c r="A82" s="130" t="s">
        <v>86</v>
      </c>
      <c r="B82" s="130"/>
      <c r="C82" s="130"/>
      <c r="D82" s="126"/>
      <c r="E82" s="47"/>
      <c r="F82" s="160"/>
      <c r="G82" s="136"/>
      <c r="I82" s="137"/>
      <c r="J82" s="160"/>
      <c r="K82" s="136"/>
      <c r="L82" s="123"/>
    </row>
    <row r="83" spans="1:12" ht="8.1" customHeight="1" x14ac:dyDescent="0.5">
      <c r="D83" s="27"/>
      <c r="E83" s="17"/>
      <c r="F83" s="160"/>
      <c r="G83" s="68"/>
      <c r="I83" s="19"/>
      <c r="J83" s="160"/>
      <c r="L83" s="123"/>
    </row>
    <row r="84" spans="1:12" ht="20.100000000000001" customHeight="1" thickBot="1" x14ac:dyDescent="0.55000000000000004">
      <c r="A84" s="15" t="s">
        <v>177</v>
      </c>
      <c r="D84" s="126">
        <v>17</v>
      </c>
      <c r="E84" s="135"/>
      <c r="F84" s="163">
        <v>0.1242</v>
      </c>
      <c r="G84" s="138"/>
      <c r="H84" s="218">
        <v>0.1091</v>
      </c>
      <c r="I84" s="138"/>
      <c r="J84" s="163">
        <v>0.113</v>
      </c>
      <c r="K84" s="139"/>
      <c r="L84" s="218">
        <v>9.0300000000000005E-2</v>
      </c>
    </row>
    <row r="85" spans="1:12" ht="8.1" customHeight="1" thickTop="1" x14ac:dyDescent="0.5">
      <c r="D85" s="27"/>
      <c r="E85" s="17"/>
      <c r="F85" s="160"/>
      <c r="G85" s="68"/>
      <c r="I85" s="19"/>
      <c r="J85" s="160"/>
      <c r="L85" s="123"/>
    </row>
    <row r="86" spans="1:12" ht="20.100000000000001" customHeight="1" thickBot="1" x14ac:dyDescent="0.55000000000000004">
      <c r="A86" s="15" t="s">
        <v>201</v>
      </c>
      <c r="D86" s="126">
        <v>17</v>
      </c>
      <c r="E86" s="135"/>
      <c r="F86" s="163">
        <v>0.1239</v>
      </c>
      <c r="G86" s="138"/>
      <c r="H86" s="218">
        <v>0.1091</v>
      </c>
      <c r="I86" s="138"/>
      <c r="J86" s="163">
        <v>0.1128</v>
      </c>
      <c r="K86" s="139"/>
      <c r="L86" s="218">
        <v>9.0300000000000005E-2</v>
      </c>
    </row>
    <row r="87" spans="1:12" ht="16.5" customHeight="1" thickTop="1" x14ac:dyDescent="0.5">
      <c r="D87" s="126"/>
      <c r="E87" s="135"/>
      <c r="F87" s="139"/>
      <c r="G87" s="138"/>
      <c r="H87" s="139"/>
      <c r="I87" s="138"/>
      <c r="J87" s="139"/>
      <c r="K87" s="139"/>
      <c r="L87" s="140"/>
    </row>
    <row r="88" spans="1:12" ht="16.5" customHeight="1" x14ac:dyDescent="0.5">
      <c r="D88" s="126"/>
      <c r="E88" s="135"/>
      <c r="F88" s="139"/>
      <c r="G88" s="138"/>
      <c r="H88" s="139"/>
      <c r="I88" s="138"/>
      <c r="J88" s="139"/>
      <c r="K88" s="139"/>
      <c r="L88" s="140"/>
    </row>
    <row r="89" spans="1:12" ht="16.5" customHeight="1" x14ac:dyDescent="0.5">
      <c r="D89" s="126"/>
      <c r="E89" s="135"/>
      <c r="F89" s="139"/>
      <c r="G89" s="138"/>
      <c r="H89" s="139"/>
      <c r="I89" s="138"/>
      <c r="J89" s="139"/>
      <c r="K89" s="139"/>
      <c r="L89" s="140"/>
    </row>
    <row r="90" spans="1:12" ht="16.5" customHeight="1" x14ac:dyDescent="0.5">
      <c r="D90" s="126"/>
      <c r="E90" s="135"/>
      <c r="F90" s="139"/>
      <c r="G90" s="138"/>
      <c r="H90" s="139"/>
      <c r="I90" s="138"/>
      <c r="J90" s="139"/>
      <c r="K90" s="139"/>
      <c r="L90" s="140"/>
    </row>
    <row r="91" spans="1:12" ht="16.5" customHeight="1" x14ac:dyDescent="0.5">
      <c r="D91" s="126"/>
      <c r="E91" s="135"/>
      <c r="F91" s="139"/>
      <c r="G91" s="138"/>
      <c r="H91" s="139"/>
      <c r="I91" s="138"/>
      <c r="J91" s="139"/>
      <c r="K91" s="139"/>
      <c r="L91" s="140"/>
    </row>
    <row r="92" spans="1:12" ht="9" customHeight="1" x14ac:dyDescent="0.5">
      <c r="D92" s="126"/>
      <c r="E92" s="135"/>
      <c r="F92" s="139"/>
      <c r="G92" s="138"/>
      <c r="H92" s="139"/>
      <c r="I92" s="138"/>
      <c r="J92" s="139"/>
      <c r="K92" s="139"/>
      <c r="L92" s="140"/>
    </row>
    <row r="93" spans="1:12" ht="21.75" customHeight="1" x14ac:dyDescent="0.5">
      <c r="A93" s="14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141"/>
      <c r="C93" s="141"/>
      <c r="D93" s="141"/>
      <c r="E93" s="142"/>
      <c r="F93" s="142"/>
      <c r="G93" s="143"/>
      <c r="H93" s="142"/>
      <c r="I93" s="143"/>
      <c r="J93" s="142"/>
      <c r="K93" s="143"/>
      <c r="L93" s="14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5110-5C0C-4433-9C41-274FDABE44BA}">
  <dimension ref="A1:M93"/>
  <sheetViews>
    <sheetView zoomScale="115" zoomScaleNormal="115" zoomScaleSheetLayoutView="100" workbookViewId="0">
      <selection activeCell="O4" sqref="O4"/>
    </sheetView>
  </sheetViews>
  <sheetFormatPr defaultColWidth="9.140625" defaultRowHeight="21.75" customHeight="1" x14ac:dyDescent="0.5"/>
  <cols>
    <col min="1" max="2" width="1.42578125" style="15" customWidth="1"/>
    <col min="3" max="3" width="29.7109375" style="15" customWidth="1"/>
    <col min="4" max="4" width="7.28515625" style="15" customWidth="1"/>
    <col min="5" max="5" width="0.5703125" style="123" customWidth="1"/>
    <col min="6" max="6" width="15.28515625" style="123" customWidth="1"/>
    <col min="7" max="7" width="0.5703125" style="69" customWidth="1"/>
    <col min="8" max="8" width="15.28515625" style="123" customWidth="1"/>
    <col min="9" max="9" width="0.5703125" style="69" customWidth="1"/>
    <col min="10" max="10" width="15.28515625" style="112" customWidth="1"/>
    <col min="11" max="11" width="0.5703125" style="68" customWidth="1"/>
    <col min="12" max="12" width="15.28515625" style="112" customWidth="1"/>
    <col min="13" max="16384" width="9.140625" style="15"/>
  </cols>
  <sheetData>
    <row r="1" spans="1:12" ht="21.75" customHeight="1" x14ac:dyDescent="0.5">
      <c r="A1" s="37" t="str">
        <f>'BS 2-4'!A1</f>
        <v xml:space="preserve">บริษัท เอสซี แอสเสท คอร์ปอเรชั่น จำกัด (มหาชน) </v>
      </c>
      <c r="B1" s="37"/>
      <c r="C1" s="37"/>
      <c r="D1" s="113"/>
      <c r="E1" s="114"/>
      <c r="F1" s="115"/>
      <c r="G1" s="114"/>
      <c r="H1" s="115"/>
      <c r="I1" s="114"/>
      <c r="J1" s="116"/>
      <c r="L1" s="116"/>
    </row>
    <row r="2" spans="1:12" ht="21.75" customHeight="1" x14ac:dyDescent="0.5">
      <c r="A2" s="117" t="s">
        <v>62</v>
      </c>
      <c r="B2" s="117"/>
      <c r="C2" s="117"/>
      <c r="D2" s="113"/>
      <c r="E2" s="118"/>
      <c r="F2" s="118"/>
      <c r="G2" s="67"/>
      <c r="H2" s="118"/>
      <c r="I2" s="67"/>
      <c r="J2" s="116"/>
      <c r="L2" s="116"/>
    </row>
    <row r="3" spans="1:12" ht="21.75" customHeight="1" x14ac:dyDescent="0.5">
      <c r="A3" s="119" t="s">
        <v>212</v>
      </c>
      <c r="B3" s="119"/>
      <c r="C3" s="119"/>
      <c r="D3" s="120"/>
      <c r="E3" s="121"/>
      <c r="F3" s="121"/>
      <c r="G3" s="65"/>
      <c r="H3" s="121"/>
      <c r="I3" s="65"/>
      <c r="J3" s="121"/>
      <c r="K3" s="122"/>
      <c r="L3" s="121"/>
    </row>
    <row r="4" spans="1:12" ht="21.75" customHeight="1" x14ac:dyDescent="0.5">
      <c r="D4" s="42"/>
      <c r="E4" s="47"/>
      <c r="F4" s="47"/>
      <c r="G4" s="66"/>
      <c r="H4" s="47"/>
      <c r="I4" s="66"/>
      <c r="J4" s="47"/>
      <c r="L4" s="47"/>
    </row>
    <row r="5" spans="1:12" ht="21.75" customHeight="1" x14ac:dyDescent="0.5">
      <c r="D5" s="42"/>
      <c r="E5" s="47"/>
      <c r="F5" s="317" t="s">
        <v>2</v>
      </c>
      <c r="G5" s="317"/>
      <c r="H5" s="317"/>
      <c r="I5" s="114"/>
      <c r="J5" s="317" t="s">
        <v>3</v>
      </c>
      <c r="K5" s="317"/>
      <c r="L5" s="317"/>
    </row>
    <row r="6" spans="1:12" ht="21.75" customHeight="1" x14ac:dyDescent="0.5">
      <c r="D6" s="42"/>
      <c r="E6" s="47"/>
      <c r="F6" s="17" t="s">
        <v>4</v>
      </c>
      <c r="H6" s="17" t="s">
        <v>4</v>
      </c>
      <c r="J6" s="17" t="s">
        <v>4</v>
      </c>
      <c r="K6" s="69"/>
      <c r="L6" s="17" t="s">
        <v>4</v>
      </c>
    </row>
    <row r="7" spans="1:12" ht="21.75" customHeight="1" x14ac:dyDescent="0.5">
      <c r="D7" s="42"/>
      <c r="E7" s="47"/>
      <c r="F7" s="17" t="s">
        <v>211</v>
      </c>
      <c r="H7" s="17" t="s">
        <v>211</v>
      </c>
      <c r="J7" s="17" t="s">
        <v>211</v>
      </c>
      <c r="K7" s="69"/>
      <c r="L7" s="17" t="s">
        <v>211</v>
      </c>
    </row>
    <row r="8" spans="1:12" ht="21.75" customHeight="1" x14ac:dyDescent="0.5">
      <c r="D8" s="16"/>
      <c r="F8" s="17" t="s">
        <v>198</v>
      </c>
      <c r="G8" s="68"/>
      <c r="H8" s="17" t="s">
        <v>152</v>
      </c>
      <c r="J8" s="17" t="str">
        <f>F8</f>
        <v>พ.ศ. 2564</v>
      </c>
      <c r="L8" s="17" t="str">
        <f>H8</f>
        <v>พ.ศ. 2563</v>
      </c>
    </row>
    <row r="9" spans="1:12" ht="21.75" customHeight="1" x14ac:dyDescent="0.5">
      <c r="D9" s="27"/>
      <c r="E9" s="16"/>
      <c r="F9" s="28" t="s">
        <v>7</v>
      </c>
      <c r="G9" s="19"/>
      <c r="H9" s="28" t="s">
        <v>7</v>
      </c>
      <c r="I9" s="72"/>
      <c r="J9" s="28" t="s">
        <v>7</v>
      </c>
      <c r="K9" s="19"/>
      <c r="L9" s="28" t="s">
        <v>7</v>
      </c>
    </row>
    <row r="10" spans="1:12" ht="21.75" customHeight="1" x14ac:dyDescent="0.5">
      <c r="D10" s="27"/>
      <c r="E10" s="16"/>
      <c r="F10" s="153"/>
      <c r="G10" s="19"/>
      <c r="H10" s="17"/>
      <c r="I10" s="72"/>
      <c r="J10" s="153"/>
      <c r="K10" s="19"/>
      <c r="L10" s="17"/>
    </row>
    <row r="11" spans="1:12" ht="21.75" customHeight="1" x14ac:dyDescent="0.5">
      <c r="A11" s="22" t="s">
        <v>63</v>
      </c>
      <c r="B11" s="22"/>
      <c r="C11" s="22"/>
      <c r="D11" s="27"/>
      <c r="E11" s="17"/>
      <c r="F11" s="153"/>
      <c r="G11" s="19"/>
      <c r="H11" s="17"/>
      <c r="I11" s="19"/>
      <c r="J11" s="153"/>
      <c r="L11" s="17"/>
    </row>
    <row r="12" spans="1:12" ht="6" customHeight="1" x14ac:dyDescent="0.5">
      <c r="D12" s="27"/>
      <c r="E12" s="17"/>
      <c r="F12" s="153"/>
      <c r="G12" s="19"/>
      <c r="H12" s="17"/>
      <c r="I12" s="19"/>
      <c r="J12" s="156"/>
      <c r="L12" s="124"/>
    </row>
    <row r="13" spans="1:12" ht="21.75" customHeight="1" x14ac:dyDescent="0.5">
      <c r="A13" s="46" t="s">
        <v>64</v>
      </c>
      <c r="B13" s="46"/>
      <c r="C13" s="46"/>
      <c r="D13" s="16"/>
      <c r="E13" s="17"/>
      <c r="F13" s="154">
        <v>8285005</v>
      </c>
      <c r="G13" s="60"/>
      <c r="H13" s="60">
        <v>7431462</v>
      </c>
      <c r="I13" s="125"/>
      <c r="J13" s="154">
        <v>7567220</v>
      </c>
      <c r="K13" s="125"/>
      <c r="L13" s="60">
        <v>6505513</v>
      </c>
    </row>
    <row r="14" spans="1:12" ht="21.75" customHeight="1" x14ac:dyDescent="0.5">
      <c r="A14" s="15" t="s">
        <v>65</v>
      </c>
      <c r="D14" s="126"/>
      <c r="E14" s="102"/>
      <c r="F14" s="154">
        <v>396161</v>
      </c>
      <c r="G14" s="60"/>
      <c r="H14" s="60">
        <v>393108</v>
      </c>
      <c r="I14" s="102"/>
      <c r="J14" s="158">
        <v>331539</v>
      </c>
      <c r="K14" s="102"/>
      <c r="L14" s="127">
        <v>337495</v>
      </c>
    </row>
    <row r="15" spans="1:12" ht="21.75" customHeight="1" x14ac:dyDescent="0.5">
      <c r="A15" s="46" t="s">
        <v>66</v>
      </c>
      <c r="B15" s="46"/>
      <c r="C15" s="46"/>
      <c r="D15" s="126"/>
      <c r="E15" s="102"/>
      <c r="F15" s="155">
        <v>33394</v>
      </c>
      <c r="G15" s="60"/>
      <c r="H15" s="76">
        <v>36167</v>
      </c>
      <c r="I15" s="128"/>
      <c r="J15" s="159">
        <v>33351</v>
      </c>
      <c r="K15" s="102"/>
      <c r="L15" s="129">
        <v>44801</v>
      </c>
    </row>
    <row r="16" spans="1:12" ht="6" customHeight="1" x14ac:dyDescent="0.5">
      <c r="D16" s="27"/>
      <c r="E16" s="17"/>
      <c r="F16" s="156"/>
      <c r="G16" s="68"/>
      <c r="H16" s="124"/>
      <c r="I16" s="19"/>
      <c r="J16" s="156"/>
      <c r="L16" s="124"/>
    </row>
    <row r="17" spans="1:12" ht="21.75" customHeight="1" x14ac:dyDescent="0.5">
      <c r="A17" s="130" t="s">
        <v>67</v>
      </c>
      <c r="B17" s="130"/>
      <c r="C17" s="130"/>
      <c r="D17" s="126"/>
      <c r="E17" s="60"/>
      <c r="F17" s="155">
        <f>+SUM(F13:F15)</f>
        <v>8714560</v>
      </c>
      <c r="G17" s="60"/>
      <c r="H17" s="76">
        <f>+SUM(H13:H15)</f>
        <v>7860737</v>
      </c>
      <c r="I17" s="60"/>
      <c r="J17" s="155">
        <f>+SUM(J13:J15)</f>
        <v>7932110</v>
      </c>
      <c r="K17" s="60"/>
      <c r="L17" s="76">
        <f>+SUM(L13:L15)</f>
        <v>6887809</v>
      </c>
    </row>
    <row r="18" spans="1:12" ht="21.75" customHeight="1" x14ac:dyDescent="0.5">
      <c r="D18" s="27"/>
      <c r="E18" s="16"/>
      <c r="F18" s="153"/>
      <c r="G18" s="19"/>
      <c r="H18" s="17"/>
      <c r="I18" s="72"/>
      <c r="J18" s="153"/>
      <c r="K18" s="19"/>
      <c r="L18" s="17"/>
    </row>
    <row r="19" spans="1:12" ht="21.75" customHeight="1" x14ac:dyDescent="0.5">
      <c r="A19" s="22" t="s">
        <v>68</v>
      </c>
      <c r="B19" s="22"/>
      <c r="C19" s="22"/>
      <c r="D19" s="126"/>
      <c r="E19" s="60"/>
      <c r="F19" s="154"/>
      <c r="G19" s="77"/>
      <c r="H19" s="60"/>
      <c r="I19" s="77"/>
      <c r="J19" s="154"/>
      <c r="L19" s="60"/>
    </row>
    <row r="20" spans="1:12" ht="6" customHeight="1" x14ac:dyDescent="0.5">
      <c r="D20" s="27"/>
      <c r="E20" s="17"/>
      <c r="F20" s="153"/>
      <c r="G20" s="19"/>
      <c r="H20" s="17"/>
      <c r="I20" s="19"/>
      <c r="J20" s="153"/>
      <c r="L20" s="17"/>
    </row>
    <row r="21" spans="1:12" ht="21.75" customHeight="1" x14ac:dyDescent="0.5">
      <c r="A21" s="15" t="s">
        <v>69</v>
      </c>
      <c r="D21" s="126"/>
      <c r="E21" s="60"/>
      <c r="F21" s="154">
        <v>-5869119</v>
      </c>
      <c r="G21" s="60"/>
      <c r="H21" s="60">
        <v>-5147459</v>
      </c>
      <c r="I21" s="103"/>
      <c r="J21" s="154">
        <v>-5397276</v>
      </c>
      <c r="K21" s="103"/>
      <c r="L21" s="60">
        <v>-4514126</v>
      </c>
    </row>
    <row r="22" spans="1:12" ht="21.75" customHeight="1" x14ac:dyDescent="0.5">
      <c r="A22" s="15" t="s">
        <v>70</v>
      </c>
      <c r="D22" s="126"/>
      <c r="E22" s="60"/>
      <c r="F22" s="154">
        <v>-144414</v>
      </c>
      <c r="G22" s="60"/>
      <c r="H22" s="60">
        <v>-145866</v>
      </c>
      <c r="I22" s="103"/>
      <c r="J22" s="154">
        <v>-126454</v>
      </c>
      <c r="K22" s="103"/>
      <c r="L22" s="60">
        <v>-132221</v>
      </c>
    </row>
    <row r="23" spans="1:12" ht="21.75" customHeight="1" x14ac:dyDescent="0.5">
      <c r="A23" s="46" t="s">
        <v>71</v>
      </c>
      <c r="B23" s="46"/>
      <c r="C23" s="46"/>
      <c r="D23" s="126"/>
      <c r="E23" s="77"/>
      <c r="F23" s="155">
        <v>-15288</v>
      </c>
      <c r="G23" s="60"/>
      <c r="H23" s="76">
        <v>-16442</v>
      </c>
      <c r="I23" s="128"/>
      <c r="J23" s="159">
        <v>-10576</v>
      </c>
      <c r="K23" s="103"/>
      <c r="L23" s="129">
        <v>-16645</v>
      </c>
    </row>
    <row r="24" spans="1:12" ht="6" customHeight="1" x14ac:dyDescent="0.5">
      <c r="D24" s="27"/>
      <c r="E24" s="17"/>
      <c r="F24" s="157"/>
      <c r="G24" s="68"/>
      <c r="H24" s="112"/>
      <c r="I24" s="19"/>
      <c r="J24" s="157"/>
    </row>
    <row r="25" spans="1:12" ht="21.75" customHeight="1" x14ac:dyDescent="0.5">
      <c r="A25" s="22" t="s">
        <v>72</v>
      </c>
      <c r="B25" s="22"/>
      <c r="C25" s="22"/>
      <c r="D25" s="126"/>
      <c r="E25" s="60"/>
      <c r="F25" s="155">
        <f>SUM(F21:F24)</f>
        <v>-6028821</v>
      </c>
      <c r="G25" s="60"/>
      <c r="H25" s="76">
        <f>SUM(H21:H24)</f>
        <v>-5309767</v>
      </c>
      <c r="I25" s="60"/>
      <c r="J25" s="155">
        <f>SUM(J21:J24)</f>
        <v>-5534306</v>
      </c>
      <c r="K25" s="60"/>
      <c r="L25" s="76">
        <f>SUM(L21:L24)</f>
        <v>-4662992</v>
      </c>
    </row>
    <row r="26" spans="1:12" ht="21.75" customHeight="1" x14ac:dyDescent="0.5">
      <c r="D26" s="27"/>
      <c r="E26" s="16"/>
      <c r="F26" s="153"/>
      <c r="G26" s="19"/>
      <c r="H26" s="17"/>
      <c r="I26" s="72"/>
      <c r="J26" s="153"/>
      <c r="K26" s="19"/>
      <c r="L26" s="17"/>
    </row>
    <row r="27" spans="1:12" ht="21.75" customHeight="1" x14ac:dyDescent="0.5">
      <c r="A27" s="22" t="s">
        <v>73</v>
      </c>
      <c r="B27" s="22"/>
      <c r="C27" s="22"/>
      <c r="D27" s="82"/>
      <c r="E27" s="22"/>
      <c r="F27" s="154">
        <f>SUM(F17,F25)</f>
        <v>2685739</v>
      </c>
      <c r="G27" s="60"/>
      <c r="H27" s="60">
        <f>SUM(H17,H25)</f>
        <v>2550970</v>
      </c>
      <c r="I27" s="60"/>
      <c r="J27" s="154">
        <f>SUM(J17,J25)</f>
        <v>2397804</v>
      </c>
      <c r="K27" s="60"/>
      <c r="L27" s="60">
        <f>SUM(L17,L25)</f>
        <v>2224817</v>
      </c>
    </row>
    <row r="28" spans="1:12" ht="21.75" customHeight="1" x14ac:dyDescent="0.5">
      <c r="A28" s="15" t="s">
        <v>74</v>
      </c>
      <c r="D28" s="126"/>
      <c r="E28" s="16"/>
      <c r="F28" s="154">
        <v>11445</v>
      </c>
      <c r="G28" s="60"/>
      <c r="H28" s="60">
        <v>26958</v>
      </c>
      <c r="I28" s="18"/>
      <c r="J28" s="160">
        <v>81807</v>
      </c>
      <c r="K28" s="18"/>
      <c r="L28" s="123">
        <v>114496</v>
      </c>
    </row>
    <row r="29" spans="1:12" ht="21.75" customHeight="1" x14ac:dyDescent="0.5">
      <c r="A29" s="131" t="s">
        <v>75</v>
      </c>
      <c r="B29" s="131"/>
      <c r="C29" s="131"/>
      <c r="D29" s="16"/>
      <c r="E29" s="16"/>
      <c r="F29" s="154">
        <v>-606659</v>
      </c>
      <c r="G29" s="60"/>
      <c r="H29" s="60">
        <v>-571569</v>
      </c>
      <c r="I29" s="18"/>
      <c r="J29" s="160">
        <v>-572090</v>
      </c>
      <c r="K29" s="18"/>
      <c r="L29" s="123">
        <v>-498814</v>
      </c>
    </row>
    <row r="30" spans="1:12" ht="21.75" customHeight="1" x14ac:dyDescent="0.5">
      <c r="A30" s="131" t="s">
        <v>76</v>
      </c>
      <c r="B30" s="131"/>
      <c r="C30" s="131"/>
      <c r="D30" s="126"/>
      <c r="E30" s="16"/>
      <c r="F30" s="154">
        <v>-848660</v>
      </c>
      <c r="G30" s="60"/>
      <c r="H30" s="60">
        <v>-912054</v>
      </c>
      <c r="I30" s="18"/>
      <c r="J30" s="160">
        <v>-724879</v>
      </c>
      <c r="K30" s="18"/>
      <c r="L30" s="123">
        <v>-794797</v>
      </c>
    </row>
    <row r="31" spans="1:12" ht="21.75" customHeight="1" x14ac:dyDescent="0.5">
      <c r="A31" s="15" t="s">
        <v>153</v>
      </c>
      <c r="D31" s="126"/>
      <c r="E31" s="16"/>
      <c r="F31" s="154">
        <v>0</v>
      </c>
      <c r="G31" s="60"/>
      <c r="H31" s="60">
        <v>-40242</v>
      </c>
      <c r="I31" s="18"/>
      <c r="J31" s="160">
        <v>0</v>
      </c>
      <c r="K31" s="18"/>
      <c r="L31" s="123">
        <v>-38345</v>
      </c>
    </row>
    <row r="32" spans="1:12" ht="21.75" customHeight="1" x14ac:dyDescent="0.5">
      <c r="A32" s="15" t="s">
        <v>77</v>
      </c>
      <c r="D32" s="16"/>
      <c r="E32" s="82"/>
      <c r="F32" s="154">
        <v>-55509</v>
      </c>
      <c r="G32" s="60"/>
      <c r="H32" s="60">
        <v>-84954</v>
      </c>
      <c r="I32" s="18"/>
      <c r="J32" s="160">
        <v>-100557</v>
      </c>
      <c r="K32" s="18"/>
      <c r="L32" s="123">
        <v>-128367</v>
      </c>
    </row>
    <row r="33" spans="1:13" ht="21.75" customHeight="1" x14ac:dyDescent="0.5">
      <c r="A33" s="15" t="s">
        <v>145</v>
      </c>
      <c r="D33" s="16"/>
      <c r="E33" s="82"/>
      <c r="F33" s="155">
        <v>-13050</v>
      </c>
      <c r="G33" s="60"/>
      <c r="H33" s="76">
        <v>-11349</v>
      </c>
      <c r="I33" s="61"/>
      <c r="J33" s="155">
        <v>0</v>
      </c>
      <c r="K33" s="61"/>
      <c r="L33" s="76">
        <v>0</v>
      </c>
      <c r="M33" s="15" t="s">
        <v>155</v>
      </c>
    </row>
    <row r="34" spans="1:13" ht="6" customHeight="1" x14ac:dyDescent="0.5">
      <c r="D34" s="27"/>
      <c r="E34" s="17"/>
      <c r="F34" s="157"/>
      <c r="G34" s="68"/>
      <c r="H34" s="112"/>
      <c r="I34" s="19"/>
      <c r="J34" s="157"/>
    </row>
    <row r="35" spans="1:13" ht="21.75" customHeight="1" x14ac:dyDescent="0.5">
      <c r="A35" s="22" t="s">
        <v>78</v>
      </c>
      <c r="B35" s="22"/>
      <c r="C35" s="22"/>
      <c r="D35" s="27"/>
      <c r="E35" s="60"/>
      <c r="F35" s="154">
        <f>SUM(F27:F33)</f>
        <v>1173306</v>
      </c>
      <c r="G35" s="60"/>
      <c r="H35" s="60">
        <f>SUM(H27:H33)</f>
        <v>957760</v>
      </c>
      <c r="I35" s="60"/>
      <c r="J35" s="154">
        <f>SUM(J27:J33)</f>
        <v>1082085</v>
      </c>
      <c r="K35" s="60"/>
      <c r="L35" s="60">
        <f>SUM(L27:L33)</f>
        <v>878990</v>
      </c>
    </row>
    <row r="36" spans="1:13" ht="21.75" customHeight="1" x14ac:dyDescent="0.5">
      <c r="A36" s="15" t="s">
        <v>79</v>
      </c>
      <c r="D36" s="126"/>
      <c r="E36" s="60"/>
      <c r="F36" s="155">
        <v>-242027</v>
      </c>
      <c r="G36" s="60"/>
      <c r="H36" s="76">
        <v>-205282</v>
      </c>
      <c r="I36" s="18"/>
      <c r="J36" s="155">
        <v>-216982</v>
      </c>
      <c r="K36" s="103"/>
      <c r="L36" s="76">
        <v>-178891</v>
      </c>
    </row>
    <row r="37" spans="1:13" ht="6" customHeight="1" x14ac:dyDescent="0.5">
      <c r="D37" s="27"/>
      <c r="E37" s="60"/>
      <c r="F37" s="154"/>
      <c r="H37" s="60"/>
      <c r="I37" s="77"/>
      <c r="J37" s="154"/>
      <c r="K37" s="69"/>
      <c r="L37" s="60"/>
    </row>
    <row r="38" spans="1:13" ht="21.75" customHeight="1" x14ac:dyDescent="0.5">
      <c r="A38" s="22" t="s">
        <v>80</v>
      </c>
      <c r="B38" s="22"/>
      <c r="C38" s="22"/>
      <c r="D38" s="27"/>
      <c r="E38" s="60"/>
      <c r="F38" s="161">
        <f>SUM(F35:F36)</f>
        <v>931279</v>
      </c>
      <c r="G38" s="60"/>
      <c r="H38" s="75">
        <f>SUM(H35:H36)</f>
        <v>752478</v>
      </c>
      <c r="I38" s="60"/>
      <c r="J38" s="161">
        <f>SUM(J35:J36)</f>
        <v>865103</v>
      </c>
      <c r="K38" s="60"/>
      <c r="L38" s="75">
        <f>SUM(L35:L36)</f>
        <v>700099</v>
      </c>
    </row>
    <row r="39" spans="1:13" ht="21.75" customHeight="1" x14ac:dyDescent="0.5">
      <c r="D39" s="16"/>
      <c r="F39" s="112"/>
      <c r="G39" s="68"/>
      <c r="H39" s="112"/>
    </row>
    <row r="40" spans="1:13" ht="21.75" customHeight="1" x14ac:dyDescent="0.5">
      <c r="D40" s="16"/>
      <c r="F40" s="112"/>
      <c r="G40" s="68"/>
      <c r="H40" s="112"/>
    </row>
    <row r="41" spans="1:13" ht="21.75" customHeight="1" x14ac:dyDescent="0.5">
      <c r="D41" s="16"/>
      <c r="F41" s="112"/>
      <c r="G41" s="68"/>
      <c r="H41" s="112"/>
    </row>
    <row r="42" spans="1:13" ht="21.75" customHeight="1" x14ac:dyDescent="0.5">
      <c r="D42" s="16"/>
      <c r="F42" s="112"/>
      <c r="G42" s="68"/>
      <c r="H42" s="112"/>
    </row>
    <row r="43" spans="1:13" ht="12.75" customHeight="1" x14ac:dyDescent="0.5">
      <c r="D43" s="16"/>
      <c r="F43" s="112"/>
      <c r="G43" s="68"/>
      <c r="H43" s="112"/>
    </row>
    <row r="44" spans="1:13" ht="21.95" customHeight="1" x14ac:dyDescent="0.5">
      <c r="A44" s="141" t="str">
        <f>'BS 2-4'!A98</f>
        <v>หมายเหตุประกอบข้อมูลทางการเงินเป็นส่วนหนึ่งของข้อมูลทางการเงินระหว่างกาลนี้</v>
      </c>
      <c r="B44" s="141"/>
      <c r="C44" s="141"/>
      <c r="D44" s="141"/>
      <c r="E44" s="142"/>
      <c r="F44" s="142"/>
      <c r="G44" s="143"/>
      <c r="H44" s="142"/>
      <c r="I44" s="143"/>
      <c r="J44" s="142"/>
      <c r="K44" s="143"/>
      <c r="L44" s="142"/>
    </row>
    <row r="45" spans="1:13" ht="21.75" customHeight="1" x14ac:dyDescent="0.5">
      <c r="A45" s="37" t="str">
        <f>'BS 2-4'!A1</f>
        <v xml:space="preserve">บริษัท เอสซี แอสเสท คอร์ปอเรชั่น จำกัด (มหาชน) </v>
      </c>
      <c r="B45" s="37"/>
      <c r="C45" s="37"/>
      <c r="D45" s="113"/>
      <c r="E45" s="114"/>
      <c r="F45" s="115"/>
      <c r="G45" s="114"/>
      <c r="H45" s="115"/>
      <c r="I45" s="114"/>
      <c r="J45" s="116"/>
      <c r="L45" s="116"/>
    </row>
    <row r="46" spans="1:13" ht="21.75" customHeight="1" x14ac:dyDescent="0.5">
      <c r="A46" s="117" t="s">
        <v>161</v>
      </c>
      <c r="B46" s="117"/>
      <c r="C46" s="117"/>
      <c r="D46" s="113"/>
      <c r="E46" s="118"/>
      <c r="F46" s="118"/>
      <c r="G46" s="67"/>
      <c r="H46" s="118"/>
      <c r="I46" s="67"/>
      <c r="J46" s="116"/>
      <c r="L46" s="116"/>
    </row>
    <row r="47" spans="1:13" ht="21.75" customHeight="1" x14ac:dyDescent="0.5">
      <c r="A47" s="119" t="s">
        <v>212</v>
      </c>
      <c r="B47" s="119"/>
      <c r="C47" s="119"/>
      <c r="D47" s="120"/>
      <c r="E47" s="121"/>
      <c r="F47" s="121"/>
      <c r="G47" s="65"/>
      <c r="H47" s="121"/>
      <c r="I47" s="65"/>
      <c r="J47" s="121"/>
      <c r="K47" s="122"/>
      <c r="L47" s="121"/>
    </row>
    <row r="48" spans="1:13" ht="21.75" customHeight="1" x14ac:dyDescent="0.5">
      <c r="D48" s="42"/>
      <c r="E48" s="47"/>
      <c r="F48" s="47"/>
      <c r="G48" s="66"/>
      <c r="H48" s="47"/>
      <c r="I48" s="66"/>
      <c r="J48" s="47"/>
      <c r="L48" s="47"/>
    </row>
    <row r="49" spans="1:12" ht="20.100000000000001" customHeight="1" x14ac:dyDescent="0.5">
      <c r="D49" s="42"/>
      <c r="E49" s="47"/>
      <c r="F49" s="317" t="s">
        <v>2</v>
      </c>
      <c r="G49" s="317"/>
      <c r="H49" s="317"/>
      <c r="I49" s="114"/>
      <c r="J49" s="317" t="s">
        <v>3</v>
      </c>
      <c r="K49" s="317"/>
      <c r="L49" s="317"/>
    </row>
    <row r="50" spans="1:12" ht="20.100000000000001" customHeight="1" x14ac:dyDescent="0.5">
      <c r="D50" s="42"/>
      <c r="E50" s="47"/>
      <c r="F50" s="17" t="s">
        <v>4</v>
      </c>
      <c r="H50" s="17" t="s">
        <v>4</v>
      </c>
      <c r="J50" s="17" t="s">
        <v>4</v>
      </c>
      <c r="K50" s="69"/>
      <c r="L50" s="17" t="s">
        <v>4</v>
      </c>
    </row>
    <row r="51" spans="1:12" ht="20.100000000000001" customHeight="1" x14ac:dyDescent="0.5">
      <c r="D51" s="126"/>
      <c r="E51" s="47"/>
      <c r="F51" s="17" t="s">
        <v>211</v>
      </c>
      <c r="H51" s="17" t="s">
        <v>211</v>
      </c>
      <c r="J51" s="17" t="s">
        <v>211</v>
      </c>
      <c r="K51" s="69"/>
      <c r="L51" s="17" t="s">
        <v>211</v>
      </c>
    </row>
    <row r="52" spans="1:12" ht="20.100000000000001" customHeight="1" x14ac:dyDescent="0.5">
      <c r="D52" s="16"/>
      <c r="F52" s="17" t="s">
        <v>198</v>
      </c>
      <c r="G52" s="68"/>
      <c r="H52" s="17" t="s">
        <v>152</v>
      </c>
      <c r="J52" s="17" t="str">
        <f>F52</f>
        <v>พ.ศ. 2564</v>
      </c>
      <c r="L52" s="17" t="str">
        <f>H52</f>
        <v>พ.ศ. 2563</v>
      </c>
    </row>
    <row r="53" spans="1:12" ht="20.100000000000001" customHeight="1" x14ac:dyDescent="0.5">
      <c r="D53" s="201" t="s">
        <v>6</v>
      </c>
      <c r="E53" s="16"/>
      <c r="F53" s="28" t="s">
        <v>7</v>
      </c>
      <c r="G53" s="19"/>
      <c r="H53" s="28" t="s">
        <v>7</v>
      </c>
      <c r="I53" s="72"/>
      <c r="J53" s="28" t="s">
        <v>7</v>
      </c>
      <c r="K53" s="19"/>
      <c r="L53" s="28" t="s">
        <v>7</v>
      </c>
    </row>
    <row r="54" spans="1:12" ht="8.1" customHeight="1" x14ac:dyDescent="0.5">
      <c r="D54" s="27"/>
      <c r="E54" s="16"/>
      <c r="F54" s="153"/>
      <c r="G54" s="19"/>
      <c r="H54" s="17"/>
      <c r="I54" s="72"/>
      <c r="J54" s="153"/>
      <c r="K54" s="19"/>
      <c r="L54" s="17"/>
    </row>
    <row r="55" spans="1:12" ht="20.100000000000001" customHeight="1" x14ac:dyDescent="0.5">
      <c r="A55" s="22" t="s">
        <v>175</v>
      </c>
      <c r="B55" s="22"/>
      <c r="C55" s="22"/>
      <c r="D55" s="27"/>
      <c r="E55" s="60"/>
      <c r="F55" s="154"/>
      <c r="G55" s="60"/>
      <c r="H55" s="60"/>
      <c r="I55" s="60"/>
      <c r="J55" s="154"/>
      <c r="K55" s="60"/>
      <c r="L55" s="60"/>
    </row>
    <row r="56" spans="1:12" ht="20.100000000000001" customHeight="1" x14ac:dyDescent="0.5">
      <c r="A56" s="15" t="s">
        <v>151</v>
      </c>
      <c r="D56" s="27"/>
      <c r="E56" s="60"/>
      <c r="F56" s="154"/>
      <c r="G56" s="60"/>
      <c r="H56" s="60"/>
      <c r="I56" s="60"/>
      <c r="J56" s="154"/>
      <c r="K56" s="60"/>
      <c r="L56" s="60"/>
    </row>
    <row r="57" spans="1:12" ht="20.100000000000001" customHeight="1" x14ac:dyDescent="0.5">
      <c r="A57" s="15" t="s">
        <v>162</v>
      </c>
      <c r="B57" s="15" t="s">
        <v>163</v>
      </c>
      <c r="D57" s="27"/>
      <c r="E57" s="60"/>
      <c r="F57" s="154"/>
      <c r="G57" s="60"/>
      <c r="H57" s="60"/>
      <c r="I57" s="60"/>
      <c r="J57" s="154"/>
      <c r="K57" s="60"/>
      <c r="L57" s="60"/>
    </row>
    <row r="58" spans="1:12" ht="20.100000000000001" customHeight="1" x14ac:dyDescent="0.5">
      <c r="A58" s="15" t="s">
        <v>162</v>
      </c>
      <c r="B58" s="15" t="s">
        <v>167</v>
      </c>
      <c r="D58" s="27"/>
      <c r="E58" s="60"/>
      <c r="F58" s="154"/>
      <c r="G58" s="60"/>
      <c r="H58" s="60"/>
      <c r="I58" s="60"/>
      <c r="J58" s="154"/>
      <c r="K58" s="60"/>
      <c r="L58" s="60"/>
    </row>
    <row r="59" spans="1:12" ht="20.100000000000001" customHeight="1" x14ac:dyDescent="0.5">
      <c r="C59" s="15" t="s">
        <v>168</v>
      </c>
      <c r="D59" s="27"/>
      <c r="E59" s="60"/>
      <c r="F59" s="161">
        <v>30546</v>
      </c>
      <c r="G59" s="60"/>
      <c r="H59" s="75">
        <v>10511</v>
      </c>
      <c r="I59" s="60"/>
      <c r="J59" s="161">
        <v>0</v>
      </c>
      <c r="K59" s="60"/>
      <c r="L59" s="75">
        <v>0</v>
      </c>
    </row>
    <row r="60" spans="1:12" ht="20.100000000000001" customHeight="1" x14ac:dyDescent="0.5">
      <c r="A60" s="15" t="s">
        <v>162</v>
      </c>
      <c r="B60" s="15" t="s">
        <v>165</v>
      </c>
      <c r="D60" s="27"/>
      <c r="E60" s="60"/>
      <c r="F60" s="154"/>
      <c r="G60" s="60"/>
      <c r="H60" s="60"/>
      <c r="I60" s="60"/>
      <c r="J60" s="154"/>
      <c r="K60" s="60"/>
      <c r="L60" s="60"/>
    </row>
    <row r="61" spans="1:12" ht="20.100000000000001" customHeight="1" x14ac:dyDescent="0.5">
      <c r="A61" s="15" t="s">
        <v>164</v>
      </c>
      <c r="C61" s="15" t="s">
        <v>166</v>
      </c>
      <c r="D61" s="27"/>
      <c r="E61" s="60"/>
      <c r="F61" s="161">
        <f>SUM(F57:F59)</f>
        <v>30546</v>
      </c>
      <c r="G61" s="60"/>
      <c r="H61" s="75">
        <f>SUM(H57:H59)</f>
        <v>10511</v>
      </c>
      <c r="I61" s="60"/>
      <c r="J61" s="161">
        <f>SUM(J57:J59)</f>
        <v>0</v>
      </c>
      <c r="K61" s="60"/>
      <c r="L61" s="75">
        <f>SUM(L57:L59)</f>
        <v>0</v>
      </c>
    </row>
    <row r="62" spans="1:12" ht="8.1" customHeight="1" x14ac:dyDescent="0.5">
      <c r="D62" s="16"/>
      <c r="F62" s="157"/>
      <c r="G62" s="68"/>
      <c r="H62" s="112"/>
      <c r="J62" s="157"/>
    </row>
    <row r="63" spans="1:12" ht="20.100000000000001" customHeight="1" x14ac:dyDescent="0.5">
      <c r="A63" s="132" t="s">
        <v>170</v>
      </c>
      <c r="B63" s="132"/>
      <c r="C63" s="132"/>
      <c r="D63" s="27"/>
      <c r="E63" s="133"/>
      <c r="F63" s="154"/>
      <c r="G63" s="60"/>
      <c r="H63" s="60"/>
      <c r="I63" s="60"/>
      <c r="J63" s="154"/>
      <c r="K63" s="60"/>
      <c r="L63" s="60"/>
    </row>
    <row r="64" spans="1:12" ht="20.100000000000001" customHeight="1" x14ac:dyDescent="0.5">
      <c r="A64" s="132"/>
      <c r="B64" s="144" t="s">
        <v>169</v>
      </c>
      <c r="C64" s="132"/>
      <c r="D64" s="27"/>
      <c r="E64" s="133"/>
      <c r="F64" s="155">
        <f>F61</f>
        <v>30546</v>
      </c>
      <c r="G64" s="60"/>
      <c r="H64" s="76">
        <f>H61</f>
        <v>10511</v>
      </c>
      <c r="I64" s="60"/>
      <c r="J64" s="155">
        <f>J61</f>
        <v>0</v>
      </c>
      <c r="K64" s="60"/>
      <c r="L64" s="76">
        <f>L61</f>
        <v>0</v>
      </c>
    </row>
    <row r="65" spans="1:12" ht="8.1" customHeight="1" x14ac:dyDescent="0.5">
      <c r="D65" s="16"/>
      <c r="F65" s="157"/>
      <c r="G65" s="68"/>
      <c r="H65" s="112"/>
      <c r="J65" s="157"/>
    </row>
    <row r="66" spans="1:12" ht="20.100000000000001" customHeight="1" thickBot="1" x14ac:dyDescent="0.55000000000000004">
      <c r="A66" s="132" t="s">
        <v>81</v>
      </c>
      <c r="B66" s="132"/>
      <c r="C66" s="132"/>
      <c r="D66" s="16"/>
      <c r="F66" s="162">
        <f>SUM(F38,F64)</f>
        <v>961825</v>
      </c>
      <c r="G66" s="60"/>
      <c r="H66" s="78">
        <f>SUM(H38,H64)</f>
        <v>762989</v>
      </c>
      <c r="I66" s="60"/>
      <c r="J66" s="162">
        <f>SUM(J38,J64)</f>
        <v>865103</v>
      </c>
      <c r="K66" s="60"/>
      <c r="L66" s="78">
        <f>SUM(L38,L64)</f>
        <v>700099</v>
      </c>
    </row>
    <row r="67" spans="1:12" ht="20.100000000000001" customHeight="1" thickTop="1" x14ac:dyDescent="0.5">
      <c r="D67" s="27"/>
      <c r="E67" s="17"/>
      <c r="F67" s="157"/>
      <c r="G67" s="68"/>
      <c r="H67" s="112"/>
      <c r="I67" s="19"/>
      <c r="J67" s="157"/>
    </row>
    <row r="68" spans="1:12" ht="20.100000000000001" customHeight="1" x14ac:dyDescent="0.5">
      <c r="A68" s="22" t="s">
        <v>82</v>
      </c>
      <c r="B68" s="22"/>
      <c r="C68" s="22"/>
      <c r="D68" s="16"/>
      <c r="F68" s="160"/>
      <c r="J68" s="157"/>
    </row>
    <row r="69" spans="1:12" ht="8.1" customHeight="1" x14ac:dyDescent="0.5">
      <c r="D69" s="16"/>
      <c r="F69" s="160"/>
      <c r="J69" s="157"/>
    </row>
    <row r="70" spans="1:12" ht="20.100000000000001" customHeight="1" x14ac:dyDescent="0.5">
      <c r="A70" s="131" t="s">
        <v>83</v>
      </c>
      <c r="B70" s="131"/>
      <c r="C70" s="131"/>
      <c r="D70" s="16"/>
      <c r="F70" s="154">
        <v>936812</v>
      </c>
      <c r="H70" s="60">
        <v>756784</v>
      </c>
      <c r="I70" s="128"/>
      <c r="J70" s="154">
        <v>865103</v>
      </c>
      <c r="K70" s="18"/>
      <c r="L70" s="60">
        <v>700099</v>
      </c>
    </row>
    <row r="71" spans="1:12" ht="20.100000000000001" customHeight="1" x14ac:dyDescent="0.5">
      <c r="A71" s="131" t="s">
        <v>84</v>
      </c>
      <c r="B71" s="131"/>
      <c r="C71" s="131"/>
      <c r="D71" s="16"/>
      <c r="F71" s="155">
        <v>-5533</v>
      </c>
      <c r="H71" s="76">
        <v>-4306</v>
      </c>
      <c r="I71" s="18"/>
      <c r="J71" s="155">
        <v>0</v>
      </c>
      <c r="K71" s="134"/>
      <c r="L71" s="76">
        <v>0</v>
      </c>
    </row>
    <row r="72" spans="1:12" ht="8.1" customHeight="1" x14ac:dyDescent="0.5">
      <c r="A72" s="131"/>
      <c r="B72" s="131"/>
      <c r="C72" s="131"/>
      <c r="D72" s="16"/>
      <c r="F72" s="160"/>
      <c r="J72" s="158"/>
      <c r="K72" s="69"/>
      <c r="L72" s="127"/>
    </row>
    <row r="73" spans="1:12" ht="20.100000000000001" customHeight="1" thickBot="1" x14ac:dyDescent="0.55000000000000004">
      <c r="D73" s="16"/>
      <c r="F73" s="150">
        <f>SUM(F70:F71)</f>
        <v>931279</v>
      </c>
      <c r="H73" s="50">
        <f>SUM(H70:H71)</f>
        <v>752478</v>
      </c>
      <c r="J73" s="150">
        <f>SUM(J70:J71)</f>
        <v>865103</v>
      </c>
      <c r="L73" s="50">
        <f>SUM(L70:L71)</f>
        <v>700099</v>
      </c>
    </row>
    <row r="74" spans="1:12" ht="20.100000000000001" customHeight="1" thickTop="1" x14ac:dyDescent="0.5">
      <c r="D74" s="27"/>
      <c r="E74" s="17"/>
      <c r="F74" s="157"/>
      <c r="G74" s="68"/>
      <c r="H74" s="112"/>
      <c r="I74" s="19"/>
      <c r="J74" s="157"/>
    </row>
    <row r="75" spans="1:12" ht="20.100000000000001" customHeight="1" x14ac:dyDescent="0.5">
      <c r="A75" s="22" t="s">
        <v>176</v>
      </c>
      <c r="B75" s="22"/>
      <c r="C75" s="22"/>
      <c r="D75" s="16"/>
      <c r="F75" s="160"/>
      <c r="J75" s="157"/>
    </row>
    <row r="76" spans="1:12" ht="8.1" customHeight="1" x14ac:dyDescent="0.5">
      <c r="D76" s="16"/>
      <c r="F76" s="160"/>
      <c r="J76" s="157"/>
    </row>
    <row r="77" spans="1:12" ht="20.100000000000001" customHeight="1" x14ac:dyDescent="0.5">
      <c r="A77" s="131" t="s">
        <v>83</v>
      </c>
      <c r="B77" s="131"/>
      <c r="C77" s="131"/>
      <c r="D77" s="16"/>
      <c r="F77" s="154">
        <v>967358</v>
      </c>
      <c r="H77" s="60">
        <v>767295</v>
      </c>
      <c r="I77" s="128"/>
      <c r="J77" s="154">
        <v>865103</v>
      </c>
      <c r="K77" s="18"/>
      <c r="L77" s="60">
        <v>700099</v>
      </c>
    </row>
    <row r="78" spans="1:12" ht="20.100000000000001" customHeight="1" x14ac:dyDescent="0.5">
      <c r="A78" s="131" t="s">
        <v>84</v>
      </c>
      <c r="B78" s="131"/>
      <c r="C78" s="131"/>
      <c r="D78" s="16"/>
      <c r="F78" s="155">
        <v>-5533</v>
      </c>
      <c r="H78" s="76">
        <v>-4306</v>
      </c>
      <c r="I78" s="18"/>
      <c r="J78" s="155">
        <v>0</v>
      </c>
      <c r="K78" s="134"/>
      <c r="L78" s="76">
        <v>0</v>
      </c>
    </row>
    <row r="79" spans="1:12" ht="8.1" customHeight="1" x14ac:dyDescent="0.5">
      <c r="A79" s="131"/>
      <c r="B79" s="131"/>
      <c r="C79" s="131"/>
      <c r="D79" s="16"/>
      <c r="F79" s="160"/>
      <c r="J79" s="158"/>
      <c r="K79" s="69"/>
      <c r="L79" s="127"/>
    </row>
    <row r="80" spans="1:12" ht="20.100000000000001" customHeight="1" thickBot="1" x14ac:dyDescent="0.55000000000000004">
      <c r="D80" s="16"/>
      <c r="F80" s="150">
        <f>SUM(F77:F78)</f>
        <v>961825</v>
      </c>
      <c r="H80" s="50">
        <f>SUM(H77:H78)</f>
        <v>762989</v>
      </c>
      <c r="J80" s="150">
        <f>SUM(J77:J78)</f>
        <v>865103</v>
      </c>
      <c r="L80" s="50">
        <f>SUM(L77:L78)</f>
        <v>700099</v>
      </c>
    </row>
    <row r="81" spans="1:12" ht="20.100000000000001" customHeight="1" thickTop="1" x14ac:dyDescent="0.5">
      <c r="D81" s="27"/>
      <c r="E81" s="17"/>
      <c r="F81" s="160"/>
      <c r="G81" s="68"/>
      <c r="I81" s="19"/>
      <c r="J81" s="160"/>
      <c r="L81" s="123"/>
    </row>
    <row r="82" spans="1:12" ht="20.100000000000001" customHeight="1" x14ac:dyDescent="0.5">
      <c r="A82" s="130" t="s">
        <v>86</v>
      </c>
      <c r="B82" s="130"/>
      <c r="C82" s="130"/>
      <c r="D82" s="126"/>
      <c r="E82" s="47"/>
      <c r="F82" s="160"/>
      <c r="G82" s="136"/>
      <c r="I82" s="137"/>
      <c r="J82" s="160"/>
      <c r="K82" s="136"/>
      <c r="L82" s="123"/>
    </row>
    <row r="83" spans="1:12" ht="8.1" customHeight="1" x14ac:dyDescent="0.5">
      <c r="D83" s="27"/>
      <c r="E83" s="17"/>
      <c r="F83" s="160"/>
      <c r="G83" s="68"/>
      <c r="I83" s="19"/>
      <c r="J83" s="160"/>
      <c r="L83" s="123"/>
    </row>
    <row r="84" spans="1:12" ht="20.100000000000001" customHeight="1" thickBot="1" x14ac:dyDescent="0.55000000000000004">
      <c r="A84" s="15" t="s">
        <v>177</v>
      </c>
      <c r="D84" s="126">
        <v>17</v>
      </c>
      <c r="E84" s="135"/>
      <c r="F84" s="163">
        <v>0.2238</v>
      </c>
      <c r="G84" s="138"/>
      <c r="H84" s="218">
        <v>0.18110000000000001</v>
      </c>
      <c r="I84" s="138"/>
      <c r="J84" s="163">
        <v>0.20669999999999999</v>
      </c>
      <c r="K84" s="139"/>
      <c r="L84" s="218">
        <v>0.16750000000000001</v>
      </c>
    </row>
    <row r="85" spans="1:12" ht="8.1" customHeight="1" thickTop="1" x14ac:dyDescent="0.5">
      <c r="D85" s="27"/>
      <c r="E85" s="17"/>
      <c r="F85" s="160"/>
      <c r="G85" s="68"/>
      <c r="I85" s="19"/>
      <c r="J85" s="160"/>
      <c r="L85" s="123"/>
    </row>
    <row r="86" spans="1:12" ht="20.100000000000001" customHeight="1" thickBot="1" x14ac:dyDescent="0.55000000000000004">
      <c r="A86" s="15" t="s">
        <v>201</v>
      </c>
      <c r="D86" s="126">
        <v>17</v>
      </c>
      <c r="E86" s="135"/>
      <c r="F86" s="163">
        <v>0.2235</v>
      </c>
      <c r="G86" s="138"/>
      <c r="H86" s="218">
        <v>0.18110000000000001</v>
      </c>
      <c r="I86" s="138"/>
      <c r="J86" s="163">
        <v>0.2064</v>
      </c>
      <c r="K86" s="139"/>
      <c r="L86" s="218">
        <v>0.16750000000000001</v>
      </c>
    </row>
    <row r="87" spans="1:12" ht="16.5" customHeight="1" thickTop="1" x14ac:dyDescent="0.5">
      <c r="D87" s="126"/>
      <c r="E87" s="135"/>
      <c r="F87" s="139"/>
      <c r="G87" s="138"/>
      <c r="H87" s="139"/>
      <c r="I87" s="138"/>
      <c r="J87" s="139"/>
      <c r="K87" s="139"/>
      <c r="L87" s="140"/>
    </row>
    <row r="88" spans="1:12" ht="16.5" customHeight="1" x14ac:dyDescent="0.5">
      <c r="D88" s="126"/>
      <c r="E88" s="135"/>
      <c r="F88" s="139"/>
      <c r="G88" s="138"/>
      <c r="H88" s="139"/>
      <c r="I88" s="138"/>
      <c r="J88" s="139"/>
      <c r="K88" s="139"/>
      <c r="L88" s="140"/>
    </row>
    <row r="89" spans="1:12" ht="16.5" customHeight="1" x14ac:dyDescent="0.5">
      <c r="D89" s="126"/>
      <c r="E89" s="135"/>
      <c r="F89" s="139"/>
      <c r="G89" s="138"/>
      <c r="H89" s="139"/>
      <c r="I89" s="138"/>
      <c r="J89" s="139"/>
      <c r="K89" s="139"/>
      <c r="L89" s="140"/>
    </row>
    <row r="90" spans="1:12" ht="16.5" customHeight="1" x14ac:dyDescent="0.5">
      <c r="D90" s="126"/>
      <c r="E90" s="135"/>
      <c r="F90" s="139"/>
      <c r="G90" s="138"/>
      <c r="H90" s="139"/>
      <c r="I90" s="138"/>
      <c r="J90" s="139"/>
      <c r="K90" s="139"/>
      <c r="L90" s="140"/>
    </row>
    <row r="91" spans="1:12" ht="16.5" customHeight="1" x14ac:dyDescent="0.5">
      <c r="D91" s="126"/>
      <c r="E91" s="135"/>
      <c r="F91" s="139"/>
      <c r="G91" s="138"/>
      <c r="H91" s="139"/>
      <c r="I91" s="138"/>
      <c r="J91" s="139"/>
      <c r="K91" s="139"/>
      <c r="L91" s="140"/>
    </row>
    <row r="92" spans="1:12" ht="9" customHeight="1" x14ac:dyDescent="0.5">
      <c r="D92" s="126"/>
      <c r="E92" s="135"/>
      <c r="F92" s="139"/>
      <c r="G92" s="138"/>
      <c r="H92" s="139"/>
      <c r="I92" s="138"/>
      <c r="J92" s="139"/>
      <c r="K92" s="139"/>
      <c r="L92" s="140"/>
    </row>
    <row r="93" spans="1:12" ht="21.75" customHeight="1" x14ac:dyDescent="0.5">
      <c r="A93" s="14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141"/>
      <c r="C93" s="141"/>
      <c r="D93" s="141"/>
      <c r="E93" s="142"/>
      <c r="F93" s="142"/>
      <c r="G93" s="143"/>
      <c r="H93" s="142"/>
      <c r="I93" s="143"/>
      <c r="J93" s="142"/>
      <c r="K93" s="143"/>
      <c r="L93" s="14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1"/>
  <sheetViews>
    <sheetView zoomScale="115" zoomScaleNormal="115" zoomScaleSheetLayoutView="100" workbookViewId="0">
      <selection activeCell="O4" sqref="O4"/>
    </sheetView>
  </sheetViews>
  <sheetFormatPr defaultColWidth="9.140625" defaultRowHeight="21" customHeight="1" x14ac:dyDescent="0.5"/>
  <cols>
    <col min="1" max="2" width="1.42578125" style="15" customWidth="1"/>
    <col min="3" max="3" width="45.140625" style="15" customWidth="1"/>
    <col min="4" max="4" width="7.7109375" style="15" customWidth="1"/>
    <col min="5" max="5" width="0.5703125" style="15" customWidth="1"/>
    <col min="6" max="6" width="11.140625" style="111" customWidth="1"/>
    <col min="7" max="7" width="0.5703125" style="110" customWidth="1"/>
    <col min="8" max="8" width="10.5703125" style="111" customWidth="1"/>
    <col min="9" max="9" width="0.5703125" style="110" customWidth="1"/>
    <col min="10" max="10" width="10.140625" style="44" customWidth="1"/>
    <col min="11" max="11" width="0.5703125" style="62" customWidth="1"/>
    <col min="12" max="12" width="11.42578125" style="44" customWidth="1"/>
    <col min="13" max="13" width="0.5703125" style="62" customWidth="1"/>
    <col min="14" max="14" width="15" style="44" customWidth="1"/>
    <col min="15" max="15" width="0.5703125" style="62" customWidth="1"/>
    <col min="16" max="16" width="10.7109375" style="44" customWidth="1"/>
    <col min="17" max="17" width="0.5703125" style="62" customWidth="1"/>
    <col min="18" max="18" width="12.42578125" style="44" customWidth="1"/>
    <col min="19" max="19" width="0.5703125" style="62" customWidth="1"/>
    <col min="20" max="20" width="9.7109375" style="44" customWidth="1"/>
    <col min="21" max="21" width="0.5703125" style="66" customWidth="1"/>
    <col min="22" max="22" width="9.5703125" style="112" customWidth="1"/>
    <col min="23" max="23" width="9.28515625" style="15" customWidth="1"/>
    <col min="24" max="16384" width="9.140625" style="15"/>
  </cols>
  <sheetData>
    <row r="1" spans="1:22" s="22" customFormat="1" ht="18" customHeight="1" x14ac:dyDescent="0.5">
      <c r="A1" s="22" t="s">
        <v>0</v>
      </c>
      <c r="F1" s="80"/>
      <c r="G1" s="79"/>
      <c r="H1" s="80"/>
      <c r="I1" s="79"/>
      <c r="J1" s="40"/>
      <c r="K1" s="63"/>
      <c r="L1" s="40"/>
      <c r="M1" s="63"/>
      <c r="N1" s="40"/>
      <c r="O1" s="63"/>
      <c r="P1" s="40"/>
      <c r="Q1" s="63"/>
      <c r="R1" s="40"/>
      <c r="S1" s="63"/>
      <c r="T1" s="40"/>
      <c r="U1" s="19"/>
      <c r="V1" s="81"/>
    </row>
    <row r="2" spans="1:22" s="22" customFormat="1" ht="18" customHeight="1" x14ac:dyDescent="0.5">
      <c r="A2" s="82" t="s">
        <v>87</v>
      </c>
      <c r="F2" s="80"/>
      <c r="G2" s="79"/>
      <c r="H2" s="80"/>
      <c r="I2" s="79"/>
      <c r="J2" s="40"/>
      <c r="K2" s="63"/>
      <c r="L2" s="40"/>
      <c r="M2" s="63"/>
      <c r="N2" s="40"/>
      <c r="O2" s="63"/>
      <c r="P2" s="40"/>
      <c r="Q2" s="63"/>
      <c r="R2" s="40"/>
      <c r="S2" s="63"/>
      <c r="T2" s="40"/>
      <c r="U2" s="19"/>
      <c r="V2" s="81"/>
    </row>
    <row r="3" spans="1:22" s="22" customFormat="1" ht="18" customHeight="1" x14ac:dyDescent="0.5">
      <c r="A3" s="237" t="s">
        <v>212</v>
      </c>
      <c r="B3" s="6"/>
      <c r="C3" s="6"/>
      <c r="D3" s="6"/>
      <c r="E3" s="6"/>
      <c r="F3" s="83"/>
      <c r="G3" s="220"/>
      <c r="H3" s="83"/>
      <c r="I3" s="241"/>
      <c r="J3" s="28"/>
      <c r="K3" s="71"/>
      <c r="L3" s="28"/>
      <c r="M3" s="71"/>
      <c r="N3" s="28"/>
      <c r="O3" s="71"/>
      <c r="P3" s="28"/>
      <c r="Q3" s="71"/>
      <c r="R3" s="28"/>
      <c r="S3" s="71"/>
      <c r="T3" s="28"/>
      <c r="U3" s="71"/>
      <c r="V3" s="28"/>
    </row>
    <row r="4" spans="1:22" s="22" customFormat="1" ht="18.95" customHeight="1" x14ac:dyDescent="0.5">
      <c r="A4" s="82"/>
      <c r="B4" s="82"/>
      <c r="C4" s="82"/>
      <c r="D4" s="82"/>
      <c r="E4" s="82"/>
      <c r="F4" s="84"/>
      <c r="G4" s="72"/>
      <c r="H4" s="84"/>
      <c r="I4" s="72"/>
      <c r="J4" s="17"/>
      <c r="K4" s="19"/>
      <c r="L4" s="17"/>
      <c r="M4" s="19"/>
      <c r="N4" s="17"/>
      <c r="O4" s="19"/>
      <c r="P4" s="17"/>
      <c r="Q4" s="19"/>
      <c r="R4" s="17"/>
      <c r="S4" s="19"/>
      <c r="T4" s="17"/>
      <c r="U4" s="19"/>
      <c r="V4" s="17"/>
    </row>
    <row r="5" spans="1:22" s="189" customFormat="1" ht="18.95" customHeight="1" x14ac:dyDescent="0.5">
      <c r="A5" s="188"/>
      <c r="B5" s="188"/>
      <c r="C5" s="188"/>
      <c r="D5" s="188"/>
      <c r="E5" s="188"/>
      <c r="F5" s="318" t="s">
        <v>88</v>
      </c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</row>
    <row r="6" spans="1:22" s="189" customFormat="1" ht="18.95" customHeight="1" x14ac:dyDescent="0.5">
      <c r="A6" s="188"/>
      <c r="B6" s="188"/>
      <c r="C6" s="188"/>
      <c r="D6" s="188"/>
      <c r="E6" s="188"/>
      <c r="F6" s="319" t="s">
        <v>89</v>
      </c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190"/>
      <c r="T6" s="191"/>
      <c r="U6" s="190"/>
      <c r="V6" s="192"/>
    </row>
    <row r="7" spans="1:22" s="189" customFormat="1" ht="18.95" customHeight="1" x14ac:dyDescent="0.5">
      <c r="A7" s="193"/>
      <c r="B7" s="193"/>
      <c r="C7" s="193"/>
      <c r="D7" s="193"/>
      <c r="E7" s="193"/>
      <c r="F7" s="194"/>
      <c r="G7" s="195"/>
      <c r="H7" s="194"/>
      <c r="I7" s="195"/>
      <c r="J7" s="318" t="s">
        <v>55</v>
      </c>
      <c r="K7" s="318"/>
      <c r="L7" s="318"/>
      <c r="M7" s="195"/>
      <c r="N7" s="319" t="s">
        <v>54</v>
      </c>
      <c r="O7" s="319"/>
      <c r="P7" s="319"/>
      <c r="Q7" s="195"/>
      <c r="R7" s="194"/>
      <c r="S7" s="195"/>
      <c r="T7" s="194"/>
      <c r="U7" s="195"/>
      <c r="V7" s="194"/>
    </row>
    <row r="8" spans="1:22" s="189" customFormat="1" ht="18.95" customHeight="1" x14ac:dyDescent="0.5">
      <c r="A8" s="188"/>
      <c r="B8" s="188"/>
      <c r="C8" s="188"/>
      <c r="D8" s="188"/>
      <c r="E8" s="188"/>
      <c r="F8" s="192" t="s">
        <v>50</v>
      </c>
      <c r="G8" s="190"/>
      <c r="H8" s="191"/>
      <c r="I8" s="190"/>
      <c r="J8" s="196" t="s">
        <v>90</v>
      </c>
      <c r="K8" s="197"/>
      <c r="L8" s="198"/>
      <c r="M8" s="190"/>
      <c r="N8" s="192"/>
      <c r="O8" s="190"/>
      <c r="P8" s="192"/>
      <c r="Q8" s="190"/>
      <c r="R8" s="192" t="s">
        <v>91</v>
      </c>
      <c r="S8" s="190"/>
      <c r="T8" s="192" t="s">
        <v>92</v>
      </c>
      <c r="U8" s="190"/>
      <c r="V8" s="192" t="s">
        <v>93</v>
      </c>
    </row>
    <row r="9" spans="1:22" s="200" customFormat="1" ht="18.95" customHeight="1" x14ac:dyDescent="0.5">
      <c r="A9" s="188"/>
      <c r="B9" s="188"/>
      <c r="C9" s="188"/>
      <c r="D9" s="188"/>
      <c r="E9" s="188"/>
      <c r="F9" s="192" t="s">
        <v>94</v>
      </c>
      <c r="G9" s="190"/>
      <c r="H9" s="192" t="s">
        <v>95</v>
      </c>
      <c r="I9" s="190"/>
      <c r="J9" s="199" t="s">
        <v>96</v>
      </c>
      <c r="K9" s="197"/>
      <c r="L9" s="198"/>
      <c r="M9" s="190"/>
      <c r="N9" s="192" t="s">
        <v>97</v>
      </c>
      <c r="O9" s="197"/>
      <c r="P9" s="192" t="s">
        <v>98</v>
      </c>
      <c r="Q9" s="190"/>
      <c r="R9" s="192" t="s">
        <v>99</v>
      </c>
      <c r="S9" s="190"/>
      <c r="T9" s="192" t="s">
        <v>100</v>
      </c>
      <c r="U9" s="190"/>
      <c r="V9" s="192" t="s">
        <v>101</v>
      </c>
    </row>
    <row r="10" spans="1:22" s="200" customFormat="1" ht="18.95" customHeight="1" x14ac:dyDescent="0.5">
      <c r="A10" s="188"/>
      <c r="B10" s="188"/>
      <c r="C10" s="188"/>
      <c r="D10" s="201" t="s">
        <v>6</v>
      </c>
      <c r="E10" s="188"/>
      <c r="F10" s="202" t="s">
        <v>102</v>
      </c>
      <c r="G10" s="197"/>
      <c r="H10" s="202" t="s">
        <v>103</v>
      </c>
      <c r="I10" s="197"/>
      <c r="J10" s="202" t="s">
        <v>104</v>
      </c>
      <c r="K10" s="197"/>
      <c r="L10" s="202" t="s">
        <v>57</v>
      </c>
      <c r="M10" s="197"/>
      <c r="N10" s="202" t="s">
        <v>105</v>
      </c>
      <c r="O10" s="197"/>
      <c r="P10" s="202" t="s">
        <v>106</v>
      </c>
      <c r="Q10" s="197"/>
      <c r="R10" s="202" t="s">
        <v>107</v>
      </c>
      <c r="S10" s="197"/>
      <c r="T10" s="202" t="s">
        <v>108</v>
      </c>
      <c r="U10" s="197"/>
      <c r="V10" s="202" t="s">
        <v>109</v>
      </c>
    </row>
    <row r="11" spans="1:22" s="200" customFormat="1" ht="6" customHeight="1" x14ac:dyDescent="0.5">
      <c r="A11" s="193"/>
      <c r="B11" s="193"/>
      <c r="C11" s="193"/>
      <c r="D11" s="188"/>
      <c r="E11" s="193"/>
      <c r="F11" s="192"/>
      <c r="G11" s="197"/>
      <c r="H11" s="192"/>
      <c r="I11" s="197"/>
      <c r="J11" s="192"/>
      <c r="K11" s="197"/>
      <c r="L11" s="192"/>
      <c r="M11" s="197"/>
      <c r="N11" s="192"/>
      <c r="O11" s="197"/>
      <c r="P11" s="192"/>
      <c r="Q11" s="197"/>
      <c r="R11" s="192"/>
      <c r="S11" s="197"/>
      <c r="T11" s="192"/>
      <c r="U11" s="197"/>
      <c r="V11" s="192"/>
    </row>
    <row r="12" spans="1:22" s="200" customFormat="1" ht="18.95" customHeight="1" x14ac:dyDescent="0.5">
      <c r="A12" s="208" t="s">
        <v>208</v>
      </c>
      <c r="B12" s="193"/>
      <c r="C12" s="193"/>
      <c r="D12" s="193"/>
      <c r="E12" s="193"/>
      <c r="F12" s="204">
        <v>4179625</v>
      </c>
      <c r="G12" s="209"/>
      <c r="H12" s="204">
        <v>319357</v>
      </c>
      <c r="I12" s="209"/>
      <c r="J12" s="204">
        <v>437933</v>
      </c>
      <c r="K12" s="207"/>
      <c r="L12" s="204">
        <v>12602701</v>
      </c>
      <c r="M12" s="209"/>
      <c r="N12" s="204">
        <v>23751</v>
      </c>
      <c r="O12" s="207"/>
      <c r="P12" s="204">
        <v>-7914</v>
      </c>
      <c r="Q12" s="204"/>
      <c r="R12" s="204">
        <f>SUM(F12:Q12)</f>
        <v>17555453</v>
      </c>
      <c r="S12" s="204"/>
      <c r="T12" s="194">
        <v>-8792</v>
      </c>
      <c r="U12" s="204"/>
      <c r="V12" s="204">
        <f>SUM(R12:U12)</f>
        <v>17546661</v>
      </c>
    </row>
    <row r="13" spans="1:22" s="200" customFormat="1" ht="6" customHeight="1" x14ac:dyDescent="0.5">
      <c r="A13" s="208"/>
      <c r="B13" s="193"/>
      <c r="C13" s="193"/>
      <c r="D13" s="193"/>
      <c r="E13" s="193"/>
      <c r="F13" s="204"/>
      <c r="G13" s="209"/>
      <c r="H13" s="204"/>
      <c r="I13" s="209"/>
      <c r="J13" s="204"/>
      <c r="K13" s="207"/>
      <c r="L13" s="204"/>
      <c r="M13" s="209"/>
      <c r="N13" s="204"/>
      <c r="O13" s="207"/>
      <c r="P13" s="204"/>
      <c r="Q13" s="204"/>
      <c r="R13" s="204"/>
      <c r="S13" s="204"/>
      <c r="T13" s="194"/>
      <c r="U13" s="204"/>
      <c r="V13" s="204"/>
    </row>
    <row r="14" spans="1:22" s="200" customFormat="1" ht="18.95" customHeight="1" x14ac:dyDescent="0.5">
      <c r="A14" s="203" t="s">
        <v>110</v>
      </c>
      <c r="B14" s="193"/>
      <c r="C14" s="193"/>
      <c r="D14" s="193"/>
      <c r="E14" s="193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</row>
    <row r="15" spans="1:22" s="200" customFormat="1" ht="18.95" customHeight="1" x14ac:dyDescent="0.5">
      <c r="A15" s="205" t="s">
        <v>111</v>
      </c>
      <c r="C15" s="193"/>
      <c r="D15" s="206"/>
      <c r="E15" s="193"/>
      <c r="F15" s="204">
        <v>0</v>
      </c>
      <c r="G15" s="204"/>
      <c r="H15" s="204">
        <v>0</v>
      </c>
      <c r="I15" s="204"/>
      <c r="J15" s="204">
        <v>0</v>
      </c>
      <c r="K15" s="204"/>
      <c r="L15" s="204">
        <v>0</v>
      </c>
      <c r="M15" s="204"/>
      <c r="N15" s="204">
        <v>1256</v>
      </c>
      <c r="O15" s="204"/>
      <c r="P15" s="204">
        <v>0</v>
      </c>
      <c r="Q15" s="204"/>
      <c r="R15" s="204">
        <f t="shared" ref="R15" si="0">SUM(F15:P15)</f>
        <v>1256</v>
      </c>
      <c r="S15" s="204"/>
      <c r="T15" s="204">
        <v>0</v>
      </c>
      <c r="U15" s="204"/>
      <c r="V15" s="204">
        <f>SUM(R15:T15)</f>
        <v>1256</v>
      </c>
    </row>
    <row r="16" spans="1:22" s="200" customFormat="1" ht="18.95" customHeight="1" x14ac:dyDescent="0.5">
      <c r="A16" s="242" t="s">
        <v>216</v>
      </c>
      <c r="C16" s="193"/>
      <c r="D16" s="206"/>
      <c r="E16" s="193"/>
      <c r="F16" s="204">
        <v>0</v>
      </c>
      <c r="G16" s="204"/>
      <c r="H16" s="204">
        <v>0</v>
      </c>
      <c r="I16" s="204"/>
      <c r="J16" s="204">
        <v>0</v>
      </c>
      <c r="K16" s="204"/>
      <c r="L16" s="204">
        <v>-794128</v>
      </c>
      <c r="M16" s="204"/>
      <c r="N16" s="204">
        <v>0</v>
      </c>
      <c r="O16" s="204"/>
      <c r="P16" s="204">
        <v>0</v>
      </c>
      <c r="Q16" s="204"/>
      <c r="R16" s="204">
        <f>SUM(F16:Q16)</f>
        <v>-794128</v>
      </c>
      <c r="S16" s="204"/>
      <c r="T16" s="204">
        <v>0</v>
      </c>
      <c r="U16" s="204"/>
      <c r="V16" s="204">
        <f>SUM(R16:U16)</f>
        <v>-794128</v>
      </c>
    </row>
    <row r="17" spans="1:22" s="200" customFormat="1" ht="18.95" customHeight="1" x14ac:dyDescent="0.5">
      <c r="A17" s="193" t="s">
        <v>81</v>
      </c>
      <c r="C17" s="193"/>
      <c r="D17" s="193"/>
      <c r="E17" s="193"/>
      <c r="F17" s="210">
        <v>0</v>
      </c>
      <c r="G17" s="204"/>
      <c r="H17" s="210">
        <v>0</v>
      </c>
      <c r="I17" s="204"/>
      <c r="J17" s="210">
        <v>0</v>
      </c>
      <c r="K17" s="204"/>
      <c r="L17" s="210">
        <v>756784</v>
      </c>
      <c r="M17" s="204"/>
      <c r="N17" s="210">
        <v>0</v>
      </c>
      <c r="O17" s="204"/>
      <c r="P17" s="210">
        <v>10511</v>
      </c>
      <c r="Q17" s="204"/>
      <c r="R17" s="211">
        <f>SUM(F17:P17)</f>
        <v>767295</v>
      </c>
      <c r="S17" s="204"/>
      <c r="T17" s="211">
        <v>-4306</v>
      </c>
      <c r="U17" s="204"/>
      <c r="V17" s="211">
        <f>SUM(R17:T17)</f>
        <v>762989</v>
      </c>
    </row>
    <row r="18" spans="1:22" s="200" customFormat="1" ht="6" customHeight="1" x14ac:dyDescent="0.5">
      <c r="A18" s="193"/>
      <c r="B18" s="193"/>
      <c r="C18" s="193"/>
      <c r="D18" s="193"/>
      <c r="E18" s="193"/>
      <c r="F18" s="194"/>
      <c r="G18" s="195"/>
      <c r="H18" s="194"/>
      <c r="I18" s="195"/>
      <c r="J18" s="194"/>
      <c r="K18" s="195"/>
      <c r="L18" s="194"/>
      <c r="M18" s="195"/>
      <c r="N18" s="194"/>
      <c r="O18" s="195"/>
      <c r="P18" s="194"/>
      <c r="Q18" s="195"/>
      <c r="R18" s="194"/>
      <c r="S18" s="195"/>
      <c r="T18" s="194"/>
      <c r="U18" s="195"/>
      <c r="V18" s="212"/>
    </row>
    <row r="19" spans="1:22" s="200" customFormat="1" ht="18.95" customHeight="1" thickBot="1" x14ac:dyDescent="0.55000000000000004">
      <c r="A19" s="203" t="s">
        <v>213</v>
      </c>
      <c r="B19" s="193"/>
      <c r="C19" s="193"/>
      <c r="D19" s="193"/>
      <c r="E19" s="193"/>
      <c r="F19" s="238">
        <f>SUM(F12:F18)</f>
        <v>4179625</v>
      </c>
      <c r="G19" s="195"/>
      <c r="H19" s="238">
        <f>SUM(H12:H18)</f>
        <v>319357</v>
      </c>
      <c r="I19" s="195"/>
      <c r="J19" s="238">
        <f>SUM(J12:J18)</f>
        <v>437933</v>
      </c>
      <c r="K19" s="195"/>
      <c r="L19" s="238">
        <f>SUM(L12:L18)</f>
        <v>12565357</v>
      </c>
      <c r="M19" s="195"/>
      <c r="N19" s="238">
        <f>SUM(N12:N18)</f>
        <v>25007</v>
      </c>
      <c r="O19" s="195"/>
      <c r="P19" s="238">
        <f>SUM(P12:P18)</f>
        <v>2597</v>
      </c>
      <c r="Q19" s="195"/>
      <c r="R19" s="238">
        <f>SUM(R12:R18)</f>
        <v>17529876</v>
      </c>
      <c r="S19" s="195"/>
      <c r="T19" s="238">
        <f>SUM(T12:T18)</f>
        <v>-13098</v>
      </c>
      <c r="U19" s="195"/>
      <c r="V19" s="238">
        <f>SUM(V12:V18)</f>
        <v>17516778</v>
      </c>
    </row>
    <row r="20" spans="1:22" s="200" customFormat="1" ht="18.75" thickTop="1" x14ac:dyDescent="0.5">
      <c r="A20" s="203"/>
      <c r="B20" s="193"/>
      <c r="C20" s="193"/>
      <c r="D20" s="193"/>
      <c r="E20" s="193"/>
      <c r="F20" s="194"/>
      <c r="G20" s="195"/>
      <c r="H20" s="194"/>
      <c r="I20" s="195"/>
      <c r="J20" s="194"/>
      <c r="K20" s="195"/>
      <c r="L20" s="194"/>
      <c r="M20" s="195"/>
      <c r="N20" s="194"/>
      <c r="O20" s="195"/>
      <c r="P20" s="194"/>
      <c r="Q20" s="195"/>
      <c r="R20" s="194"/>
      <c r="S20" s="195"/>
      <c r="T20" s="194"/>
      <c r="U20" s="195"/>
      <c r="V20" s="194"/>
    </row>
    <row r="21" spans="1:22" s="200" customFormat="1" ht="18.95" customHeight="1" x14ac:dyDescent="0.5">
      <c r="A21" s="208" t="s">
        <v>209</v>
      </c>
      <c r="B21" s="193"/>
      <c r="C21" s="193"/>
      <c r="D21" s="193"/>
      <c r="E21" s="193"/>
      <c r="F21" s="214">
        <v>4179625</v>
      </c>
      <c r="G21" s="209"/>
      <c r="H21" s="214">
        <v>319357</v>
      </c>
      <c r="I21" s="209"/>
      <c r="J21" s="214">
        <v>437933</v>
      </c>
      <c r="K21" s="207"/>
      <c r="L21" s="214">
        <v>13707212</v>
      </c>
      <c r="M21" s="209"/>
      <c r="N21" s="214">
        <v>31783</v>
      </c>
      <c r="O21" s="207"/>
      <c r="P21" s="214">
        <v>-14068</v>
      </c>
      <c r="Q21" s="204"/>
      <c r="R21" s="214">
        <f>SUM(F21:P21)</f>
        <v>18661842</v>
      </c>
      <c r="S21" s="204"/>
      <c r="T21" s="213">
        <v>-19156</v>
      </c>
      <c r="U21" s="204"/>
      <c r="V21" s="214">
        <f>SUM(R21:T21)</f>
        <v>18642686</v>
      </c>
    </row>
    <row r="22" spans="1:22" s="200" customFormat="1" ht="6" customHeight="1" x14ac:dyDescent="0.5">
      <c r="A22" s="208"/>
      <c r="B22" s="193"/>
      <c r="C22" s="193"/>
      <c r="D22" s="193"/>
      <c r="E22" s="193"/>
      <c r="F22" s="214"/>
      <c r="G22" s="209"/>
      <c r="H22" s="214"/>
      <c r="I22" s="209"/>
      <c r="J22" s="214"/>
      <c r="K22" s="207"/>
      <c r="L22" s="214"/>
      <c r="M22" s="209"/>
      <c r="N22" s="214"/>
      <c r="O22" s="207"/>
      <c r="P22" s="214"/>
      <c r="Q22" s="204"/>
      <c r="R22" s="214"/>
      <c r="S22" s="204"/>
      <c r="T22" s="213"/>
      <c r="U22" s="204"/>
      <c r="V22" s="214"/>
    </row>
    <row r="23" spans="1:22" s="200" customFormat="1" ht="18.95" customHeight="1" x14ac:dyDescent="0.5">
      <c r="A23" s="203" t="s">
        <v>110</v>
      </c>
      <c r="B23" s="193"/>
      <c r="C23" s="193"/>
      <c r="D23" s="193"/>
      <c r="E23" s="193"/>
      <c r="F23" s="214"/>
      <c r="G23" s="204"/>
      <c r="H23" s="214"/>
      <c r="I23" s="204"/>
      <c r="J23" s="214"/>
      <c r="K23" s="204"/>
      <c r="L23" s="214"/>
      <c r="M23" s="204"/>
      <c r="N23" s="214"/>
      <c r="O23" s="204"/>
      <c r="P23" s="214"/>
      <c r="Q23" s="204"/>
      <c r="R23" s="214"/>
      <c r="S23" s="204"/>
      <c r="T23" s="214"/>
      <c r="U23" s="204"/>
      <c r="V23" s="214"/>
    </row>
    <row r="24" spans="1:22" s="200" customFormat="1" ht="18.95" customHeight="1" x14ac:dyDescent="0.5">
      <c r="A24" s="193" t="s">
        <v>200</v>
      </c>
      <c r="B24" s="193"/>
      <c r="C24" s="193"/>
      <c r="D24" s="206">
        <v>15</v>
      </c>
      <c r="E24" s="193"/>
      <c r="F24" s="214">
        <f>'EQ-SC 10'!F24</f>
        <v>8618</v>
      </c>
      <c r="G24" s="204"/>
      <c r="H24" s="214">
        <f>'EQ-SC 10'!H24</f>
        <v>11183</v>
      </c>
      <c r="I24" s="204"/>
      <c r="J24" s="214">
        <v>0</v>
      </c>
      <c r="K24" s="204"/>
      <c r="L24" s="214">
        <v>0</v>
      </c>
      <c r="M24" s="204"/>
      <c r="N24" s="214">
        <v>0</v>
      </c>
      <c r="O24" s="204"/>
      <c r="P24" s="214">
        <v>0</v>
      </c>
      <c r="Q24" s="204"/>
      <c r="R24" s="214">
        <f>SUM(F24:P24)</f>
        <v>19801</v>
      </c>
      <c r="S24" s="204"/>
      <c r="T24" s="214">
        <v>0</v>
      </c>
      <c r="U24" s="204"/>
      <c r="V24" s="214">
        <f>SUM(R24:T24)</f>
        <v>19801</v>
      </c>
    </row>
    <row r="25" spans="1:22" s="200" customFormat="1" ht="18.95" customHeight="1" x14ac:dyDescent="0.5">
      <c r="A25" s="205" t="s">
        <v>111</v>
      </c>
      <c r="C25" s="193"/>
      <c r="D25" s="206">
        <v>14</v>
      </c>
      <c r="E25" s="193"/>
      <c r="F25" s="214">
        <v>0</v>
      </c>
      <c r="G25" s="204"/>
      <c r="H25" s="214">
        <v>0</v>
      </c>
      <c r="I25" s="204"/>
      <c r="J25" s="214">
        <v>0</v>
      </c>
      <c r="K25" s="204"/>
      <c r="L25" s="214">
        <v>0</v>
      </c>
      <c r="M25" s="204"/>
      <c r="N25" s="214">
        <f>'EQ-SC 10'!N25</f>
        <v>4972</v>
      </c>
      <c r="O25" s="204"/>
      <c r="P25" s="214">
        <v>0</v>
      </c>
      <c r="Q25" s="204"/>
      <c r="R25" s="214">
        <f>SUM(F25:P25)</f>
        <v>4972</v>
      </c>
      <c r="S25" s="204"/>
      <c r="T25" s="214">
        <v>0</v>
      </c>
      <c r="U25" s="204"/>
      <c r="V25" s="214">
        <f>SUM(R25:T25)</f>
        <v>4972</v>
      </c>
    </row>
    <row r="26" spans="1:22" s="200" customFormat="1" ht="18.95" customHeight="1" x14ac:dyDescent="0.5">
      <c r="A26" s="205" t="s">
        <v>216</v>
      </c>
      <c r="C26" s="193"/>
      <c r="D26" s="206">
        <v>16</v>
      </c>
      <c r="E26" s="193"/>
      <c r="F26" s="214">
        <v>0</v>
      </c>
      <c r="G26" s="204"/>
      <c r="H26" s="214">
        <v>0</v>
      </c>
      <c r="I26" s="204"/>
      <c r="J26" s="214">
        <v>0</v>
      </c>
      <c r="K26" s="204"/>
      <c r="L26" s="214">
        <f>'EQ-SC 10'!L26</f>
        <v>-753816</v>
      </c>
      <c r="M26" s="204"/>
      <c r="N26" s="214">
        <v>0</v>
      </c>
      <c r="O26" s="204"/>
      <c r="P26" s="214">
        <v>0</v>
      </c>
      <c r="Q26" s="204"/>
      <c r="R26" s="214">
        <f>SUM(F26:P26)</f>
        <v>-753816</v>
      </c>
      <c r="S26" s="204"/>
      <c r="T26" s="214">
        <v>0</v>
      </c>
      <c r="U26" s="204"/>
      <c r="V26" s="214">
        <f>SUM(R26:T26)</f>
        <v>-753816</v>
      </c>
    </row>
    <row r="27" spans="1:22" s="200" customFormat="1" ht="18.95" customHeight="1" x14ac:dyDescent="0.5">
      <c r="A27" s="193" t="s">
        <v>81</v>
      </c>
      <c r="C27" s="193"/>
      <c r="D27" s="193"/>
      <c r="E27" s="193"/>
      <c r="F27" s="215">
        <v>0</v>
      </c>
      <c r="G27" s="204"/>
      <c r="H27" s="215">
        <v>0</v>
      </c>
      <c r="I27" s="204"/>
      <c r="J27" s="215">
        <v>0</v>
      </c>
      <c r="K27" s="204"/>
      <c r="L27" s="215">
        <f>'PL 7-8 (6M)'!F70</f>
        <v>936812</v>
      </c>
      <c r="M27" s="204"/>
      <c r="N27" s="215">
        <v>0</v>
      </c>
      <c r="O27" s="204"/>
      <c r="P27" s="215">
        <f>'PL 7-8 (6M)'!F59</f>
        <v>30546</v>
      </c>
      <c r="Q27" s="204"/>
      <c r="R27" s="216">
        <f>SUM(F27:P27)</f>
        <v>967358</v>
      </c>
      <c r="S27" s="204"/>
      <c r="T27" s="216">
        <f>'PL 7-8 (6M)'!F71</f>
        <v>-5533</v>
      </c>
      <c r="U27" s="204"/>
      <c r="V27" s="216">
        <f>SUM(R27:T27)</f>
        <v>961825</v>
      </c>
    </row>
    <row r="28" spans="1:22" s="200" customFormat="1" ht="6" customHeight="1" x14ac:dyDescent="0.5">
      <c r="A28" s="193"/>
      <c r="B28" s="193"/>
      <c r="C28" s="193"/>
      <c r="D28" s="193"/>
      <c r="E28" s="193"/>
      <c r="F28" s="213"/>
      <c r="G28" s="195"/>
      <c r="H28" s="213"/>
      <c r="I28" s="195"/>
      <c r="J28" s="213"/>
      <c r="K28" s="195"/>
      <c r="L28" s="213"/>
      <c r="M28" s="195"/>
      <c r="N28" s="213"/>
      <c r="O28" s="195"/>
      <c r="P28" s="213"/>
      <c r="Q28" s="195"/>
      <c r="R28" s="213"/>
      <c r="S28" s="195"/>
      <c r="T28" s="213"/>
      <c r="U28" s="195"/>
      <c r="V28" s="217"/>
    </row>
    <row r="29" spans="1:22" s="200" customFormat="1" ht="18.95" customHeight="1" thickBot="1" x14ac:dyDescent="0.55000000000000004">
      <c r="A29" s="203" t="s">
        <v>214</v>
      </c>
      <c r="B29" s="193"/>
      <c r="C29" s="193"/>
      <c r="D29" s="193"/>
      <c r="E29" s="193"/>
      <c r="F29" s="239">
        <f>SUM(F21:F28)</f>
        <v>4188243</v>
      </c>
      <c r="G29" s="195"/>
      <c r="H29" s="239">
        <f>SUM(H21:H28)</f>
        <v>330540</v>
      </c>
      <c r="I29" s="195"/>
      <c r="J29" s="239">
        <f>SUM(J21:J28)</f>
        <v>437933</v>
      </c>
      <c r="K29" s="195"/>
      <c r="L29" s="239">
        <f>SUM(L21:L28)</f>
        <v>13890208</v>
      </c>
      <c r="M29" s="195"/>
      <c r="N29" s="239">
        <f>SUM(N21:N28)</f>
        <v>36755</v>
      </c>
      <c r="O29" s="195"/>
      <c r="P29" s="239">
        <f>SUM(P21:P28)</f>
        <v>16478</v>
      </c>
      <c r="Q29" s="195"/>
      <c r="R29" s="239">
        <f>SUM(R21:R28)</f>
        <v>18900157</v>
      </c>
      <c r="S29" s="195"/>
      <c r="T29" s="239">
        <f>SUM(T21:T28)</f>
        <v>-24689</v>
      </c>
      <c r="U29" s="195"/>
      <c r="V29" s="239">
        <f>SUM(V21:V28)</f>
        <v>18875468</v>
      </c>
    </row>
    <row r="30" spans="1:22" s="200" customFormat="1" ht="18.95" customHeight="1" thickTop="1" x14ac:dyDescent="0.5">
      <c r="A30" s="203"/>
      <c r="B30" s="193"/>
      <c r="C30" s="193"/>
      <c r="D30" s="193"/>
      <c r="E30" s="193"/>
      <c r="F30" s="204"/>
      <c r="G30" s="195"/>
      <c r="H30" s="204"/>
      <c r="I30" s="195"/>
      <c r="J30" s="204"/>
      <c r="K30" s="195"/>
      <c r="L30" s="204"/>
      <c r="M30" s="195"/>
      <c r="N30" s="204"/>
      <c r="O30" s="195"/>
      <c r="P30" s="204"/>
      <c r="Q30" s="195"/>
      <c r="R30" s="204"/>
      <c r="S30" s="195"/>
      <c r="T30" s="204"/>
      <c r="U30" s="195"/>
      <c r="V30" s="204"/>
    </row>
    <row r="31" spans="1:22" s="200" customFormat="1" ht="18.95" customHeight="1" x14ac:dyDescent="0.5">
      <c r="A31" s="203"/>
      <c r="B31" s="193"/>
      <c r="C31" s="193"/>
      <c r="D31" s="193"/>
      <c r="E31" s="193"/>
      <c r="F31" s="204"/>
      <c r="G31" s="195"/>
      <c r="H31" s="204"/>
      <c r="I31" s="195"/>
      <c r="J31" s="204"/>
      <c r="K31" s="195"/>
      <c r="L31" s="204"/>
      <c r="M31" s="195"/>
      <c r="N31" s="204"/>
      <c r="O31" s="195"/>
      <c r="P31" s="204"/>
      <c r="Q31" s="195"/>
      <c r="R31" s="204"/>
      <c r="S31" s="195"/>
      <c r="T31" s="204"/>
      <c r="U31" s="195"/>
      <c r="V31" s="204"/>
    </row>
    <row r="32" spans="1:22" s="200" customFormat="1" ht="18.95" customHeight="1" x14ac:dyDescent="0.5">
      <c r="A32" s="203"/>
      <c r="B32" s="193"/>
      <c r="C32" s="193"/>
      <c r="D32" s="193"/>
      <c r="E32" s="193"/>
      <c r="F32" s="204"/>
      <c r="G32" s="195"/>
      <c r="H32" s="204"/>
      <c r="I32" s="195"/>
      <c r="J32" s="204"/>
      <c r="K32" s="195"/>
      <c r="L32" s="204"/>
      <c r="M32" s="195"/>
      <c r="N32" s="204"/>
      <c r="O32" s="195"/>
      <c r="P32" s="204"/>
      <c r="Q32" s="195"/>
      <c r="R32" s="204"/>
      <c r="S32" s="195"/>
      <c r="T32" s="204"/>
      <c r="U32" s="195"/>
      <c r="V32" s="204"/>
    </row>
    <row r="33" spans="1:22" s="200" customFormat="1" ht="18" customHeight="1" x14ac:dyDescent="0.5">
      <c r="A33" s="203"/>
      <c r="B33" s="193"/>
      <c r="C33" s="193"/>
      <c r="D33" s="193"/>
      <c r="E33" s="193"/>
      <c r="F33" s="204"/>
      <c r="G33" s="195"/>
      <c r="H33" s="204"/>
      <c r="I33" s="195"/>
      <c r="J33" s="204"/>
      <c r="K33" s="195"/>
      <c r="L33" s="204"/>
      <c r="M33" s="195"/>
      <c r="N33" s="204"/>
      <c r="O33" s="195"/>
      <c r="P33" s="204"/>
      <c r="Q33" s="195"/>
      <c r="R33" s="204"/>
      <c r="S33" s="195"/>
      <c r="T33" s="204"/>
      <c r="U33" s="195"/>
      <c r="V33" s="204"/>
    </row>
    <row r="34" spans="1:22" ht="21.95" customHeight="1" x14ac:dyDescent="0.5">
      <c r="A34" s="107" t="s">
        <v>24</v>
      </c>
      <c r="B34" s="107"/>
      <c r="C34" s="107"/>
      <c r="D34" s="107"/>
      <c r="E34" s="107"/>
      <c r="F34" s="109"/>
      <c r="G34" s="108"/>
      <c r="H34" s="109"/>
      <c r="I34" s="108"/>
      <c r="J34" s="48"/>
      <c r="K34" s="64"/>
      <c r="L34" s="48"/>
      <c r="M34" s="64"/>
      <c r="N34" s="48"/>
      <c r="O34" s="64"/>
      <c r="P34" s="48"/>
      <c r="Q34" s="64"/>
      <c r="R34" s="48"/>
      <c r="S34" s="64"/>
      <c r="T34" s="48"/>
      <c r="U34" s="64"/>
      <c r="V34" s="48"/>
    </row>
    <row r="35" spans="1:22" ht="21" customHeight="1" x14ac:dyDescent="0.5">
      <c r="A35" s="16"/>
      <c r="B35" s="16"/>
      <c r="C35" s="16"/>
      <c r="D35" s="16"/>
      <c r="E35" s="16"/>
      <c r="F35" s="74"/>
      <c r="G35" s="73"/>
      <c r="H35" s="74"/>
      <c r="I35" s="73"/>
      <c r="J35" s="47"/>
      <c r="K35" s="66"/>
      <c r="L35" s="47"/>
      <c r="M35" s="66"/>
      <c r="N35" s="47"/>
      <c r="O35" s="66"/>
      <c r="P35" s="47"/>
      <c r="Q35" s="66"/>
      <c r="R35" s="47"/>
      <c r="S35" s="66"/>
      <c r="T35" s="47"/>
      <c r="V35" s="47"/>
    </row>
    <row r="111" spans="6:6" ht="21" customHeight="1" x14ac:dyDescent="0.5">
      <c r="F111" s="111">
        <f>+'EQ-CONSO 9'!N237</f>
        <v>0</v>
      </c>
    </row>
  </sheetData>
  <mergeCells count="4">
    <mergeCell ref="F5:V5"/>
    <mergeCell ref="F6:R6"/>
    <mergeCell ref="J7:L7"/>
    <mergeCell ref="N7:P7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R16 V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topLeftCell="A28" zoomScale="115" zoomScaleNormal="115" zoomScaleSheetLayoutView="100" workbookViewId="0">
      <selection activeCell="O4" sqref="O4"/>
    </sheetView>
  </sheetViews>
  <sheetFormatPr defaultColWidth="9.140625" defaultRowHeight="21" customHeight="1" x14ac:dyDescent="0.5"/>
  <cols>
    <col min="1" max="2" width="1.7109375" style="15" customWidth="1"/>
    <col min="3" max="3" width="53.140625" style="15" customWidth="1"/>
    <col min="4" max="4" width="8.5703125" style="15" customWidth="1"/>
    <col min="5" max="5" width="1.140625" style="110" customWidth="1"/>
    <col min="6" max="6" width="12.85546875" style="111" customWidth="1"/>
    <col min="7" max="7" width="1.140625" style="110" customWidth="1"/>
    <col min="8" max="8" width="12.140625" style="111" customWidth="1"/>
    <col min="9" max="9" width="1.140625" style="110" customWidth="1"/>
    <col min="10" max="10" width="12.140625" style="44" customWidth="1"/>
    <col min="11" max="11" width="1.140625" style="110" customWidth="1"/>
    <col min="12" max="12" width="12.140625" style="44" customWidth="1"/>
    <col min="13" max="13" width="1.140625" style="110" customWidth="1"/>
    <col min="14" max="14" width="16.5703125" style="44" customWidth="1"/>
    <col min="15" max="15" width="1.140625" style="110" customWidth="1"/>
    <col min="16" max="16" width="12.85546875" style="112" customWidth="1"/>
    <col min="17" max="16384" width="9.140625" style="15"/>
  </cols>
  <sheetData>
    <row r="1" spans="1:16" s="22" customFormat="1" ht="17.45" customHeight="1" x14ac:dyDescent="0.5">
      <c r="A1" s="22" t="s">
        <v>0</v>
      </c>
      <c r="E1" s="79"/>
      <c r="F1" s="80"/>
      <c r="G1" s="79"/>
      <c r="H1" s="80"/>
      <c r="I1" s="79"/>
      <c r="J1" s="40"/>
      <c r="K1" s="79"/>
      <c r="L1" s="40"/>
      <c r="M1" s="79"/>
      <c r="N1" s="40"/>
      <c r="O1" s="79"/>
      <c r="P1" s="81"/>
    </row>
    <row r="2" spans="1:16" s="22" customFormat="1" ht="17.45" customHeight="1" x14ac:dyDescent="0.5">
      <c r="A2" s="82" t="s">
        <v>160</v>
      </c>
      <c r="E2" s="79"/>
      <c r="F2" s="80"/>
      <c r="G2" s="79"/>
      <c r="H2" s="80"/>
      <c r="I2" s="79"/>
      <c r="J2" s="40"/>
      <c r="K2" s="79"/>
      <c r="L2" s="40"/>
      <c r="M2" s="79"/>
      <c r="N2" s="40"/>
      <c r="O2" s="79"/>
      <c r="P2" s="81"/>
    </row>
    <row r="3" spans="1:16" s="22" customFormat="1" ht="17.45" customHeight="1" x14ac:dyDescent="0.5">
      <c r="A3" s="237" t="str">
        <f>'EQ-CONSO 9'!A3</f>
        <v>สำหรับงวดหกเดือนสิ้นสุดวันที่ 30 มิถุนายน พ.ศ. 2564</v>
      </c>
      <c r="B3" s="6"/>
      <c r="C3" s="6"/>
      <c r="D3" s="6"/>
      <c r="E3" s="220"/>
      <c r="F3" s="83"/>
      <c r="G3" s="220"/>
      <c r="H3" s="83"/>
      <c r="I3" s="241"/>
      <c r="J3" s="28"/>
      <c r="K3" s="220"/>
      <c r="L3" s="28"/>
      <c r="M3" s="220"/>
      <c r="N3" s="28"/>
      <c r="O3" s="220"/>
      <c r="P3" s="28"/>
    </row>
    <row r="4" spans="1:16" s="22" customFormat="1" ht="18.95" customHeight="1" x14ac:dyDescent="0.5">
      <c r="A4" s="82"/>
      <c r="B4" s="82"/>
      <c r="C4" s="82"/>
      <c r="D4" s="82"/>
      <c r="E4" s="72"/>
      <c r="F4" s="84"/>
      <c r="G4" s="72"/>
      <c r="H4" s="84"/>
      <c r="I4" s="72"/>
      <c r="J4" s="17"/>
      <c r="K4" s="72"/>
      <c r="L4" s="17"/>
      <c r="M4" s="72"/>
      <c r="N4" s="17"/>
      <c r="O4" s="72"/>
      <c r="P4" s="17"/>
    </row>
    <row r="5" spans="1:16" s="22" customFormat="1" ht="18.95" customHeight="1" x14ac:dyDescent="0.5">
      <c r="A5" s="85"/>
      <c r="B5" s="85"/>
      <c r="C5" s="85"/>
      <c r="D5" s="85"/>
      <c r="E5" s="85"/>
      <c r="F5" s="320" t="s">
        <v>112</v>
      </c>
      <c r="G5" s="320"/>
      <c r="H5" s="320"/>
      <c r="I5" s="320"/>
      <c r="J5" s="320"/>
      <c r="K5" s="320"/>
      <c r="L5" s="320"/>
      <c r="M5" s="320"/>
      <c r="N5" s="320"/>
      <c r="O5" s="320"/>
      <c r="P5" s="320"/>
    </row>
    <row r="6" spans="1:16" s="22" customFormat="1" ht="18.95" customHeight="1" x14ac:dyDescent="0.5">
      <c r="A6" s="86"/>
      <c r="B6" s="86"/>
      <c r="C6" s="86"/>
      <c r="D6" s="86"/>
      <c r="E6" s="87"/>
      <c r="F6" s="88"/>
      <c r="G6" s="87"/>
      <c r="H6" s="88"/>
      <c r="I6" s="87"/>
      <c r="J6" s="81"/>
      <c r="K6" s="89"/>
      <c r="L6" s="81"/>
      <c r="M6" s="90"/>
      <c r="N6" s="91" t="s">
        <v>113</v>
      </c>
      <c r="O6" s="87"/>
      <c r="P6" s="88"/>
    </row>
    <row r="7" spans="1:16" s="22" customFormat="1" ht="18.95" customHeight="1" x14ac:dyDescent="0.5">
      <c r="A7" s="85"/>
      <c r="B7" s="85"/>
      <c r="C7" s="85"/>
      <c r="D7" s="85"/>
      <c r="E7" s="92"/>
      <c r="F7" s="81"/>
      <c r="G7" s="89"/>
      <c r="H7" s="81"/>
      <c r="I7" s="89"/>
      <c r="J7" s="320" t="s">
        <v>55</v>
      </c>
      <c r="K7" s="320"/>
      <c r="L7" s="320"/>
      <c r="M7" s="92"/>
      <c r="N7" s="93" t="s">
        <v>48</v>
      </c>
      <c r="O7" s="92"/>
      <c r="P7" s="91"/>
    </row>
    <row r="8" spans="1:16" s="22" customFormat="1" ht="18.95" customHeight="1" x14ac:dyDescent="0.5">
      <c r="A8" s="85"/>
      <c r="B8" s="85"/>
      <c r="C8" s="85"/>
      <c r="D8" s="85"/>
      <c r="E8" s="92"/>
      <c r="F8" s="91" t="s">
        <v>50</v>
      </c>
      <c r="G8" s="92"/>
      <c r="H8" s="94"/>
      <c r="I8" s="92"/>
      <c r="J8" s="95" t="s">
        <v>90</v>
      </c>
      <c r="K8" s="92"/>
      <c r="L8" s="96"/>
      <c r="M8" s="92"/>
      <c r="N8" s="91"/>
      <c r="O8" s="92"/>
      <c r="P8" s="91"/>
    </row>
    <row r="9" spans="1:16" s="16" customFormat="1" ht="18.95" customHeight="1" x14ac:dyDescent="0.5">
      <c r="A9" s="85"/>
      <c r="B9" s="85"/>
      <c r="C9" s="85"/>
      <c r="D9" s="85"/>
      <c r="E9" s="92"/>
      <c r="F9" s="91" t="s">
        <v>94</v>
      </c>
      <c r="G9" s="92"/>
      <c r="H9" s="91" t="s">
        <v>95</v>
      </c>
      <c r="I9" s="92"/>
      <c r="J9" s="97" t="s">
        <v>96</v>
      </c>
      <c r="K9" s="92"/>
      <c r="L9" s="96"/>
      <c r="M9" s="98"/>
      <c r="N9" s="91" t="s">
        <v>97</v>
      </c>
      <c r="O9" s="92"/>
      <c r="P9" s="17" t="s">
        <v>93</v>
      </c>
    </row>
    <row r="10" spans="1:16" s="16" customFormat="1" ht="18.95" customHeight="1" x14ac:dyDescent="0.5">
      <c r="A10" s="85"/>
      <c r="B10" s="85"/>
      <c r="C10" s="85"/>
      <c r="D10" s="70" t="s">
        <v>6</v>
      </c>
      <c r="E10" s="98"/>
      <c r="F10" s="93" t="s">
        <v>102</v>
      </c>
      <c r="G10" s="98"/>
      <c r="H10" s="93" t="s">
        <v>103</v>
      </c>
      <c r="I10" s="98"/>
      <c r="J10" s="93" t="s">
        <v>104</v>
      </c>
      <c r="K10" s="98"/>
      <c r="L10" s="93" t="s">
        <v>57</v>
      </c>
      <c r="M10" s="98"/>
      <c r="N10" s="93" t="s">
        <v>105</v>
      </c>
      <c r="O10" s="98"/>
      <c r="P10" s="93" t="s">
        <v>48</v>
      </c>
    </row>
    <row r="11" spans="1:16" s="16" customFormat="1" ht="6" customHeight="1" x14ac:dyDescent="0.5">
      <c r="A11" s="86"/>
      <c r="B11" s="86"/>
      <c r="C11" s="86"/>
      <c r="D11" s="85"/>
      <c r="E11" s="98"/>
      <c r="F11" s="91"/>
      <c r="G11" s="98"/>
      <c r="H11" s="91"/>
      <c r="I11" s="98"/>
      <c r="J11" s="91"/>
      <c r="K11" s="98"/>
      <c r="L11" s="91"/>
      <c r="M11" s="98"/>
      <c r="N11" s="91"/>
      <c r="O11" s="98"/>
      <c r="P11" s="91"/>
    </row>
    <row r="12" spans="1:16" s="16" customFormat="1" ht="18.95" customHeight="1" x14ac:dyDescent="0.5">
      <c r="A12" s="101" t="s">
        <v>208</v>
      </c>
      <c r="B12" s="86"/>
      <c r="C12" s="86"/>
      <c r="D12" s="86"/>
      <c r="E12" s="69"/>
      <c r="F12" s="60">
        <v>4179625</v>
      </c>
      <c r="G12" s="102"/>
      <c r="H12" s="60">
        <v>319357</v>
      </c>
      <c r="I12" s="102"/>
      <c r="J12" s="60">
        <v>437933</v>
      </c>
      <c r="K12" s="102"/>
      <c r="L12" s="60">
        <v>11426929</v>
      </c>
      <c r="M12" s="103"/>
      <c r="N12" s="60">
        <v>23751</v>
      </c>
      <c r="O12" s="104"/>
      <c r="P12" s="60">
        <f>SUM(F12:N12)</f>
        <v>16387595</v>
      </c>
    </row>
    <row r="13" spans="1:16" s="16" customFormat="1" ht="6" customHeight="1" x14ac:dyDescent="0.5">
      <c r="A13" s="99"/>
      <c r="B13" s="86"/>
      <c r="C13" s="86"/>
      <c r="D13" s="86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s="16" customFormat="1" ht="18.95" customHeight="1" x14ac:dyDescent="0.5">
      <c r="A14" s="99" t="s">
        <v>110</v>
      </c>
      <c r="B14" s="86"/>
      <c r="C14" s="86"/>
      <c r="D14" s="86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s="16" customFormat="1" ht="18.95" customHeight="1" x14ac:dyDescent="0.5">
      <c r="A15" s="105" t="s">
        <v>111</v>
      </c>
      <c r="C15" s="86"/>
      <c r="D15" s="100"/>
      <c r="E15" s="60"/>
      <c r="F15" s="60">
        <v>0</v>
      </c>
      <c r="G15" s="60"/>
      <c r="H15" s="60">
        <v>0</v>
      </c>
      <c r="I15" s="60"/>
      <c r="J15" s="60">
        <v>0</v>
      </c>
      <c r="K15" s="60"/>
      <c r="L15" s="60">
        <v>0</v>
      </c>
      <c r="M15" s="60"/>
      <c r="N15" s="60">
        <v>1256</v>
      </c>
      <c r="O15" s="60"/>
      <c r="P15" s="60">
        <f>SUM(F15:N15)</f>
        <v>1256</v>
      </c>
    </row>
    <row r="16" spans="1:16" s="16" customFormat="1" ht="18.95" customHeight="1" x14ac:dyDescent="0.5">
      <c r="A16" s="105" t="s">
        <v>216</v>
      </c>
      <c r="C16" s="86"/>
      <c r="D16" s="100"/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-794128</v>
      </c>
      <c r="M16" s="60"/>
      <c r="N16" s="60">
        <v>0</v>
      </c>
      <c r="O16" s="60"/>
      <c r="P16" s="60">
        <f>SUM(F16:O16)</f>
        <v>-794128</v>
      </c>
    </row>
    <row r="17" spans="1:16" s="16" customFormat="1" ht="18.95" customHeight="1" x14ac:dyDescent="0.5">
      <c r="A17" s="86" t="s">
        <v>81</v>
      </c>
      <c r="C17" s="86"/>
      <c r="D17" s="86"/>
      <c r="E17" s="60"/>
      <c r="F17" s="76">
        <v>0</v>
      </c>
      <c r="G17" s="60"/>
      <c r="H17" s="76">
        <v>0</v>
      </c>
      <c r="I17" s="60"/>
      <c r="J17" s="76">
        <v>0</v>
      </c>
      <c r="K17" s="60"/>
      <c r="L17" s="76">
        <v>700099</v>
      </c>
      <c r="M17" s="60"/>
      <c r="N17" s="76">
        <v>0</v>
      </c>
      <c r="O17" s="60"/>
      <c r="P17" s="76">
        <f>SUM(F17:N17)</f>
        <v>700099</v>
      </c>
    </row>
    <row r="18" spans="1:16" s="16" customFormat="1" ht="6" customHeight="1" x14ac:dyDescent="0.5">
      <c r="A18" s="86"/>
      <c r="B18" s="86"/>
      <c r="C18" s="86"/>
      <c r="D18" s="86"/>
      <c r="E18" s="87"/>
      <c r="F18" s="88"/>
      <c r="G18" s="87"/>
      <c r="H18" s="88"/>
      <c r="I18" s="87"/>
      <c r="J18" s="88"/>
      <c r="K18" s="87"/>
      <c r="L18" s="88"/>
      <c r="M18" s="87"/>
      <c r="N18" s="88"/>
      <c r="O18" s="87"/>
      <c r="P18" s="106"/>
    </row>
    <row r="19" spans="1:16" s="16" customFormat="1" ht="18.95" customHeight="1" thickBot="1" x14ac:dyDescent="0.55000000000000004">
      <c r="A19" s="99" t="s">
        <v>213</v>
      </c>
      <c r="B19" s="86"/>
      <c r="C19" s="86"/>
      <c r="D19" s="86"/>
      <c r="E19" s="60"/>
      <c r="F19" s="78">
        <f>SUM(F12:F17)</f>
        <v>4179625</v>
      </c>
      <c r="G19" s="60"/>
      <c r="H19" s="78">
        <f>SUM(H12:H17)</f>
        <v>319357</v>
      </c>
      <c r="I19" s="60"/>
      <c r="J19" s="78">
        <f>SUM(J12:J17)</f>
        <v>437933</v>
      </c>
      <c r="K19" s="60"/>
      <c r="L19" s="78">
        <f>SUM(L12:L17)</f>
        <v>11332900</v>
      </c>
      <c r="M19" s="60"/>
      <c r="N19" s="78">
        <f>SUM(N12:N17)</f>
        <v>25007</v>
      </c>
      <c r="O19" s="60"/>
      <c r="P19" s="78">
        <f>SUM(P12:P17)</f>
        <v>16294822</v>
      </c>
    </row>
    <row r="20" spans="1:16" s="16" customFormat="1" ht="18.95" customHeight="1" thickTop="1" x14ac:dyDescent="0.5">
      <c r="A20" s="86"/>
      <c r="B20" s="86"/>
      <c r="C20" s="86"/>
      <c r="D20" s="86"/>
      <c r="E20" s="87"/>
      <c r="F20" s="88"/>
      <c r="G20" s="87"/>
      <c r="H20" s="88"/>
      <c r="I20" s="87"/>
      <c r="J20" s="88"/>
      <c r="K20" s="87"/>
      <c r="L20" s="88"/>
      <c r="M20" s="87"/>
      <c r="N20" s="88"/>
      <c r="O20" s="87"/>
      <c r="P20" s="106"/>
    </row>
    <row r="21" spans="1:16" s="16" customFormat="1" ht="18.95" customHeight="1" x14ac:dyDescent="0.5">
      <c r="A21" s="101" t="s">
        <v>209</v>
      </c>
      <c r="B21" s="86"/>
      <c r="C21" s="86"/>
      <c r="D21" s="86"/>
      <c r="E21" s="69"/>
      <c r="F21" s="219">
        <v>4179625</v>
      </c>
      <c r="G21" s="102"/>
      <c r="H21" s="219">
        <v>319357</v>
      </c>
      <c r="I21" s="102"/>
      <c r="J21" s="219">
        <v>437933</v>
      </c>
      <c r="K21" s="102"/>
      <c r="L21" s="154">
        <v>12483142</v>
      </c>
      <c r="M21" s="103"/>
      <c r="N21" s="219">
        <v>31783</v>
      </c>
      <c r="O21" s="104"/>
      <c r="P21" s="219">
        <f>SUM(F21:N21)</f>
        <v>17451840</v>
      </c>
    </row>
    <row r="22" spans="1:16" s="16" customFormat="1" ht="6" customHeight="1" x14ac:dyDescent="0.5">
      <c r="A22" s="99"/>
      <c r="B22" s="86"/>
      <c r="C22" s="86"/>
      <c r="D22" s="86"/>
      <c r="E22" s="60"/>
      <c r="F22" s="154"/>
      <c r="G22" s="60"/>
      <c r="H22" s="219"/>
      <c r="I22" s="60"/>
      <c r="J22" s="154"/>
      <c r="K22" s="60"/>
      <c r="L22" s="154"/>
      <c r="M22" s="60"/>
      <c r="N22" s="219"/>
      <c r="O22" s="60"/>
      <c r="P22" s="154"/>
    </row>
    <row r="23" spans="1:16" s="16" customFormat="1" ht="18.95" customHeight="1" x14ac:dyDescent="0.5">
      <c r="A23" s="99" t="s">
        <v>110</v>
      </c>
      <c r="B23" s="86"/>
      <c r="C23" s="86"/>
      <c r="D23" s="86"/>
      <c r="E23" s="60"/>
      <c r="F23" s="154"/>
      <c r="G23" s="60"/>
      <c r="H23" s="219"/>
      <c r="I23" s="60"/>
      <c r="J23" s="154"/>
      <c r="K23" s="60"/>
      <c r="L23" s="154"/>
      <c r="M23" s="60"/>
      <c r="N23" s="219"/>
      <c r="O23" s="60"/>
      <c r="P23" s="154"/>
    </row>
    <row r="24" spans="1:16" s="16" customFormat="1" ht="18.95" customHeight="1" x14ac:dyDescent="0.5">
      <c r="A24" s="86" t="s">
        <v>200</v>
      </c>
      <c r="B24" s="86"/>
      <c r="C24" s="86"/>
      <c r="D24" s="100">
        <v>15</v>
      </c>
      <c r="E24" s="60"/>
      <c r="F24" s="154">
        <v>8618</v>
      </c>
      <c r="G24" s="60"/>
      <c r="H24" s="219">
        <v>11183</v>
      </c>
      <c r="I24" s="60"/>
      <c r="J24" s="154">
        <v>0</v>
      </c>
      <c r="K24" s="60"/>
      <c r="L24" s="154">
        <v>0</v>
      </c>
      <c r="M24" s="60"/>
      <c r="N24" s="219">
        <v>0</v>
      </c>
      <c r="O24" s="60"/>
      <c r="P24" s="154">
        <f>SUM(F24:N24)</f>
        <v>19801</v>
      </c>
    </row>
    <row r="25" spans="1:16" s="16" customFormat="1" ht="18.95" customHeight="1" x14ac:dyDescent="0.5">
      <c r="A25" s="105" t="s">
        <v>111</v>
      </c>
      <c r="C25" s="86"/>
      <c r="D25" s="100">
        <v>14</v>
      </c>
      <c r="E25" s="60"/>
      <c r="F25" s="154">
        <v>0</v>
      </c>
      <c r="G25" s="60"/>
      <c r="H25" s="154">
        <v>0</v>
      </c>
      <c r="I25" s="60"/>
      <c r="J25" s="154">
        <v>0</v>
      </c>
      <c r="K25" s="60"/>
      <c r="L25" s="154">
        <v>0</v>
      </c>
      <c r="M25" s="60"/>
      <c r="N25" s="154">
        <v>4972</v>
      </c>
      <c r="O25" s="60"/>
      <c r="P25" s="154">
        <f>SUM(F25:N25)</f>
        <v>4972</v>
      </c>
    </row>
    <row r="26" spans="1:16" s="16" customFormat="1" ht="18.95" customHeight="1" x14ac:dyDescent="0.5">
      <c r="A26" s="105" t="s">
        <v>216</v>
      </c>
      <c r="C26" s="86"/>
      <c r="D26" s="100">
        <v>16</v>
      </c>
      <c r="E26" s="60"/>
      <c r="F26" s="154">
        <v>0</v>
      </c>
      <c r="G26" s="60"/>
      <c r="H26" s="154">
        <v>0</v>
      </c>
      <c r="I26" s="60"/>
      <c r="J26" s="154">
        <v>0</v>
      </c>
      <c r="K26" s="60"/>
      <c r="L26" s="154">
        <v>-753816</v>
      </c>
      <c r="M26" s="60"/>
      <c r="N26" s="154">
        <v>0</v>
      </c>
      <c r="O26" s="60"/>
      <c r="P26" s="154">
        <f>SUM(F26:N26)</f>
        <v>-753816</v>
      </c>
    </row>
    <row r="27" spans="1:16" s="16" customFormat="1" ht="18.95" customHeight="1" x14ac:dyDescent="0.5">
      <c r="A27" s="86" t="s">
        <v>81</v>
      </c>
      <c r="C27" s="86"/>
      <c r="D27" s="86"/>
      <c r="E27" s="60"/>
      <c r="F27" s="155">
        <v>0</v>
      </c>
      <c r="G27" s="60"/>
      <c r="H27" s="155">
        <v>0</v>
      </c>
      <c r="I27" s="60"/>
      <c r="J27" s="155">
        <v>0</v>
      </c>
      <c r="K27" s="60"/>
      <c r="L27" s="155">
        <f>'PL 7-8 (6M)'!J70</f>
        <v>865103</v>
      </c>
      <c r="M27" s="60"/>
      <c r="N27" s="155">
        <v>0</v>
      </c>
      <c r="O27" s="60"/>
      <c r="P27" s="155">
        <f>SUM(F27:N27)</f>
        <v>865103</v>
      </c>
    </row>
    <row r="28" spans="1:16" s="16" customFormat="1" ht="6" customHeight="1" x14ac:dyDescent="0.5">
      <c r="A28" s="86"/>
      <c r="B28" s="86"/>
      <c r="C28" s="86"/>
      <c r="D28" s="86"/>
      <c r="E28" s="87"/>
      <c r="F28" s="164"/>
      <c r="G28" s="87"/>
      <c r="H28" s="164"/>
      <c r="I28" s="87"/>
      <c r="J28" s="164"/>
      <c r="K28" s="87"/>
      <c r="L28" s="164"/>
      <c r="M28" s="87"/>
      <c r="N28" s="164"/>
      <c r="O28" s="87"/>
      <c r="P28" s="165"/>
    </row>
    <row r="29" spans="1:16" s="16" customFormat="1" ht="18.95" customHeight="1" thickBot="1" x14ac:dyDescent="0.55000000000000004">
      <c r="A29" s="99" t="s">
        <v>214</v>
      </c>
      <c r="B29" s="86"/>
      <c r="C29" s="86"/>
      <c r="D29" s="86"/>
      <c r="E29" s="60"/>
      <c r="F29" s="162">
        <f>SUM(F21:F27)</f>
        <v>4188243</v>
      </c>
      <c r="G29" s="60"/>
      <c r="H29" s="162">
        <f>SUM(H21:H27)</f>
        <v>330540</v>
      </c>
      <c r="I29" s="60"/>
      <c r="J29" s="162">
        <f>SUM(J21:J27)</f>
        <v>437933</v>
      </c>
      <c r="K29" s="60"/>
      <c r="L29" s="162">
        <f>SUM(L21:L27)</f>
        <v>12594429</v>
      </c>
      <c r="M29" s="60"/>
      <c r="N29" s="162">
        <f>SUM(N21:N27)</f>
        <v>36755</v>
      </c>
      <c r="O29" s="60"/>
      <c r="P29" s="162">
        <f>SUM(P21:P27)</f>
        <v>17587900</v>
      </c>
    </row>
    <row r="30" spans="1:16" s="16" customFormat="1" ht="18.95" customHeight="1" thickTop="1" x14ac:dyDescent="0.5">
      <c r="A30" s="99"/>
      <c r="B30" s="86"/>
      <c r="C30" s="86"/>
      <c r="D30" s="86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s="16" customFormat="1" ht="26.25" customHeight="1" x14ac:dyDescent="0.5">
      <c r="A31" s="99"/>
      <c r="B31" s="86"/>
      <c r="C31" s="86"/>
      <c r="D31" s="86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16" ht="21.95" customHeight="1" x14ac:dyDescent="0.5">
      <c r="A32" s="107" t="s">
        <v>24</v>
      </c>
      <c r="B32" s="107"/>
      <c r="C32" s="107"/>
      <c r="D32" s="107"/>
      <c r="E32" s="108"/>
      <c r="F32" s="109"/>
      <c r="G32" s="108"/>
      <c r="H32" s="109"/>
      <c r="I32" s="108"/>
      <c r="J32" s="48"/>
      <c r="K32" s="108"/>
      <c r="L32" s="48"/>
      <c r="M32" s="108"/>
      <c r="N32" s="48"/>
      <c r="O32" s="108"/>
      <c r="P32" s="48"/>
    </row>
    <row r="33" spans="1:16" ht="21" customHeight="1" x14ac:dyDescent="0.5">
      <c r="A33" s="16"/>
      <c r="B33" s="16"/>
      <c r="C33" s="16"/>
      <c r="D33" s="16"/>
      <c r="E33" s="73"/>
      <c r="F33" s="74"/>
      <c r="G33" s="73"/>
      <c r="H33" s="74"/>
      <c r="I33" s="73"/>
      <c r="J33" s="47"/>
      <c r="K33" s="73"/>
      <c r="L33" s="47"/>
      <c r="M33" s="73"/>
      <c r="N33" s="47"/>
      <c r="O33" s="73"/>
      <c r="P33" s="47"/>
    </row>
  </sheetData>
  <mergeCells count="2">
    <mergeCell ref="F5:P5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B983-1838-4CF3-8E77-5BA85E69C143}">
  <dimension ref="A1:K132"/>
  <sheetViews>
    <sheetView tabSelected="1" topLeftCell="A94" zoomScale="91" zoomScaleNormal="91" zoomScaleSheetLayoutView="85" workbookViewId="0">
      <selection activeCell="O4" sqref="O4"/>
    </sheetView>
  </sheetViews>
  <sheetFormatPr defaultColWidth="9.140625" defaultRowHeight="19.7" customHeight="1" x14ac:dyDescent="0.5"/>
  <cols>
    <col min="1" max="1" width="1.42578125" style="261" customWidth="1"/>
    <col min="2" max="2" width="41.85546875" style="261" customWidth="1"/>
    <col min="3" max="3" width="8.42578125" style="247" customWidth="1"/>
    <col min="4" max="4" width="0.5703125" style="261" customWidth="1"/>
    <col min="5" max="5" width="15.28515625" style="249" customWidth="1"/>
    <col min="6" max="6" width="0.5703125" style="264" customWidth="1"/>
    <col min="7" max="7" width="15.28515625" style="249" customWidth="1"/>
    <col min="8" max="8" width="0.5703125" style="264" customWidth="1"/>
    <col min="9" max="9" width="15.28515625" style="249" customWidth="1"/>
    <col min="10" max="10" width="0.5703125" style="264" customWidth="1"/>
    <col min="11" max="11" width="15.28515625" style="249" customWidth="1"/>
    <col min="12" max="16384" width="9.140625" style="261"/>
  </cols>
  <sheetData>
    <row r="1" spans="1:11" s="252" customFormat="1" ht="19.7" customHeight="1" x14ac:dyDescent="0.5">
      <c r="A1" s="245" t="s">
        <v>0</v>
      </c>
      <c r="B1" s="246"/>
      <c r="C1" s="247"/>
      <c r="D1" s="248"/>
      <c r="E1" s="249"/>
      <c r="F1" s="250"/>
      <c r="G1" s="249"/>
      <c r="H1" s="250"/>
      <c r="I1" s="251"/>
      <c r="J1" s="250"/>
      <c r="K1" s="251"/>
    </row>
    <row r="2" spans="1:11" s="252" customFormat="1" ht="19.7" customHeight="1" x14ac:dyDescent="0.5">
      <c r="A2" s="246" t="s">
        <v>114</v>
      </c>
      <c r="B2" s="246"/>
      <c r="C2" s="247"/>
      <c r="D2" s="248"/>
      <c r="E2" s="249"/>
      <c r="F2" s="250"/>
      <c r="G2" s="249"/>
      <c r="H2" s="250"/>
      <c r="I2" s="249"/>
      <c r="J2" s="250"/>
      <c r="K2" s="249"/>
    </row>
    <row r="3" spans="1:11" s="252" customFormat="1" ht="19.7" customHeight="1" x14ac:dyDescent="0.5">
      <c r="A3" s="253" t="s">
        <v>212</v>
      </c>
      <c r="B3" s="253"/>
      <c r="C3" s="254"/>
      <c r="D3" s="255"/>
      <c r="E3" s="256"/>
      <c r="F3" s="257"/>
      <c r="G3" s="256"/>
      <c r="H3" s="257"/>
      <c r="I3" s="256"/>
      <c r="J3" s="257"/>
      <c r="K3" s="256"/>
    </row>
    <row r="4" spans="1:11" s="252" customFormat="1" ht="13.5" customHeight="1" x14ac:dyDescent="0.5">
      <c r="A4" s="246"/>
      <c r="B4" s="246"/>
      <c r="C4" s="247"/>
      <c r="D4" s="248"/>
      <c r="E4" s="249"/>
      <c r="F4" s="250"/>
      <c r="G4" s="249"/>
      <c r="H4" s="250"/>
      <c r="I4" s="249"/>
      <c r="J4" s="250"/>
      <c r="K4" s="249"/>
    </row>
    <row r="5" spans="1:11" s="252" customFormat="1" ht="18.600000000000001" customHeight="1" x14ac:dyDescent="0.5">
      <c r="A5" s="246"/>
      <c r="B5" s="246"/>
      <c r="C5" s="247"/>
      <c r="D5" s="248"/>
      <c r="E5" s="322" t="s">
        <v>2</v>
      </c>
      <c r="F5" s="322"/>
      <c r="G5" s="322"/>
      <c r="H5" s="258"/>
      <c r="I5" s="322" t="s">
        <v>3</v>
      </c>
      <c r="J5" s="322"/>
      <c r="K5" s="322"/>
    </row>
    <row r="6" spans="1:11" s="252" customFormat="1" ht="18.600000000000001" customHeight="1" x14ac:dyDescent="0.5">
      <c r="A6" s="246"/>
      <c r="B6" s="246"/>
      <c r="C6" s="247"/>
      <c r="D6" s="248"/>
      <c r="E6" s="259" t="s">
        <v>4</v>
      </c>
      <c r="F6" s="260"/>
      <c r="G6" s="259" t="s">
        <v>4</v>
      </c>
      <c r="H6" s="260"/>
      <c r="I6" s="259" t="s">
        <v>4</v>
      </c>
      <c r="J6" s="260"/>
      <c r="K6" s="259" t="s">
        <v>4</v>
      </c>
    </row>
    <row r="7" spans="1:11" s="252" customFormat="1" ht="18.600000000000001" customHeight="1" x14ac:dyDescent="0.5">
      <c r="A7" s="246"/>
      <c r="B7" s="246"/>
      <c r="C7" s="247"/>
      <c r="D7" s="248"/>
      <c r="E7" s="259" t="s">
        <v>211</v>
      </c>
      <c r="F7" s="260"/>
      <c r="G7" s="259" t="s">
        <v>211</v>
      </c>
      <c r="H7" s="260"/>
      <c r="I7" s="259" t="s">
        <v>211</v>
      </c>
      <c r="J7" s="260"/>
      <c r="K7" s="259" t="s">
        <v>211</v>
      </c>
    </row>
    <row r="8" spans="1:11" ht="18.600000000000001" customHeight="1" x14ac:dyDescent="0.5">
      <c r="C8" s="262"/>
      <c r="D8" s="262"/>
      <c r="E8" s="263" t="s">
        <v>198</v>
      </c>
      <c r="G8" s="263" t="s">
        <v>152</v>
      </c>
      <c r="I8" s="263" t="str">
        <f>E8</f>
        <v>พ.ศ. 2564</v>
      </c>
      <c r="K8" s="263" t="str">
        <f>G8</f>
        <v>พ.ศ. 2563</v>
      </c>
    </row>
    <row r="9" spans="1:11" s="252" customFormat="1" ht="18.600000000000001" customHeight="1" x14ac:dyDescent="0.5">
      <c r="A9" s="261"/>
      <c r="B9" s="261"/>
      <c r="C9" s="265" t="s">
        <v>6</v>
      </c>
      <c r="D9" s="266"/>
      <c r="E9" s="267" t="s">
        <v>7</v>
      </c>
      <c r="F9" s="251"/>
      <c r="G9" s="267" t="s">
        <v>7</v>
      </c>
      <c r="H9" s="268"/>
      <c r="I9" s="267" t="s">
        <v>7</v>
      </c>
      <c r="J9" s="251"/>
      <c r="K9" s="267" t="s">
        <v>7</v>
      </c>
    </row>
    <row r="10" spans="1:11" s="252" customFormat="1" ht="5.0999999999999996" customHeight="1" x14ac:dyDescent="0.5">
      <c r="A10" s="261"/>
      <c r="B10" s="261"/>
      <c r="C10" s="269"/>
      <c r="D10" s="266"/>
      <c r="E10" s="270"/>
      <c r="F10" s="251"/>
      <c r="G10" s="251"/>
      <c r="H10" s="268"/>
      <c r="I10" s="270"/>
      <c r="J10" s="251"/>
      <c r="K10" s="251"/>
    </row>
    <row r="11" spans="1:11" ht="18.600000000000001" customHeight="1" x14ac:dyDescent="0.5">
      <c r="A11" s="271" t="s">
        <v>115</v>
      </c>
      <c r="B11" s="252"/>
      <c r="D11" s="247"/>
      <c r="E11" s="272"/>
      <c r="F11" s="273"/>
      <c r="I11" s="272"/>
    </row>
    <row r="12" spans="1:11" ht="18.600000000000001" customHeight="1" x14ac:dyDescent="0.5">
      <c r="A12" s="274" t="s">
        <v>116</v>
      </c>
      <c r="B12" s="275"/>
      <c r="D12" s="247"/>
      <c r="E12" s="276">
        <v>1173306</v>
      </c>
      <c r="F12" s="277"/>
      <c r="G12" s="278">
        <v>957760</v>
      </c>
      <c r="H12" s="279"/>
      <c r="I12" s="276">
        <v>1082085</v>
      </c>
      <c r="J12" s="280"/>
      <c r="K12" s="278">
        <v>878990</v>
      </c>
    </row>
    <row r="13" spans="1:11" ht="18.600000000000001" customHeight="1" x14ac:dyDescent="0.5">
      <c r="A13" s="274" t="s">
        <v>117</v>
      </c>
      <c r="B13" s="275"/>
      <c r="E13" s="276"/>
      <c r="F13" s="277"/>
      <c r="G13" s="278"/>
      <c r="H13" s="277"/>
      <c r="I13" s="276"/>
      <c r="J13" s="277"/>
      <c r="K13" s="278"/>
    </row>
    <row r="14" spans="1:11" ht="18.600000000000001" customHeight="1" x14ac:dyDescent="0.5">
      <c r="A14" s="274"/>
      <c r="B14" s="274" t="s">
        <v>181</v>
      </c>
      <c r="E14" s="276"/>
      <c r="F14" s="277"/>
      <c r="G14" s="278"/>
      <c r="H14" s="277"/>
      <c r="I14" s="276"/>
      <c r="J14" s="277"/>
      <c r="K14" s="278"/>
    </row>
    <row r="15" spans="1:11" ht="18.600000000000001" customHeight="1" x14ac:dyDescent="0.5">
      <c r="B15" s="274" t="s">
        <v>186</v>
      </c>
      <c r="C15" s="281">
        <v>11</v>
      </c>
      <c r="D15" s="247"/>
      <c r="E15" s="276">
        <v>75542</v>
      </c>
      <c r="F15" s="277"/>
      <c r="G15" s="278">
        <v>73773</v>
      </c>
      <c r="H15" s="279"/>
      <c r="I15" s="276">
        <v>53422</v>
      </c>
      <c r="J15" s="280"/>
      <c r="K15" s="278">
        <v>53173</v>
      </c>
    </row>
    <row r="16" spans="1:11" ht="18.600000000000001" customHeight="1" x14ac:dyDescent="0.5">
      <c r="B16" s="274" t="s">
        <v>147</v>
      </c>
      <c r="C16" s="281"/>
      <c r="D16" s="247"/>
      <c r="E16" s="276">
        <v>8385</v>
      </c>
      <c r="F16" s="277"/>
      <c r="G16" s="278">
        <v>6601</v>
      </c>
      <c r="H16" s="279"/>
      <c r="I16" s="276">
        <v>8085</v>
      </c>
      <c r="J16" s="280"/>
      <c r="K16" s="278">
        <v>6307</v>
      </c>
    </row>
    <row r="17" spans="1:11" ht="18.600000000000001" customHeight="1" x14ac:dyDescent="0.5">
      <c r="B17" s="274" t="s">
        <v>217</v>
      </c>
      <c r="C17" s="281"/>
      <c r="D17" s="247"/>
      <c r="E17" s="276">
        <v>0</v>
      </c>
      <c r="F17" s="277"/>
      <c r="G17" s="278">
        <v>43597</v>
      </c>
      <c r="H17" s="279"/>
      <c r="I17" s="276">
        <v>0</v>
      </c>
      <c r="J17" s="280"/>
      <c r="K17" s="278">
        <v>43597</v>
      </c>
    </row>
    <row r="18" spans="1:11" ht="18.600000000000001" customHeight="1" x14ac:dyDescent="0.5">
      <c r="B18" s="274" t="s">
        <v>153</v>
      </c>
      <c r="C18" s="281"/>
      <c r="D18" s="247"/>
      <c r="E18" s="276">
        <v>0</v>
      </c>
      <c r="F18" s="277"/>
      <c r="G18" s="278">
        <v>40242</v>
      </c>
      <c r="H18" s="279"/>
      <c r="I18" s="276">
        <v>0</v>
      </c>
      <c r="J18" s="280"/>
      <c r="K18" s="278">
        <v>38345</v>
      </c>
    </row>
    <row r="19" spans="1:11" ht="18.600000000000001" customHeight="1" x14ac:dyDescent="0.5">
      <c r="B19" s="274" t="s">
        <v>230</v>
      </c>
      <c r="C19" s="281"/>
      <c r="D19" s="247"/>
      <c r="E19" s="276">
        <v>13050</v>
      </c>
      <c r="F19" s="277"/>
      <c r="G19" s="278">
        <v>11349</v>
      </c>
      <c r="H19" s="279"/>
      <c r="I19" s="276">
        <v>0</v>
      </c>
      <c r="J19" s="280"/>
      <c r="K19" s="278">
        <v>0</v>
      </c>
    </row>
    <row r="20" spans="1:11" ht="18.600000000000001" customHeight="1" x14ac:dyDescent="0.5">
      <c r="B20" s="274" t="s">
        <v>231</v>
      </c>
      <c r="C20" s="281"/>
      <c r="D20" s="247"/>
      <c r="E20" s="276">
        <v>3726</v>
      </c>
      <c r="F20" s="277"/>
      <c r="G20" s="278">
        <v>7756</v>
      </c>
      <c r="H20" s="279"/>
      <c r="I20" s="276">
        <v>0</v>
      </c>
      <c r="J20" s="280"/>
      <c r="K20" s="278">
        <v>0</v>
      </c>
    </row>
    <row r="21" spans="1:11" ht="18.600000000000001" customHeight="1" x14ac:dyDescent="0.5">
      <c r="B21" s="261" t="s">
        <v>148</v>
      </c>
      <c r="C21" s="281"/>
      <c r="D21" s="247"/>
      <c r="E21" s="276">
        <v>166</v>
      </c>
      <c r="F21" s="277"/>
      <c r="G21" s="278">
        <v>439</v>
      </c>
      <c r="H21" s="277"/>
      <c r="I21" s="276">
        <v>166</v>
      </c>
      <c r="J21" s="277"/>
      <c r="K21" s="278">
        <v>439</v>
      </c>
    </row>
    <row r="22" spans="1:11" ht="18.600000000000001" customHeight="1" x14ac:dyDescent="0.5">
      <c r="B22" s="261" t="s">
        <v>221</v>
      </c>
      <c r="C22" s="281"/>
      <c r="D22" s="247"/>
      <c r="E22" s="276">
        <v>2697</v>
      </c>
      <c r="F22" s="277"/>
      <c r="G22" s="278">
        <v>0</v>
      </c>
      <c r="H22" s="277"/>
      <c r="I22" s="276">
        <v>0</v>
      </c>
      <c r="J22" s="277"/>
      <c r="K22" s="278">
        <v>0</v>
      </c>
    </row>
    <row r="23" spans="1:11" ht="18.600000000000001" customHeight="1" x14ac:dyDescent="0.5">
      <c r="B23" s="261" t="s">
        <v>118</v>
      </c>
      <c r="C23" s="281"/>
      <c r="D23" s="247"/>
      <c r="E23" s="276">
        <v>-266</v>
      </c>
      <c r="F23" s="277"/>
      <c r="G23" s="278">
        <v>-531</v>
      </c>
      <c r="H23" s="279"/>
      <c r="I23" s="276">
        <v>-266</v>
      </c>
      <c r="J23" s="280"/>
      <c r="K23" s="278">
        <v>-267</v>
      </c>
    </row>
    <row r="24" spans="1:11" ht="18.600000000000001" customHeight="1" x14ac:dyDescent="0.5">
      <c r="B24" s="274" t="s">
        <v>44</v>
      </c>
      <c r="C24" s="281"/>
      <c r="D24" s="247"/>
      <c r="E24" s="276">
        <v>19707</v>
      </c>
      <c r="F24" s="277"/>
      <c r="G24" s="278">
        <v>18744</v>
      </c>
      <c r="H24" s="279"/>
      <c r="I24" s="276">
        <v>16832</v>
      </c>
      <c r="J24" s="280"/>
      <c r="K24" s="278">
        <v>15618</v>
      </c>
    </row>
    <row r="25" spans="1:11" ht="18.600000000000001" customHeight="1" x14ac:dyDescent="0.5">
      <c r="B25" s="274" t="s">
        <v>119</v>
      </c>
      <c r="C25" s="281">
        <v>14</v>
      </c>
      <c r="D25" s="247"/>
      <c r="E25" s="276">
        <v>4972</v>
      </c>
      <c r="F25" s="277"/>
      <c r="G25" s="278">
        <v>1256</v>
      </c>
      <c r="H25" s="279"/>
      <c r="I25" s="276">
        <v>4972</v>
      </c>
      <c r="J25" s="282"/>
      <c r="K25" s="278">
        <v>1256</v>
      </c>
    </row>
    <row r="26" spans="1:11" ht="18.600000000000001" customHeight="1" x14ac:dyDescent="0.5">
      <c r="B26" s="274" t="s">
        <v>172</v>
      </c>
      <c r="C26" s="281"/>
      <c r="D26" s="247"/>
      <c r="E26" s="276">
        <v>0</v>
      </c>
      <c r="F26" s="277"/>
      <c r="G26" s="278">
        <v>6500</v>
      </c>
      <c r="H26" s="279"/>
      <c r="I26" s="276">
        <v>0</v>
      </c>
      <c r="J26" s="282"/>
      <c r="K26" s="278">
        <v>0</v>
      </c>
    </row>
    <row r="27" spans="1:11" ht="18.600000000000001" customHeight="1" x14ac:dyDescent="0.5">
      <c r="B27" s="261" t="s">
        <v>77</v>
      </c>
      <c r="C27" s="281"/>
      <c r="D27" s="247"/>
      <c r="E27" s="276">
        <v>55509</v>
      </c>
      <c r="F27" s="277"/>
      <c r="G27" s="278">
        <v>84954</v>
      </c>
      <c r="H27" s="279"/>
      <c r="I27" s="276">
        <v>100557</v>
      </c>
      <c r="J27" s="280"/>
      <c r="K27" s="278">
        <v>128367</v>
      </c>
    </row>
    <row r="28" spans="1:11" ht="18.600000000000001" customHeight="1" x14ac:dyDescent="0.5">
      <c r="B28" s="261" t="s">
        <v>218</v>
      </c>
      <c r="C28" s="283">
        <v>19.5</v>
      </c>
      <c r="D28" s="247"/>
      <c r="E28" s="276">
        <v>0</v>
      </c>
      <c r="F28" s="277"/>
      <c r="G28" s="278">
        <v>0</v>
      </c>
      <c r="H28" s="279"/>
      <c r="I28" s="276">
        <v>-6052</v>
      </c>
      <c r="J28" s="280"/>
      <c r="K28" s="278">
        <v>-2215</v>
      </c>
    </row>
    <row r="29" spans="1:11" ht="18.600000000000001" customHeight="1" x14ac:dyDescent="0.5">
      <c r="B29" s="261" t="s">
        <v>187</v>
      </c>
      <c r="C29" s="281"/>
      <c r="D29" s="247"/>
      <c r="E29" s="276">
        <v>30688</v>
      </c>
      <c r="F29" s="277"/>
      <c r="G29" s="278">
        <v>10434</v>
      </c>
      <c r="H29" s="279"/>
      <c r="I29" s="276">
        <v>0</v>
      </c>
      <c r="J29" s="280"/>
      <c r="K29" s="278">
        <v>0</v>
      </c>
    </row>
    <row r="30" spans="1:11" ht="18.600000000000001" customHeight="1" x14ac:dyDescent="0.5">
      <c r="A30" s="274" t="s">
        <v>120</v>
      </c>
      <c r="B30" s="275"/>
      <c r="D30" s="247"/>
      <c r="E30" s="276"/>
      <c r="F30" s="277"/>
      <c r="G30" s="278"/>
      <c r="H30" s="261"/>
      <c r="I30" s="276"/>
      <c r="J30" s="261"/>
      <c r="K30" s="278"/>
    </row>
    <row r="31" spans="1:11" ht="18.600000000000001" customHeight="1" x14ac:dyDescent="0.5">
      <c r="B31" s="284" t="s">
        <v>121</v>
      </c>
      <c r="D31" s="247"/>
      <c r="E31" s="276">
        <v>-18456</v>
      </c>
      <c r="F31" s="277"/>
      <c r="G31" s="278">
        <v>-67108</v>
      </c>
      <c r="H31" s="279"/>
      <c r="I31" s="276">
        <v>-75768</v>
      </c>
      <c r="J31" s="280"/>
      <c r="K31" s="278">
        <v>-109420</v>
      </c>
    </row>
    <row r="32" spans="1:11" ht="18.600000000000001" customHeight="1" x14ac:dyDescent="0.5">
      <c r="B32" s="284" t="s">
        <v>122</v>
      </c>
      <c r="D32" s="247"/>
      <c r="E32" s="276">
        <v>301570</v>
      </c>
      <c r="F32" s="277"/>
      <c r="G32" s="278">
        <v>-127208</v>
      </c>
      <c r="H32" s="279"/>
      <c r="I32" s="276">
        <v>476025</v>
      </c>
      <c r="J32" s="280"/>
      <c r="K32" s="278">
        <v>1313397</v>
      </c>
    </row>
    <row r="33" spans="1:11" ht="18.600000000000001" customHeight="1" x14ac:dyDescent="0.5">
      <c r="B33" s="284" t="s">
        <v>150</v>
      </c>
      <c r="D33" s="247"/>
      <c r="E33" s="276">
        <v>-338143</v>
      </c>
      <c r="F33" s="277"/>
      <c r="G33" s="278">
        <v>-157343</v>
      </c>
      <c r="H33" s="279"/>
      <c r="I33" s="276">
        <v>-338143</v>
      </c>
      <c r="J33" s="280"/>
      <c r="K33" s="278">
        <v>-155089</v>
      </c>
    </row>
    <row r="34" spans="1:11" ht="18.600000000000001" customHeight="1" x14ac:dyDescent="0.5">
      <c r="B34" s="284" t="s">
        <v>123</v>
      </c>
      <c r="D34" s="247"/>
      <c r="E34" s="276">
        <v>-31444</v>
      </c>
      <c r="F34" s="277"/>
      <c r="G34" s="278">
        <v>61104</v>
      </c>
      <c r="H34" s="279"/>
      <c r="I34" s="276">
        <v>-43412</v>
      </c>
      <c r="J34" s="280"/>
      <c r="K34" s="278">
        <v>52084</v>
      </c>
    </row>
    <row r="35" spans="1:11" ht="18.600000000000001" customHeight="1" x14ac:dyDescent="0.5">
      <c r="B35" s="284" t="s">
        <v>124</v>
      </c>
      <c r="D35" s="247"/>
      <c r="E35" s="276">
        <v>-11729</v>
      </c>
      <c r="F35" s="277"/>
      <c r="G35" s="278">
        <v>-5973</v>
      </c>
      <c r="H35" s="279"/>
      <c r="I35" s="276">
        <v>2497</v>
      </c>
      <c r="J35" s="280"/>
      <c r="K35" s="278">
        <v>-2831</v>
      </c>
    </row>
    <row r="36" spans="1:11" ht="18.600000000000001" customHeight="1" x14ac:dyDescent="0.5">
      <c r="B36" s="284" t="s">
        <v>125</v>
      </c>
      <c r="D36" s="247"/>
      <c r="E36" s="276">
        <v>-8694</v>
      </c>
      <c r="F36" s="277"/>
      <c r="G36" s="278">
        <v>-5057</v>
      </c>
      <c r="H36" s="279"/>
      <c r="I36" s="276">
        <v>-672</v>
      </c>
      <c r="J36" s="280"/>
      <c r="K36" s="278">
        <v>-4384</v>
      </c>
    </row>
    <row r="37" spans="1:11" ht="18.600000000000001" customHeight="1" x14ac:dyDescent="0.5">
      <c r="B37" s="284" t="s">
        <v>126</v>
      </c>
      <c r="D37" s="247"/>
      <c r="E37" s="276">
        <v>72839</v>
      </c>
      <c r="F37" s="277"/>
      <c r="G37" s="278">
        <v>-40866</v>
      </c>
      <c r="H37" s="279"/>
      <c r="I37" s="276">
        <v>42226</v>
      </c>
      <c r="J37" s="280"/>
      <c r="K37" s="278">
        <v>-22119</v>
      </c>
    </row>
    <row r="38" spans="1:11" ht="18.600000000000001" customHeight="1" x14ac:dyDescent="0.5">
      <c r="B38" s="284" t="s">
        <v>127</v>
      </c>
      <c r="D38" s="247"/>
      <c r="E38" s="276">
        <v>-199384</v>
      </c>
      <c r="F38" s="277"/>
      <c r="G38" s="278">
        <v>-301105</v>
      </c>
      <c r="H38" s="279"/>
      <c r="I38" s="276">
        <v>-152874</v>
      </c>
      <c r="J38" s="280"/>
      <c r="K38" s="278">
        <v>-280051</v>
      </c>
    </row>
    <row r="39" spans="1:11" ht="18.600000000000001" customHeight="1" x14ac:dyDescent="0.5">
      <c r="B39" s="284" t="s">
        <v>128</v>
      </c>
      <c r="D39" s="247"/>
      <c r="E39" s="276">
        <v>291550</v>
      </c>
      <c r="F39" s="277"/>
      <c r="G39" s="278">
        <v>85900</v>
      </c>
      <c r="H39" s="279"/>
      <c r="I39" s="276">
        <v>224445</v>
      </c>
      <c r="J39" s="280"/>
      <c r="K39" s="278">
        <v>65390</v>
      </c>
    </row>
    <row r="40" spans="1:11" ht="18.600000000000001" customHeight="1" x14ac:dyDescent="0.5">
      <c r="B40" s="284" t="s">
        <v>129</v>
      </c>
      <c r="D40" s="247"/>
      <c r="E40" s="276">
        <v>57555</v>
      </c>
      <c r="F40" s="277"/>
      <c r="G40" s="278">
        <v>-2852</v>
      </c>
      <c r="H40" s="279"/>
      <c r="I40" s="276">
        <v>49063</v>
      </c>
      <c r="J40" s="280"/>
      <c r="K40" s="278">
        <v>-2375</v>
      </c>
    </row>
    <row r="41" spans="1:11" ht="18.600000000000001" customHeight="1" x14ac:dyDescent="0.5">
      <c r="B41" s="285" t="s">
        <v>130</v>
      </c>
      <c r="D41" s="247"/>
      <c r="E41" s="276">
        <v>1210</v>
      </c>
      <c r="F41" s="277"/>
      <c r="G41" s="278">
        <v>5139</v>
      </c>
      <c r="H41" s="279"/>
      <c r="I41" s="276">
        <v>-11</v>
      </c>
      <c r="J41" s="280"/>
      <c r="K41" s="278">
        <v>4757</v>
      </c>
    </row>
    <row r="42" spans="1:11" ht="18.600000000000001" customHeight="1" x14ac:dyDescent="0.5">
      <c r="B42" s="285" t="s">
        <v>131</v>
      </c>
      <c r="D42" s="247"/>
      <c r="E42" s="276">
        <v>-47493</v>
      </c>
      <c r="F42" s="277"/>
      <c r="G42" s="278">
        <v>-44817</v>
      </c>
      <c r="H42" s="279"/>
      <c r="I42" s="276">
        <v>-64128</v>
      </c>
      <c r="J42" s="280"/>
      <c r="K42" s="278">
        <v>-51431</v>
      </c>
    </row>
    <row r="43" spans="1:11" ht="18.600000000000001" customHeight="1" x14ac:dyDescent="0.5">
      <c r="B43" s="285" t="s">
        <v>132</v>
      </c>
      <c r="D43" s="247"/>
      <c r="E43" s="286">
        <v>15</v>
      </c>
      <c r="F43" s="277"/>
      <c r="G43" s="287">
        <v>-4748</v>
      </c>
      <c r="H43" s="277"/>
      <c r="I43" s="286">
        <v>0</v>
      </c>
      <c r="J43" s="280"/>
      <c r="K43" s="287">
        <v>0</v>
      </c>
    </row>
    <row r="44" spans="1:11" ht="5.0999999999999996" customHeight="1" x14ac:dyDescent="0.5">
      <c r="A44" s="275"/>
      <c r="B44" s="275"/>
      <c r="D44" s="247"/>
      <c r="E44" s="288"/>
      <c r="F44" s="289"/>
      <c r="G44" s="290"/>
      <c r="H44" s="273"/>
      <c r="I44" s="276"/>
      <c r="J44" s="289"/>
      <c r="K44" s="278"/>
    </row>
    <row r="45" spans="1:11" ht="18.600000000000001" customHeight="1" x14ac:dyDescent="0.5">
      <c r="A45" s="261" t="s">
        <v>222</v>
      </c>
      <c r="B45" s="252"/>
      <c r="D45" s="247"/>
      <c r="E45" s="276">
        <f>SUM(E12:E43)</f>
        <v>1456878</v>
      </c>
      <c r="F45" s="277"/>
      <c r="G45" s="278">
        <f>SUM(G12:G43)</f>
        <v>657940</v>
      </c>
      <c r="H45" s="277"/>
      <c r="I45" s="276">
        <f>SUM(I12:I43)</f>
        <v>1379049</v>
      </c>
      <c r="J45" s="277"/>
      <c r="K45" s="278">
        <f>SUM(K12:K43)</f>
        <v>1971538</v>
      </c>
    </row>
    <row r="46" spans="1:11" ht="18.600000000000001" customHeight="1" x14ac:dyDescent="0.4">
      <c r="A46" s="291" t="s">
        <v>158</v>
      </c>
      <c r="D46" s="247"/>
      <c r="E46" s="276">
        <v>-340198</v>
      </c>
      <c r="F46" s="277"/>
      <c r="G46" s="278">
        <v>-394809</v>
      </c>
      <c r="H46" s="277"/>
      <c r="I46" s="276">
        <v>-290148</v>
      </c>
      <c r="J46" s="280"/>
      <c r="K46" s="278">
        <v>-343053</v>
      </c>
    </row>
    <row r="47" spans="1:11" ht="18.600000000000001" customHeight="1" x14ac:dyDescent="0.5">
      <c r="B47" s="261" t="s">
        <v>203</v>
      </c>
      <c r="D47" s="247"/>
      <c r="E47" s="292">
        <v>-265596</v>
      </c>
      <c r="F47" s="277"/>
      <c r="G47" s="293">
        <v>-306785</v>
      </c>
      <c r="H47" s="277"/>
      <c r="I47" s="292">
        <v>-221346</v>
      </c>
      <c r="J47" s="280"/>
      <c r="K47" s="293">
        <v>-294477</v>
      </c>
    </row>
    <row r="48" spans="1:11" ht="5.0999999999999996" customHeight="1" x14ac:dyDescent="0.5">
      <c r="A48" s="275"/>
      <c r="B48" s="275"/>
      <c r="D48" s="247"/>
      <c r="E48" s="288"/>
      <c r="F48" s="289"/>
      <c r="G48" s="290"/>
      <c r="H48" s="273"/>
      <c r="I48" s="288"/>
      <c r="J48" s="289"/>
      <c r="K48" s="290"/>
    </row>
    <row r="49" spans="1:11" ht="18.600000000000001" customHeight="1" x14ac:dyDescent="0.5">
      <c r="A49" s="252" t="s">
        <v>223</v>
      </c>
      <c r="D49" s="247"/>
      <c r="E49" s="286">
        <f>SUM(E45:E47)</f>
        <v>851084</v>
      </c>
      <c r="F49" s="289"/>
      <c r="G49" s="287">
        <f>SUM(G45:G47)</f>
        <v>-43654</v>
      </c>
      <c r="H49" s="273"/>
      <c r="I49" s="286">
        <f>SUM(I45:I47)</f>
        <v>867555</v>
      </c>
      <c r="J49" s="277"/>
      <c r="K49" s="287">
        <f>SUM(K45:K47)</f>
        <v>1334008</v>
      </c>
    </row>
    <row r="50" spans="1:11" s="311" customFormat="1" ht="18.600000000000001" customHeight="1" x14ac:dyDescent="0.5">
      <c r="A50" s="310"/>
      <c r="C50" s="312"/>
      <c r="D50" s="312"/>
      <c r="E50" s="300"/>
      <c r="F50" s="290"/>
      <c r="G50" s="300"/>
      <c r="H50" s="313"/>
      <c r="I50" s="300"/>
      <c r="J50" s="278"/>
      <c r="K50" s="300"/>
    </row>
    <row r="51" spans="1:11" s="311" customFormat="1" ht="18.600000000000001" customHeight="1" x14ac:dyDescent="0.5">
      <c r="A51" s="310"/>
      <c r="C51" s="312"/>
      <c r="D51" s="312"/>
      <c r="E51" s="300"/>
      <c r="F51" s="290"/>
      <c r="G51" s="300"/>
      <c r="H51" s="313"/>
      <c r="I51" s="300"/>
      <c r="J51" s="278"/>
      <c r="K51" s="300"/>
    </row>
    <row r="52" spans="1:11" s="311" customFormat="1" ht="18.600000000000001" customHeight="1" x14ac:dyDescent="0.5">
      <c r="A52" s="310"/>
      <c r="C52" s="312"/>
      <c r="D52" s="312"/>
      <c r="E52" s="300"/>
      <c r="F52" s="290"/>
      <c r="G52" s="300"/>
      <c r="H52" s="313"/>
      <c r="I52" s="300"/>
      <c r="J52" s="278"/>
      <c r="K52" s="300"/>
    </row>
    <row r="53" spans="1:11" ht="9.75" customHeight="1" x14ac:dyDescent="0.5">
      <c r="D53" s="247"/>
      <c r="E53" s="277"/>
      <c r="F53" s="289"/>
      <c r="G53" s="278"/>
      <c r="H53" s="273"/>
      <c r="I53" s="277"/>
      <c r="J53" s="277"/>
      <c r="K53" s="278"/>
    </row>
    <row r="54" spans="1:11" ht="21.95" customHeight="1" x14ac:dyDescent="0.5">
      <c r="A54" s="321" t="s">
        <v>24</v>
      </c>
      <c r="B54" s="321"/>
      <c r="C54" s="321"/>
      <c r="D54" s="321"/>
      <c r="E54" s="321"/>
      <c r="F54" s="321"/>
      <c r="G54" s="321"/>
      <c r="H54" s="321"/>
      <c r="I54" s="321"/>
      <c r="J54" s="321"/>
      <c r="K54" s="321"/>
    </row>
    <row r="55" spans="1:11" ht="19.7" customHeight="1" x14ac:dyDescent="0.5">
      <c r="A55" s="246" t="s">
        <v>0</v>
      </c>
      <c r="B55" s="246"/>
      <c r="D55" s="248"/>
      <c r="F55" s="250"/>
      <c r="H55" s="250"/>
      <c r="I55" s="251"/>
      <c r="J55" s="250"/>
      <c r="K55" s="251"/>
    </row>
    <row r="56" spans="1:11" ht="19.7" customHeight="1" x14ac:dyDescent="0.5">
      <c r="A56" s="246" t="s">
        <v>159</v>
      </c>
      <c r="B56" s="246"/>
      <c r="D56" s="248"/>
      <c r="F56" s="250"/>
      <c r="H56" s="250"/>
      <c r="J56" s="250"/>
    </row>
    <row r="57" spans="1:11" ht="19.7" customHeight="1" x14ac:dyDescent="0.5">
      <c r="A57" s="253" t="str">
        <f>A3</f>
        <v>สำหรับงวดหกเดือนสิ้นสุดวันที่ 30 มิถุนายน พ.ศ. 2564</v>
      </c>
      <c r="B57" s="253"/>
      <c r="C57" s="254"/>
      <c r="D57" s="255"/>
      <c r="E57" s="256"/>
      <c r="F57" s="257"/>
      <c r="G57" s="256"/>
      <c r="H57" s="257"/>
      <c r="I57" s="256"/>
      <c r="J57" s="257"/>
      <c r="K57" s="256"/>
    </row>
    <row r="58" spans="1:11" ht="18.600000000000001" customHeight="1" x14ac:dyDescent="0.5">
      <c r="A58" s="246"/>
      <c r="B58" s="246"/>
      <c r="D58" s="248"/>
      <c r="F58" s="250"/>
      <c r="H58" s="250"/>
      <c r="J58" s="250"/>
    </row>
    <row r="59" spans="1:11" s="252" customFormat="1" ht="18.600000000000001" customHeight="1" x14ac:dyDescent="0.5">
      <c r="A59" s="246"/>
      <c r="B59" s="246"/>
      <c r="C59" s="247"/>
      <c r="D59" s="248"/>
      <c r="E59" s="322" t="s">
        <v>2</v>
      </c>
      <c r="F59" s="322"/>
      <c r="G59" s="322"/>
      <c r="H59" s="258"/>
      <c r="I59" s="322" t="s">
        <v>3</v>
      </c>
      <c r="J59" s="322"/>
      <c r="K59" s="322"/>
    </row>
    <row r="60" spans="1:11" s="252" customFormat="1" ht="18.600000000000001" customHeight="1" x14ac:dyDescent="0.5">
      <c r="A60" s="246"/>
      <c r="B60" s="246"/>
      <c r="C60" s="247"/>
      <c r="D60" s="248"/>
      <c r="E60" s="259" t="s">
        <v>4</v>
      </c>
      <c r="F60" s="260"/>
      <c r="G60" s="259" t="s">
        <v>4</v>
      </c>
      <c r="H60" s="260"/>
      <c r="I60" s="259" t="s">
        <v>4</v>
      </c>
      <c r="J60" s="260"/>
      <c r="K60" s="259" t="s">
        <v>4</v>
      </c>
    </row>
    <row r="61" spans="1:11" ht="18.600000000000001" customHeight="1" x14ac:dyDescent="0.5">
      <c r="A61" s="246"/>
      <c r="B61" s="246"/>
      <c r="C61" s="269"/>
      <c r="D61" s="248"/>
      <c r="E61" s="259" t="s">
        <v>211</v>
      </c>
      <c r="F61" s="260"/>
      <c r="G61" s="259" t="s">
        <v>211</v>
      </c>
      <c r="H61" s="260"/>
      <c r="I61" s="259" t="s">
        <v>211</v>
      </c>
      <c r="J61" s="260"/>
      <c r="K61" s="259" t="s">
        <v>211</v>
      </c>
    </row>
    <row r="62" spans="1:11" ht="18.600000000000001" customHeight="1" x14ac:dyDescent="0.5">
      <c r="C62" s="269"/>
      <c r="D62" s="262"/>
      <c r="E62" s="263" t="s">
        <v>198</v>
      </c>
      <c r="G62" s="263" t="s">
        <v>152</v>
      </c>
      <c r="I62" s="263" t="str">
        <f>E62</f>
        <v>พ.ศ. 2564</v>
      </c>
      <c r="K62" s="263" t="str">
        <f>G62</f>
        <v>พ.ศ. 2563</v>
      </c>
    </row>
    <row r="63" spans="1:11" s="252" customFormat="1" ht="18.600000000000001" customHeight="1" x14ac:dyDescent="0.5">
      <c r="A63" s="261"/>
      <c r="B63" s="261"/>
      <c r="C63" s="265" t="s">
        <v>6</v>
      </c>
      <c r="D63" s="266"/>
      <c r="E63" s="267" t="s">
        <v>7</v>
      </c>
      <c r="F63" s="251"/>
      <c r="G63" s="267" t="s">
        <v>7</v>
      </c>
      <c r="H63" s="268"/>
      <c r="I63" s="267" t="s">
        <v>7</v>
      </c>
      <c r="J63" s="251"/>
      <c r="K63" s="267" t="s">
        <v>7</v>
      </c>
    </row>
    <row r="64" spans="1:11" ht="18.600000000000001" customHeight="1" x14ac:dyDescent="0.5">
      <c r="A64" s="252" t="s">
        <v>133</v>
      </c>
      <c r="B64" s="252"/>
      <c r="D64" s="247"/>
      <c r="E64" s="272"/>
      <c r="F64" s="249"/>
      <c r="H64" s="273"/>
      <c r="I64" s="272"/>
      <c r="J64" s="249"/>
    </row>
    <row r="65" spans="1:11" ht="18.600000000000001" customHeight="1" x14ac:dyDescent="0.4">
      <c r="A65" s="171" t="s">
        <v>224</v>
      </c>
      <c r="D65" s="247"/>
      <c r="E65" s="276">
        <v>-817145</v>
      </c>
      <c r="F65" s="277"/>
      <c r="G65" s="278">
        <v>-137032</v>
      </c>
      <c r="H65" s="277"/>
      <c r="I65" s="276">
        <v>-597152</v>
      </c>
      <c r="J65" s="279"/>
      <c r="K65" s="278">
        <v>-147032</v>
      </c>
    </row>
    <row r="66" spans="1:11" ht="18.600000000000001" customHeight="1" x14ac:dyDescent="0.4">
      <c r="A66" s="171" t="s">
        <v>178</v>
      </c>
      <c r="C66" s="261"/>
      <c r="E66" s="294"/>
      <c r="F66" s="261"/>
      <c r="G66" s="261"/>
      <c r="H66" s="261"/>
      <c r="I66" s="294"/>
      <c r="J66" s="261"/>
      <c r="K66" s="261"/>
    </row>
    <row r="67" spans="1:11" ht="18.600000000000001" customHeight="1" x14ac:dyDescent="0.4">
      <c r="A67" s="171"/>
      <c r="B67" s="261" t="s">
        <v>182</v>
      </c>
      <c r="C67" s="283">
        <v>19.5</v>
      </c>
      <c r="D67" s="247"/>
      <c r="E67" s="276">
        <v>0</v>
      </c>
      <c r="F67" s="277"/>
      <c r="G67" s="278">
        <v>52600</v>
      </c>
      <c r="H67" s="277"/>
      <c r="I67" s="276">
        <v>694600</v>
      </c>
      <c r="J67" s="279"/>
      <c r="K67" s="278">
        <v>-1122198</v>
      </c>
    </row>
    <row r="68" spans="1:11" ht="18.600000000000001" customHeight="1" x14ac:dyDescent="0.4">
      <c r="A68" s="295" t="s">
        <v>233</v>
      </c>
      <c r="B68" s="295"/>
      <c r="C68" s="283"/>
      <c r="D68" s="247"/>
      <c r="E68" s="276"/>
      <c r="F68" s="277"/>
      <c r="G68" s="278"/>
      <c r="H68" s="277"/>
      <c r="I68" s="276"/>
      <c r="J68" s="279"/>
      <c r="K68" s="278"/>
    </row>
    <row r="69" spans="1:11" ht="18.600000000000001" customHeight="1" x14ac:dyDescent="0.4">
      <c r="A69" s="295"/>
      <c r="B69" s="295" t="s">
        <v>235</v>
      </c>
      <c r="C69" s="283">
        <v>19.5</v>
      </c>
      <c r="D69" s="247"/>
      <c r="E69" s="276">
        <v>0</v>
      </c>
      <c r="F69" s="277"/>
      <c r="G69" s="278">
        <v>0</v>
      </c>
      <c r="H69" s="277"/>
      <c r="I69" s="276">
        <v>56000</v>
      </c>
      <c r="J69" s="279"/>
      <c r="K69" s="278">
        <v>561000</v>
      </c>
    </row>
    <row r="70" spans="1:11" ht="18.600000000000001" customHeight="1" x14ac:dyDescent="0.4">
      <c r="A70" s="295" t="s">
        <v>234</v>
      </c>
      <c r="B70" s="295"/>
      <c r="C70" s="261"/>
      <c r="E70" s="294"/>
      <c r="F70" s="261"/>
      <c r="G70" s="261"/>
      <c r="H70" s="261"/>
      <c r="I70" s="294"/>
      <c r="J70" s="261"/>
      <c r="K70" s="261"/>
    </row>
    <row r="71" spans="1:11" ht="18.600000000000001" customHeight="1" x14ac:dyDescent="0.4">
      <c r="A71" s="295"/>
      <c r="B71" s="295" t="s">
        <v>235</v>
      </c>
      <c r="C71" s="283">
        <v>19.5</v>
      </c>
      <c r="D71" s="247"/>
      <c r="E71" s="276">
        <v>0</v>
      </c>
      <c r="F71" s="277"/>
      <c r="G71" s="278">
        <v>0</v>
      </c>
      <c r="H71" s="277"/>
      <c r="I71" s="276">
        <v>-136100</v>
      </c>
      <c r="J71" s="279"/>
      <c r="K71" s="278">
        <v>-251000</v>
      </c>
    </row>
    <row r="72" spans="1:11" ht="18.600000000000001" customHeight="1" x14ac:dyDescent="0.4">
      <c r="A72" s="171" t="s">
        <v>179</v>
      </c>
      <c r="B72" s="295"/>
      <c r="C72" s="261"/>
      <c r="E72" s="294"/>
      <c r="F72" s="261"/>
      <c r="G72" s="261"/>
      <c r="H72" s="261"/>
      <c r="I72" s="294"/>
      <c r="J72" s="261"/>
      <c r="K72" s="261"/>
    </row>
    <row r="73" spans="1:11" ht="18.600000000000001" customHeight="1" x14ac:dyDescent="0.4">
      <c r="A73" s="171"/>
      <c r="B73" s="295" t="s">
        <v>180</v>
      </c>
      <c r="C73" s="247">
        <v>10</v>
      </c>
      <c r="D73" s="247"/>
      <c r="E73" s="276">
        <v>-719728</v>
      </c>
      <c r="F73" s="277"/>
      <c r="G73" s="278">
        <v>-10068</v>
      </c>
      <c r="H73" s="277"/>
      <c r="I73" s="276">
        <v>-16981</v>
      </c>
      <c r="J73" s="279"/>
      <c r="K73" s="278">
        <v>-10068</v>
      </c>
    </row>
    <row r="74" spans="1:11" s="252" customFormat="1" ht="18.600000000000001" customHeight="1" x14ac:dyDescent="0.4">
      <c r="A74" s="171" t="s">
        <v>134</v>
      </c>
      <c r="C74" s="247">
        <v>11</v>
      </c>
      <c r="D74" s="247"/>
      <c r="E74" s="276">
        <v>-67498</v>
      </c>
      <c r="F74" s="277"/>
      <c r="G74" s="278">
        <v>-27210</v>
      </c>
      <c r="H74" s="277"/>
      <c r="I74" s="276">
        <v>-7301</v>
      </c>
      <c r="J74" s="277"/>
      <c r="K74" s="278">
        <v>-14024</v>
      </c>
    </row>
    <row r="75" spans="1:11" s="252" customFormat="1" ht="18.600000000000001" customHeight="1" x14ac:dyDescent="0.4">
      <c r="A75" s="171" t="s">
        <v>146</v>
      </c>
      <c r="C75" s="247"/>
      <c r="D75" s="247"/>
      <c r="E75" s="276">
        <v>-12657</v>
      </c>
      <c r="F75" s="277"/>
      <c r="G75" s="278">
        <v>-12525</v>
      </c>
      <c r="H75" s="277"/>
      <c r="I75" s="276">
        <v>-12657</v>
      </c>
      <c r="J75" s="277"/>
      <c r="K75" s="278">
        <v>-10175</v>
      </c>
    </row>
    <row r="76" spans="1:11" s="252" customFormat="1" ht="18.600000000000001" customHeight="1" x14ac:dyDescent="0.4">
      <c r="A76" s="171" t="s">
        <v>135</v>
      </c>
      <c r="C76" s="247"/>
      <c r="D76" s="247"/>
      <c r="E76" s="276">
        <v>260</v>
      </c>
      <c r="F76" s="277"/>
      <c r="G76" s="278">
        <v>2244</v>
      </c>
      <c r="H76" s="277"/>
      <c r="I76" s="276">
        <v>260</v>
      </c>
      <c r="J76" s="277"/>
      <c r="K76" s="278">
        <v>951</v>
      </c>
    </row>
    <row r="77" spans="1:11" s="252" customFormat="1" ht="18.600000000000001" customHeight="1" x14ac:dyDescent="0.4">
      <c r="A77" s="171" t="s">
        <v>225</v>
      </c>
      <c r="C77" s="247"/>
      <c r="D77" s="247"/>
      <c r="E77" s="276">
        <v>11000</v>
      </c>
      <c r="F77" s="277"/>
      <c r="G77" s="278">
        <v>0</v>
      </c>
      <c r="H77" s="277"/>
      <c r="I77" s="276">
        <v>0</v>
      </c>
      <c r="J77" s="277"/>
      <c r="K77" s="278">
        <v>0</v>
      </c>
    </row>
    <row r="78" spans="1:11" s="252" customFormat="1" ht="18.600000000000001" customHeight="1" x14ac:dyDescent="0.4">
      <c r="A78" s="171" t="s">
        <v>136</v>
      </c>
      <c r="C78" s="247"/>
      <c r="D78" s="247"/>
      <c r="E78" s="276">
        <v>0</v>
      </c>
      <c r="F78" s="277"/>
      <c r="G78" s="278">
        <v>0</v>
      </c>
      <c r="H78" s="277"/>
      <c r="I78" s="276">
        <v>0</v>
      </c>
      <c r="J78" s="277"/>
      <c r="K78" s="278">
        <v>-409490</v>
      </c>
    </row>
    <row r="79" spans="1:11" ht="6" customHeight="1" x14ac:dyDescent="0.5">
      <c r="A79" s="275"/>
      <c r="B79" s="275"/>
      <c r="D79" s="247"/>
      <c r="E79" s="296"/>
      <c r="F79" s="277"/>
      <c r="G79" s="297"/>
      <c r="H79" s="279"/>
      <c r="I79" s="296"/>
      <c r="J79" s="277"/>
      <c r="K79" s="297"/>
    </row>
    <row r="80" spans="1:11" ht="18.600000000000001" customHeight="1" x14ac:dyDescent="0.5">
      <c r="A80" s="246" t="s">
        <v>226</v>
      </c>
      <c r="B80" s="246"/>
      <c r="D80" s="247"/>
      <c r="E80" s="292">
        <f>SUM(E65:E78)</f>
        <v>-1605768</v>
      </c>
      <c r="F80" s="277"/>
      <c r="G80" s="293">
        <f>SUM(G65:G78)</f>
        <v>-131991</v>
      </c>
      <c r="H80" s="277"/>
      <c r="I80" s="292">
        <f>SUM(I65:I78)</f>
        <v>-19331</v>
      </c>
      <c r="J80" s="277"/>
      <c r="K80" s="293">
        <f>SUM(K65:K78)</f>
        <v>-1402036</v>
      </c>
    </row>
    <row r="81" spans="1:11" ht="9.9499999999999993" customHeight="1" x14ac:dyDescent="0.5">
      <c r="A81" s="252"/>
      <c r="B81" s="252"/>
      <c r="D81" s="247"/>
      <c r="E81" s="276"/>
      <c r="F81" s="277"/>
      <c r="G81" s="278"/>
      <c r="H81" s="277"/>
      <c r="I81" s="276"/>
      <c r="J81" s="277"/>
      <c r="K81" s="278"/>
    </row>
    <row r="82" spans="1:11" ht="18.600000000000001" customHeight="1" x14ac:dyDescent="0.5">
      <c r="A82" s="252" t="s">
        <v>137</v>
      </c>
      <c r="B82" s="252"/>
      <c r="D82" s="247"/>
      <c r="E82" s="276"/>
      <c r="F82" s="277"/>
      <c r="G82" s="278"/>
      <c r="H82" s="277"/>
      <c r="I82" s="276"/>
      <c r="J82" s="277"/>
      <c r="K82" s="278"/>
    </row>
    <row r="83" spans="1:11" ht="18.600000000000001" customHeight="1" x14ac:dyDescent="0.4">
      <c r="A83" s="171" t="s">
        <v>227</v>
      </c>
      <c r="B83" s="171"/>
      <c r="D83" s="247"/>
      <c r="E83" s="276">
        <v>-193068</v>
      </c>
      <c r="F83" s="277"/>
      <c r="G83" s="278">
        <v>1945782</v>
      </c>
      <c r="H83" s="277"/>
      <c r="I83" s="276">
        <v>-193068</v>
      </c>
      <c r="J83" s="277"/>
      <c r="K83" s="278">
        <v>1448436</v>
      </c>
    </row>
    <row r="84" spans="1:11" ht="18.600000000000001" customHeight="1" x14ac:dyDescent="0.4">
      <c r="A84" s="171" t="s">
        <v>138</v>
      </c>
      <c r="B84" s="171"/>
      <c r="C84" s="247">
        <v>12</v>
      </c>
      <c r="D84" s="247"/>
      <c r="E84" s="272">
        <v>4006691</v>
      </c>
      <c r="F84" s="277"/>
      <c r="G84" s="249">
        <v>3226758</v>
      </c>
      <c r="H84" s="279"/>
      <c r="I84" s="272">
        <v>2510638</v>
      </c>
      <c r="J84" s="279"/>
      <c r="K84" s="249">
        <v>3045358</v>
      </c>
    </row>
    <row r="85" spans="1:11" ht="18.600000000000001" customHeight="1" x14ac:dyDescent="0.4">
      <c r="A85" s="261" t="s">
        <v>139</v>
      </c>
      <c r="B85" s="171"/>
      <c r="C85" s="247">
        <v>12</v>
      </c>
      <c r="D85" s="247"/>
      <c r="E85" s="276">
        <v>1800000</v>
      </c>
      <c r="F85" s="277"/>
      <c r="G85" s="278">
        <v>950000</v>
      </c>
      <c r="H85" s="279"/>
      <c r="I85" s="276">
        <v>1800000</v>
      </c>
      <c r="J85" s="279"/>
      <c r="K85" s="278">
        <v>950000</v>
      </c>
    </row>
    <row r="86" spans="1:11" ht="18.600000000000001" customHeight="1" x14ac:dyDescent="0.4">
      <c r="A86" s="261" t="s">
        <v>202</v>
      </c>
      <c r="B86" s="171"/>
      <c r="C86" s="247">
        <v>15</v>
      </c>
      <c r="D86" s="247"/>
      <c r="E86" s="276">
        <v>19801</v>
      </c>
      <c r="F86" s="277"/>
      <c r="G86" s="278">
        <v>0</v>
      </c>
      <c r="H86" s="279"/>
      <c r="I86" s="276">
        <v>19801</v>
      </c>
      <c r="J86" s="279"/>
      <c r="K86" s="278">
        <v>0</v>
      </c>
    </row>
    <row r="87" spans="1:11" ht="18.600000000000001" customHeight="1" x14ac:dyDescent="0.4">
      <c r="A87" s="171" t="s">
        <v>206</v>
      </c>
      <c r="C87" s="247">
        <v>12</v>
      </c>
      <c r="D87" s="247"/>
      <c r="E87" s="276">
        <v>-1215000</v>
      </c>
      <c r="F87" s="277"/>
      <c r="G87" s="278">
        <v>-2105780</v>
      </c>
      <c r="H87" s="277"/>
      <c r="I87" s="276">
        <v>-1098786</v>
      </c>
      <c r="J87" s="277"/>
      <c r="K87" s="278">
        <v>-2028829</v>
      </c>
    </row>
    <row r="88" spans="1:11" ht="18.600000000000001" customHeight="1" x14ac:dyDescent="0.4">
      <c r="A88" s="171" t="s">
        <v>140</v>
      </c>
      <c r="C88" s="247">
        <v>12</v>
      </c>
      <c r="D88" s="247"/>
      <c r="E88" s="276">
        <v>-2300000</v>
      </c>
      <c r="F88" s="277"/>
      <c r="G88" s="278">
        <v>-2000000</v>
      </c>
      <c r="H88" s="277"/>
      <c r="I88" s="276">
        <v>-2300000</v>
      </c>
      <c r="J88" s="277"/>
      <c r="K88" s="278">
        <v>-2000000</v>
      </c>
    </row>
    <row r="89" spans="1:11" ht="18.600000000000001" customHeight="1" x14ac:dyDescent="0.4">
      <c r="A89" s="171" t="s">
        <v>205</v>
      </c>
      <c r="C89" s="247">
        <v>13</v>
      </c>
      <c r="D89" s="247"/>
      <c r="E89" s="298">
        <v>-2960</v>
      </c>
      <c r="F89" s="299"/>
      <c r="G89" s="300">
        <v>-9410</v>
      </c>
      <c r="H89" s="299"/>
      <c r="I89" s="298">
        <v>-1230</v>
      </c>
      <c r="J89" s="299"/>
      <c r="K89" s="300">
        <v>-1798</v>
      </c>
    </row>
    <row r="90" spans="1:11" ht="18.600000000000001" customHeight="1" x14ac:dyDescent="0.5">
      <c r="A90" s="243" t="s">
        <v>216</v>
      </c>
      <c r="C90" s="247">
        <v>16</v>
      </c>
      <c r="D90" s="247"/>
      <c r="E90" s="286">
        <v>-753816</v>
      </c>
      <c r="F90" s="277"/>
      <c r="G90" s="287">
        <v>-794128</v>
      </c>
      <c r="H90" s="277"/>
      <c r="I90" s="286">
        <v>-753816</v>
      </c>
      <c r="J90" s="277"/>
      <c r="K90" s="287">
        <v>-794128</v>
      </c>
    </row>
    <row r="91" spans="1:11" ht="6" customHeight="1" x14ac:dyDescent="0.5">
      <c r="A91" s="275"/>
      <c r="B91" s="275"/>
      <c r="D91" s="247"/>
      <c r="E91" s="276"/>
      <c r="F91" s="279"/>
      <c r="G91" s="278"/>
      <c r="H91" s="279"/>
      <c r="I91" s="276"/>
      <c r="J91" s="277"/>
      <c r="K91" s="278"/>
    </row>
    <row r="92" spans="1:11" ht="18.600000000000001" customHeight="1" x14ac:dyDescent="0.5">
      <c r="A92" s="246" t="s">
        <v>204</v>
      </c>
      <c r="B92" s="274"/>
      <c r="D92" s="247"/>
      <c r="E92" s="292">
        <f>SUM(E83:E90)</f>
        <v>1361648</v>
      </c>
      <c r="F92" s="277"/>
      <c r="G92" s="293">
        <f>SUM(G83:G91)</f>
        <v>1213222</v>
      </c>
      <c r="H92" s="277"/>
      <c r="I92" s="292">
        <f>SUM(I83:I90)</f>
        <v>-16461</v>
      </c>
      <c r="J92" s="277"/>
      <c r="K92" s="293">
        <f>SUM(K83:K91)</f>
        <v>619039</v>
      </c>
    </row>
    <row r="93" spans="1:11" ht="9.9499999999999993" customHeight="1" x14ac:dyDescent="0.5">
      <c r="A93" s="246"/>
      <c r="B93" s="246"/>
      <c r="D93" s="247"/>
      <c r="E93" s="276"/>
      <c r="F93" s="277"/>
      <c r="G93" s="278"/>
      <c r="H93" s="277"/>
      <c r="I93" s="276"/>
      <c r="J93" s="277"/>
      <c r="K93" s="278"/>
    </row>
    <row r="94" spans="1:11" ht="18.600000000000001" customHeight="1" x14ac:dyDescent="0.5">
      <c r="A94" s="301" t="s">
        <v>228</v>
      </c>
      <c r="B94" s="246"/>
      <c r="D94" s="247"/>
      <c r="E94" s="276">
        <f>+E49+E80+E92</f>
        <v>606964</v>
      </c>
      <c r="F94" s="277"/>
      <c r="G94" s="278">
        <f>+G49+G80+G92</f>
        <v>1037577</v>
      </c>
      <c r="H94" s="277"/>
      <c r="I94" s="276">
        <f>+I49+I80+I92</f>
        <v>831763</v>
      </c>
      <c r="J94" s="277"/>
      <c r="K94" s="278">
        <f>+K49+K80+K92</f>
        <v>551011</v>
      </c>
    </row>
    <row r="95" spans="1:11" ht="18.600000000000001" customHeight="1" x14ac:dyDescent="0.5">
      <c r="A95" s="284" t="s">
        <v>141</v>
      </c>
      <c r="B95" s="274"/>
      <c r="D95" s="247"/>
      <c r="E95" s="276">
        <v>2245279</v>
      </c>
      <c r="F95" s="277"/>
      <c r="G95" s="278">
        <v>880137</v>
      </c>
      <c r="H95" s="277"/>
      <c r="I95" s="276">
        <v>1557682</v>
      </c>
      <c r="J95" s="277"/>
      <c r="K95" s="278">
        <v>580761</v>
      </c>
    </row>
    <row r="96" spans="1:11" ht="18.600000000000001" customHeight="1" x14ac:dyDescent="0.5">
      <c r="A96" s="284" t="s">
        <v>229</v>
      </c>
      <c r="B96" s="274"/>
      <c r="D96" s="247"/>
      <c r="E96" s="276"/>
      <c r="F96" s="277"/>
      <c r="G96" s="278"/>
      <c r="H96" s="277"/>
      <c r="I96" s="276"/>
      <c r="J96" s="277"/>
      <c r="K96" s="278"/>
    </row>
    <row r="97" spans="1:11" ht="18.600000000000001" customHeight="1" x14ac:dyDescent="0.5">
      <c r="B97" s="284" t="s">
        <v>171</v>
      </c>
      <c r="D97" s="247"/>
      <c r="E97" s="292">
        <v>-142</v>
      </c>
      <c r="F97" s="277"/>
      <c r="G97" s="293">
        <v>77</v>
      </c>
      <c r="H97" s="277"/>
      <c r="I97" s="292">
        <v>0</v>
      </c>
      <c r="J97" s="277"/>
      <c r="K97" s="293">
        <v>0</v>
      </c>
    </row>
    <row r="98" spans="1:11" ht="6" customHeight="1" x14ac:dyDescent="0.5">
      <c r="A98" s="275"/>
      <c r="B98" s="275"/>
      <c r="D98" s="247"/>
      <c r="E98" s="276"/>
      <c r="F98" s="277"/>
      <c r="G98" s="278"/>
      <c r="H98" s="279"/>
      <c r="I98" s="276"/>
      <c r="J98" s="277"/>
      <c r="K98" s="278"/>
    </row>
    <row r="99" spans="1:11" ht="18.600000000000001" customHeight="1" thickBot="1" x14ac:dyDescent="0.55000000000000004">
      <c r="A99" s="246" t="s">
        <v>142</v>
      </c>
      <c r="B99" s="246"/>
      <c r="D99" s="247"/>
      <c r="E99" s="302">
        <f>SUM(E94:E97)</f>
        <v>2852101</v>
      </c>
      <c r="F99" s="277"/>
      <c r="G99" s="303">
        <f>SUM(G94:G97)</f>
        <v>1917791</v>
      </c>
      <c r="H99" s="279"/>
      <c r="I99" s="302">
        <f>SUM(I94:I97)</f>
        <v>2389445</v>
      </c>
      <c r="J99" s="277"/>
      <c r="K99" s="303">
        <f>SUM(K94:K97)</f>
        <v>1131772</v>
      </c>
    </row>
    <row r="100" spans="1:11" ht="9.9499999999999993" customHeight="1" thickTop="1" x14ac:dyDescent="0.5">
      <c r="A100" s="275"/>
      <c r="B100" s="275"/>
      <c r="D100" s="247"/>
      <c r="E100" s="304"/>
      <c r="F100" s="305"/>
      <c r="G100" s="306"/>
      <c r="H100" s="305"/>
      <c r="I100" s="304"/>
      <c r="J100" s="304"/>
      <c r="K100" s="306"/>
    </row>
    <row r="101" spans="1:11" ht="18.600000000000001" customHeight="1" x14ac:dyDescent="0.5">
      <c r="A101" s="307" t="s">
        <v>143</v>
      </c>
      <c r="B101" s="308"/>
      <c r="D101" s="247"/>
      <c r="F101" s="273"/>
      <c r="H101" s="273"/>
      <c r="J101" s="249"/>
    </row>
    <row r="102" spans="1:11" ht="6" customHeight="1" x14ac:dyDescent="0.5">
      <c r="A102" s="274"/>
      <c r="B102" s="275"/>
      <c r="D102" s="247"/>
      <c r="F102" s="273"/>
      <c r="H102" s="273"/>
      <c r="J102" s="249"/>
    </row>
    <row r="103" spans="1:11" ht="18.600000000000001" customHeight="1" x14ac:dyDescent="0.5">
      <c r="A103" s="274" t="s">
        <v>219</v>
      </c>
      <c r="B103" s="275"/>
      <c r="D103" s="247"/>
      <c r="F103" s="273"/>
      <c r="H103" s="273"/>
      <c r="J103" s="249"/>
    </row>
    <row r="104" spans="1:11" ht="6" customHeight="1" x14ac:dyDescent="0.5">
      <c r="A104" s="274"/>
      <c r="B104" s="275"/>
      <c r="D104" s="247"/>
      <c r="F104" s="273"/>
      <c r="H104" s="273"/>
      <c r="J104" s="249"/>
    </row>
    <row r="105" spans="1:11" ht="18.600000000000001" customHeight="1" x14ac:dyDescent="0.5">
      <c r="A105" s="309" t="s">
        <v>85</v>
      </c>
      <c r="B105" s="172" t="s">
        <v>207</v>
      </c>
      <c r="D105" s="247"/>
      <c r="E105" s="276">
        <v>77183</v>
      </c>
      <c r="F105" s="282"/>
      <c r="G105" s="278">
        <v>0</v>
      </c>
      <c r="H105" s="280"/>
      <c r="I105" s="276">
        <v>0</v>
      </c>
      <c r="J105" s="282"/>
      <c r="K105" s="278">
        <v>0</v>
      </c>
    </row>
    <row r="106" spans="1:11" ht="18.600000000000001" customHeight="1" x14ac:dyDescent="0.5">
      <c r="A106" s="309" t="s">
        <v>85</v>
      </c>
      <c r="B106" s="172" t="s">
        <v>144</v>
      </c>
      <c r="D106" s="247"/>
      <c r="E106" s="276">
        <v>252392</v>
      </c>
      <c r="F106" s="282"/>
      <c r="G106" s="278">
        <v>1200819</v>
      </c>
      <c r="H106" s="280"/>
      <c r="I106" s="276">
        <v>252392</v>
      </c>
      <c r="J106" s="282"/>
      <c r="K106" s="278">
        <v>1200819</v>
      </c>
    </row>
    <row r="107" spans="1:11" ht="18.600000000000001" customHeight="1" x14ac:dyDescent="0.5">
      <c r="A107" s="284" t="s">
        <v>85</v>
      </c>
      <c r="B107" s="274" t="s">
        <v>174</v>
      </c>
      <c r="D107" s="247"/>
      <c r="E107" s="276">
        <v>3256</v>
      </c>
      <c r="F107" s="282"/>
      <c r="G107" s="278">
        <v>55394</v>
      </c>
      <c r="H107" s="280"/>
      <c r="I107" s="276">
        <v>0</v>
      </c>
      <c r="J107" s="282"/>
      <c r="K107" s="278">
        <v>0</v>
      </c>
    </row>
    <row r="108" spans="1:11" ht="18.600000000000001" customHeight="1" x14ac:dyDescent="0.5">
      <c r="A108" s="284"/>
      <c r="B108" s="274"/>
      <c r="D108" s="247"/>
      <c r="E108" s="278"/>
      <c r="F108" s="282"/>
      <c r="G108" s="278"/>
      <c r="H108" s="280"/>
      <c r="I108" s="278"/>
      <c r="J108" s="282"/>
      <c r="K108" s="278"/>
    </row>
    <row r="109" spans="1:11" ht="15" customHeight="1" x14ac:dyDescent="0.5">
      <c r="A109" s="284"/>
      <c r="B109" s="274"/>
      <c r="D109" s="247"/>
      <c r="E109" s="278"/>
      <c r="F109" s="282"/>
      <c r="G109" s="278"/>
      <c r="H109" s="280"/>
      <c r="I109" s="278"/>
      <c r="J109" s="282"/>
      <c r="K109" s="278"/>
    </row>
    <row r="110" spans="1:11" ht="21.95" customHeight="1" x14ac:dyDescent="0.5">
      <c r="A110" s="321" t="s">
        <v>24</v>
      </c>
      <c r="B110" s="321"/>
      <c r="C110" s="321"/>
      <c r="D110" s="321"/>
      <c r="E110" s="321"/>
      <c r="F110" s="321"/>
      <c r="G110" s="321"/>
      <c r="H110" s="321"/>
      <c r="I110" s="321"/>
      <c r="J110" s="321"/>
      <c r="K110" s="321"/>
    </row>
    <row r="111" spans="1:11" ht="19.7" customHeight="1" x14ac:dyDescent="0.5">
      <c r="A111" s="246"/>
      <c r="B111" s="246"/>
      <c r="J111" s="249"/>
    </row>
    <row r="112" spans="1:11" ht="19.7" customHeight="1" x14ac:dyDescent="0.5">
      <c r="J112" s="249"/>
    </row>
    <row r="113" spans="1:11" ht="19.7" customHeight="1" x14ac:dyDescent="0.5">
      <c r="J113" s="249"/>
    </row>
    <row r="114" spans="1:11" ht="19.7" customHeight="1" x14ac:dyDescent="0.5">
      <c r="J114" s="249"/>
    </row>
    <row r="115" spans="1:11" ht="19.7" customHeight="1" x14ac:dyDescent="0.5">
      <c r="J115" s="249"/>
    </row>
    <row r="116" spans="1:11" ht="19.7" customHeight="1" x14ac:dyDescent="0.5">
      <c r="J116" s="249"/>
    </row>
    <row r="127" spans="1:11" s="247" customFormat="1" ht="19.7" customHeight="1" x14ac:dyDescent="0.5">
      <c r="A127" s="261"/>
      <c r="B127" s="172"/>
      <c r="D127" s="261"/>
      <c r="E127" s="249"/>
      <c r="F127" s="264"/>
      <c r="G127" s="249"/>
      <c r="H127" s="264"/>
      <c r="I127" s="249"/>
      <c r="J127" s="264"/>
      <c r="K127" s="249"/>
    </row>
    <row r="128" spans="1:11" s="247" customFormat="1" ht="19.7" customHeight="1" x14ac:dyDescent="0.5">
      <c r="A128" s="261"/>
      <c r="B128" s="172"/>
      <c r="D128" s="261"/>
      <c r="E128" s="249"/>
      <c r="F128" s="264"/>
      <c r="G128" s="249"/>
      <c r="H128" s="264"/>
      <c r="I128" s="249"/>
      <c r="J128" s="264"/>
      <c r="K128" s="249"/>
    </row>
    <row r="131" spans="1:11" s="247" customFormat="1" ht="19.7" customHeight="1" x14ac:dyDescent="0.5">
      <c r="A131" s="261"/>
      <c r="B131" s="172"/>
      <c r="D131" s="261"/>
      <c r="E131" s="249"/>
      <c r="F131" s="264"/>
      <c r="G131" s="249"/>
      <c r="H131" s="264"/>
      <c r="I131" s="249"/>
      <c r="J131" s="264"/>
      <c r="K131" s="249"/>
    </row>
    <row r="132" spans="1:11" s="247" customFormat="1" ht="19.7" customHeight="1" x14ac:dyDescent="0.5">
      <c r="A132" s="261"/>
      <c r="B132" s="172"/>
      <c r="D132" s="261"/>
      <c r="E132" s="249"/>
      <c r="F132" s="264"/>
      <c r="G132" s="249"/>
      <c r="H132" s="264"/>
      <c r="I132" s="249"/>
      <c r="J132" s="264"/>
      <c r="K132" s="249"/>
    </row>
  </sheetData>
  <mergeCells count="6">
    <mergeCell ref="A110:K110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 (3M)</vt:lpstr>
      <vt:lpstr>PL 7-8 (6M)</vt:lpstr>
      <vt:lpstr>EQ-CONSO 9</vt:lpstr>
      <vt:lpstr>EQ-SC 10</vt:lpstr>
      <vt:lpstr>CF 11-12</vt:lpstr>
      <vt:lpstr>'BS 2-4'!Print_Area</vt:lpstr>
      <vt:lpstr>'CF 11-12'!Print_Area</vt:lpstr>
      <vt:lpstr>'EQ-CONSO 9'!Print_Area</vt:lpstr>
      <vt:lpstr>'PL 5-6 (3M)'!Print_Area</vt:lpstr>
      <vt:lpstr>'PL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2021-08-09T01:57:20Z</cp:lastPrinted>
  <dcterms:created xsi:type="dcterms:W3CDTF">2011-05-06T12:04:42Z</dcterms:created>
  <dcterms:modified xsi:type="dcterms:W3CDTF">2021-08-09T02:11:57Z</dcterms:modified>
</cp:coreProperties>
</file>