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C Asset Corporation Public Company Limited\SC Asset_June21 (Q2) (LKH)☻\"/>
    </mc:Choice>
  </mc:AlternateContent>
  <xr:revisionPtr revIDLastSave="0" documentId="13_ncr:1_{838E2E24-B910-458B-9543-571440FDAC62}" xr6:coauthVersionLast="45" xr6:coauthVersionMax="45" xr10:uidLastSave="{00000000-0000-0000-0000-000000000000}"/>
  <bookViews>
    <workbookView xWindow="-120" yWindow="-120" windowWidth="21840" windowHeight="13140" tabRatio="790" activeTab="3" xr2:uid="{00000000-000D-0000-FFFF-FFFF00000000}"/>
  </bookViews>
  <sheets>
    <sheet name="BS 2-4" sheetId="21" r:id="rId1"/>
    <sheet name="PL 5 (3M)" sheetId="37" r:id="rId2"/>
    <sheet name="PL 6 (6M)" sheetId="29" r:id="rId3"/>
    <sheet name="EQ-CONSO 7" sheetId="31" r:id="rId4"/>
    <sheet name="EQ-SC 8" sheetId="35" r:id="rId5"/>
    <sheet name="CF 9-10" sheetId="36" r:id="rId6"/>
  </sheets>
  <definedNames>
    <definedName name="_xlnm.Print_Area" localSheetId="3">'EQ-CONSO 7'!$A$1:$U$41</definedName>
    <definedName name="_xlnm.Print_Area" localSheetId="4">'EQ-SC 8'!$A$1:$O$39</definedName>
    <definedName name="_xlnm.Print_Area" localSheetId="1">'PL 5 (3M)'!$A$1:$J$70</definedName>
    <definedName name="_xlnm.Print_Area" localSheetId="2">'PL 6 (6M)'!$A$1:$J$71</definedName>
    <definedName name="Z_1F7F6C19_8911_4A38_A245_5C51B403FB13_.wvu.PrintArea" localSheetId="0" hidden="1">'BS 2-4'!$A$1:$K$141</definedName>
    <definedName name="Z_2CA7CCB4_9B56_4682_9662_97CF2752E215_.wvu.PrintArea" localSheetId="0" hidden="1">'BS 2-4'!$A$1:$K$141</definedName>
    <definedName name="Z_32FE8EAA_35DA_4C7A_92A0_9B5CAB08BE3F_.wvu.PrintArea" localSheetId="0" hidden="1">'BS 2-4'!$A$1:$K$141</definedName>
    <definedName name="Z_7A9397F6_E1FC_4386_A077_FC272B949F82_.wvu.PrintArea" localSheetId="0" hidden="1">'BS 2-4'!$A$1:$K$141</definedName>
    <definedName name="Z_E7B771DF_1040_4644_BE91_91BA1826BFF6_.wvu.PrintArea" localSheetId="0" hidden="1">'BS 2-4'!$A$1:$K$141</definedName>
    <definedName name="ฟ53">#REF!</definedName>
    <definedName name="ฤ63">#REF!</definedName>
  </definedNames>
  <calcPr calcId="191029"/>
  <customWorkbookViews>
    <customWorkbookView name="Marisa - Personal View" guid="{1F7F6C19-8911-4A38-A245-5C51B403FB13}" mergeInterval="0" personalView="1" maximized="1" windowWidth="1362" windowHeight="543" tabRatio="817" activeSheetId="1"/>
    <customWorkbookView name="Jammaree - Personal View" guid="{E7B771DF-1040-4644-BE91-91BA1826BFF6}" mergeInterval="0" personalView="1" maximized="1" windowWidth="784" windowHeight="619" tabRatio="817" activeSheetId="2"/>
    <customWorkbookView name="Manit - Personal View" guid="{7A9397F6-E1FC-4386-A077-FC272B949F82}" mergeInterval="0" personalView="1" maximized="1" windowWidth="1362" windowHeight="509" tabRatio="819" activeSheetId="1"/>
    <customWorkbookView name="natpat - Personal View" guid="{2CA7CCB4-9B56-4682-9662-97CF2752E215}" mergeInterval="0" personalView="1" maximized="1" windowWidth="1276" windowHeight="544" tabRatio="819" activeSheetId="3"/>
    <customWorkbookView name="Vipavee - Personal View" guid="{32FE8EAA-35DA-4C7A-92A0-9B5CAB08BE3F}" mergeInterval="0" personalView="1" xWindow="456" yWindow="29" windowWidth="1027" windowHeight="594" tabRatio="819" activeSheetId="6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02" i="36" l="1"/>
  <c r="J102" i="36"/>
  <c r="H102" i="36"/>
  <c r="F102" i="36"/>
  <c r="O28" i="35"/>
  <c r="Q29" i="31"/>
  <c r="U29" i="31" s="1"/>
  <c r="Q30" i="31"/>
  <c r="Q28" i="31"/>
  <c r="Q27" i="31"/>
  <c r="Q24" i="31"/>
  <c r="J62" i="29"/>
  <c r="H62" i="29"/>
  <c r="F62" i="29"/>
  <c r="D62" i="29"/>
  <c r="J56" i="29"/>
  <c r="H56" i="29"/>
  <c r="F56" i="29"/>
  <c r="D56" i="29"/>
  <c r="J45" i="29"/>
  <c r="H45" i="29"/>
  <c r="F45" i="29"/>
  <c r="D45" i="29"/>
  <c r="J62" i="37"/>
  <c r="H62" i="37"/>
  <c r="F62" i="37"/>
  <c r="D62" i="37"/>
  <c r="J56" i="37"/>
  <c r="H56" i="37"/>
  <c r="F56" i="37"/>
  <c r="D56" i="37"/>
  <c r="J47" i="37"/>
  <c r="H47" i="37"/>
  <c r="F47" i="37"/>
  <c r="D47" i="37"/>
  <c r="J45" i="37"/>
  <c r="H45" i="37"/>
  <c r="F45" i="37"/>
  <c r="D45" i="37"/>
  <c r="O17" i="35" l="1"/>
  <c r="U18" i="31"/>
  <c r="J25" i="37"/>
  <c r="H25" i="37"/>
  <c r="F25" i="37"/>
  <c r="D25" i="37"/>
  <c r="J18" i="37"/>
  <c r="H18" i="37"/>
  <c r="F18" i="37"/>
  <c r="D18" i="37"/>
  <c r="F27" i="37" l="1"/>
  <c r="F35" i="37" s="1"/>
  <c r="F38" i="37" s="1"/>
  <c r="F49" i="37" s="1"/>
  <c r="D27" i="37"/>
  <c r="D35" i="37" s="1"/>
  <c r="D38" i="37" s="1"/>
  <c r="D49" i="37" s="1"/>
  <c r="H27" i="37"/>
  <c r="H35" i="37" s="1"/>
  <c r="H38" i="37" s="1"/>
  <c r="H49" i="37" s="1"/>
  <c r="J27" i="37"/>
  <c r="J35" i="37" s="1"/>
  <c r="J38" i="37" s="1"/>
  <c r="J49" i="37" s="1"/>
  <c r="O26" i="35" l="1"/>
  <c r="U27" i="31"/>
  <c r="O23" i="35" l="1"/>
  <c r="O13" i="35"/>
  <c r="U24" i="31"/>
  <c r="A102" i="21" l="1"/>
  <c r="A101" i="21"/>
  <c r="A151" i="21" s="1"/>
  <c r="I135" i="21"/>
  <c r="I138" i="21" s="1"/>
  <c r="E135" i="21"/>
  <c r="E138" i="21" s="1"/>
  <c r="I95" i="21"/>
  <c r="I80" i="21"/>
  <c r="E95" i="21"/>
  <c r="E80" i="21"/>
  <c r="I43" i="21"/>
  <c r="I29" i="21"/>
  <c r="E43" i="21"/>
  <c r="E29" i="21"/>
  <c r="K135" i="21"/>
  <c r="K138" i="21" s="1"/>
  <c r="G135" i="21"/>
  <c r="G138" i="21" s="1"/>
  <c r="K95" i="21"/>
  <c r="K80" i="21"/>
  <c r="G95" i="21"/>
  <c r="G80" i="21"/>
  <c r="K43" i="21"/>
  <c r="K29" i="21"/>
  <c r="G43" i="21"/>
  <c r="G29" i="21"/>
  <c r="I97" i="21" l="1"/>
  <c r="I140" i="21" s="1"/>
  <c r="I45" i="21"/>
  <c r="K97" i="21"/>
  <c r="K140" i="21" s="1"/>
  <c r="E97" i="21"/>
  <c r="E140" i="21" s="1"/>
  <c r="E45" i="21"/>
  <c r="K45" i="21"/>
  <c r="G97" i="21"/>
  <c r="G140" i="21" s="1"/>
  <c r="G45" i="21"/>
  <c r="L86" i="36" l="1"/>
  <c r="H86" i="36"/>
  <c r="L50" i="36"/>
  <c r="L54" i="36" s="1"/>
  <c r="H50" i="36"/>
  <c r="H54" i="36" s="1"/>
  <c r="O18" i="35"/>
  <c r="O16" i="35"/>
  <c r="M20" i="35"/>
  <c r="K20" i="35"/>
  <c r="I20" i="35"/>
  <c r="G20" i="35"/>
  <c r="E20" i="35"/>
  <c r="I21" i="31"/>
  <c r="G21" i="31"/>
  <c r="U19" i="31"/>
  <c r="U17" i="31"/>
  <c r="S21" i="31"/>
  <c r="O21" i="31"/>
  <c r="M21" i="31"/>
  <c r="K21" i="31"/>
  <c r="E21" i="31"/>
  <c r="J47" i="29"/>
  <c r="J25" i="29"/>
  <c r="J18" i="29"/>
  <c r="F47" i="29"/>
  <c r="F25" i="29"/>
  <c r="F18" i="29"/>
  <c r="J27" i="29" l="1"/>
  <c r="J35" i="29" s="1"/>
  <c r="J38" i="29" s="1"/>
  <c r="O20" i="35"/>
  <c r="F27" i="29"/>
  <c r="F35" i="29" s="1"/>
  <c r="F38" i="29" s="1"/>
  <c r="F49" i="29" s="1"/>
  <c r="L104" i="36"/>
  <c r="L108" i="36" s="1"/>
  <c r="H104" i="36"/>
  <c r="H108" i="36" s="1"/>
  <c r="F50" i="36"/>
  <c r="J49" i="29" l="1"/>
  <c r="Q21" i="31"/>
  <c r="U21" i="31" s="1"/>
  <c r="U14" i="31"/>
  <c r="F86" i="36"/>
  <c r="F54" i="36"/>
  <c r="H47" i="29" l="1"/>
  <c r="D47" i="29"/>
  <c r="H25" i="29"/>
  <c r="D25" i="29"/>
  <c r="H18" i="29"/>
  <c r="D18" i="29"/>
  <c r="A104" i="21"/>
  <c r="D27" i="29" l="1"/>
  <c r="D35" i="29" s="1"/>
  <c r="D38" i="29" s="1"/>
  <c r="D49" i="29" s="1"/>
  <c r="H27" i="29"/>
  <c r="H35" i="29" s="1"/>
  <c r="H38" i="29" s="1"/>
  <c r="H49" i="29" l="1"/>
  <c r="O27" i="35"/>
  <c r="J86" i="36" l="1"/>
  <c r="A58" i="36"/>
  <c r="J50" i="36"/>
  <c r="J54" i="36" s="1"/>
  <c r="A60" i="36"/>
  <c r="F104" i="36" l="1"/>
  <c r="F108" i="36" s="1"/>
  <c r="J104" i="36"/>
  <c r="J108" i="36" s="1"/>
  <c r="U28" i="31" l="1"/>
  <c r="U30" i="31" l="1"/>
  <c r="M31" i="35" l="1"/>
  <c r="I31" i="35"/>
  <c r="G31" i="35"/>
  <c r="E31" i="35"/>
  <c r="S32" i="31"/>
  <c r="O32" i="31"/>
  <c r="M32" i="31"/>
  <c r="K32" i="31"/>
  <c r="I32" i="31"/>
  <c r="G32" i="31"/>
  <c r="A3" i="31"/>
  <c r="E32" i="31" l="1"/>
  <c r="A3" i="35"/>
  <c r="Q32" i="31" l="1"/>
  <c r="U32" i="31" l="1"/>
  <c r="O29" i="35"/>
  <c r="O31" i="35" s="1"/>
  <c r="K31" i="35"/>
</calcChain>
</file>

<file path=xl/sharedStrings.xml><?xml version="1.0" encoding="utf-8"?>
<sst xmlns="http://schemas.openxmlformats.org/spreadsheetml/2006/main" count="488" uniqueCount="242">
  <si>
    <t>Notes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</si>
  <si>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</si>
  <si>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</si>
  <si>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</si>
  <si>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</si>
  <si>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</si>
  <si>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</si>
  <si>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</si>
  <si>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</si>
  <si>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</si>
  <si>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</si>
  <si>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Trade and other payables</t>
  </si>
  <si>
    <t>Total current liabilities</t>
  </si>
  <si>
    <t>Non-current liabilities</t>
  </si>
  <si>
    <t>Total non-current liabilities</t>
  </si>
  <si>
    <t>Total liabilities</t>
  </si>
  <si>
    <t>Share capital</t>
  </si>
  <si>
    <t>Authorised share capital</t>
  </si>
  <si>
    <t>Retained earnings</t>
  </si>
  <si>
    <t>Total revenues</t>
  </si>
  <si>
    <t>Administrative expenses</t>
  </si>
  <si>
    <t>Issued and</t>
  </si>
  <si>
    <t>share capital</t>
  </si>
  <si>
    <t>Appropriated</t>
  </si>
  <si>
    <t>Unappropriated</t>
  </si>
  <si>
    <t>Total</t>
  </si>
  <si>
    <t>Cash flows from operating activities</t>
  </si>
  <si>
    <t>Cash flows from financing activities</t>
  </si>
  <si>
    <t>Selling expenses</t>
  </si>
  <si>
    <t>Revenues</t>
  </si>
  <si>
    <t>Employee benefit obligations</t>
  </si>
  <si>
    <t xml:space="preserve">Other current liabilities </t>
  </si>
  <si>
    <t xml:space="preserve">Revenue from sales </t>
  </si>
  <si>
    <t>Adjustments for:</t>
  </si>
  <si>
    <t xml:space="preserve">Finance costs </t>
  </si>
  <si>
    <t xml:space="preserve">Other income </t>
  </si>
  <si>
    <t>Income tax expense</t>
  </si>
  <si>
    <t xml:space="preserve"> paid-up</t>
  </si>
  <si>
    <t xml:space="preserve"> - legal</t>
  </si>
  <si>
    <t xml:space="preserve"> reserve</t>
  </si>
  <si>
    <t xml:space="preserve">Cost of sales </t>
  </si>
  <si>
    <t>Issued and paid-up share capital</t>
  </si>
  <si>
    <t>SC Asset Corporation Public Company Limited</t>
  </si>
  <si>
    <t>Accrued expenses</t>
  </si>
  <si>
    <t>Advances received from customers</t>
  </si>
  <si>
    <t>Debentures</t>
  </si>
  <si>
    <t>Other non-current liabilities</t>
  </si>
  <si>
    <t>Revenue from consulting and management services</t>
  </si>
  <si>
    <t>Cost of consulting and management services</t>
  </si>
  <si>
    <t xml:space="preserve"> Premium on</t>
  </si>
  <si>
    <t xml:space="preserve"> share capital</t>
  </si>
  <si>
    <t>Premiums on share capital</t>
  </si>
  <si>
    <t>Revenue from amortised leasehold rights</t>
  </si>
  <si>
    <t>- other current assets</t>
  </si>
  <si>
    <t>- accrued expenses</t>
  </si>
  <si>
    <t>Rental and rendering of service deposits</t>
  </si>
  <si>
    <t>- advances received from customers</t>
  </si>
  <si>
    <t>- other current liabilities</t>
  </si>
  <si>
    <t>- rental and rendering of service deposits</t>
  </si>
  <si>
    <t>Construction retention</t>
  </si>
  <si>
    <t>- construction retention</t>
  </si>
  <si>
    <t>- other non-current liabilities</t>
  </si>
  <si>
    <t xml:space="preserve">Attributable to owners of the parent </t>
  </si>
  <si>
    <t>Investment properties, net</t>
  </si>
  <si>
    <t>Property, plant and equipment, net</t>
  </si>
  <si>
    <t>Income tax payable</t>
  </si>
  <si>
    <t>Deferred tax liabilities, net</t>
  </si>
  <si>
    <t>Statement of Cash Flows</t>
  </si>
  <si>
    <t>Statement of Comprehensive Income</t>
  </si>
  <si>
    <t>Cash flows from investing activities</t>
  </si>
  <si>
    <t>Other comprehensive income, net of tax</t>
  </si>
  <si>
    <t>Land awaiting for development</t>
  </si>
  <si>
    <t>Current portion of long-term borrowings</t>
  </si>
  <si>
    <t>- Debentures</t>
  </si>
  <si>
    <t xml:space="preserve">Gross profit </t>
  </si>
  <si>
    <t>Profit before income tax expense</t>
  </si>
  <si>
    <t>Earnings per share</t>
  </si>
  <si>
    <t>Profit before income tax expenses</t>
  </si>
  <si>
    <t>- other non-current assets</t>
  </si>
  <si>
    <t>Deferred leasehold revenue</t>
  </si>
  <si>
    <t>equity</t>
  </si>
  <si>
    <t>Changes in working capital:</t>
  </si>
  <si>
    <t>- trade and other receivables</t>
  </si>
  <si>
    <t>Non-cash transactions</t>
  </si>
  <si>
    <t>Other comprehensive income:</t>
  </si>
  <si>
    <t>Cash and cash equivalents at 1 January</t>
  </si>
  <si>
    <t xml:space="preserve">Cash and cash equivalents at 31 December </t>
  </si>
  <si>
    <t>Trade and other receivables, net</t>
  </si>
  <si>
    <t>Short-term investments</t>
  </si>
  <si>
    <t xml:space="preserve">Statement of Financial Position </t>
  </si>
  <si>
    <t>Equity</t>
  </si>
  <si>
    <t>Total equity</t>
  </si>
  <si>
    <t>Total liabilities and equity</t>
  </si>
  <si>
    <t xml:space="preserve">Statement of Changes in Equity </t>
  </si>
  <si>
    <r>
      <t xml:space="preserve">Statement of Financial Position </t>
    </r>
    <r>
      <rPr>
        <sz val="9"/>
        <rFont val="Arial"/>
        <family val="2"/>
      </rPr>
      <t xml:space="preserve">(Cont’d) </t>
    </r>
  </si>
  <si>
    <r>
      <t xml:space="preserve">Statement of Cash Flows </t>
    </r>
    <r>
      <rPr>
        <sz val="9"/>
        <rFont val="Arial"/>
        <family val="2"/>
      </rPr>
      <t>(Cont’d)</t>
    </r>
  </si>
  <si>
    <t>Liabilities and equity</t>
  </si>
  <si>
    <t>Appropriated - legal reserve</t>
  </si>
  <si>
    <t>Non-controlling interests</t>
  </si>
  <si>
    <t>Other components of equity</t>
  </si>
  <si>
    <t>attributable</t>
  </si>
  <si>
    <t>to owners</t>
  </si>
  <si>
    <t>of the parent</t>
  </si>
  <si>
    <t>Non-controlling</t>
  </si>
  <si>
    <t>interests</t>
  </si>
  <si>
    <t>Warrants</t>
  </si>
  <si>
    <t>Share-base payment reserve</t>
  </si>
  <si>
    <r>
      <t xml:space="preserve">Statement of Changes in Equity  </t>
    </r>
    <r>
      <rPr>
        <sz val="9"/>
        <rFont val="Arial"/>
        <family val="2"/>
      </rPr>
      <t>(Cont'd)</t>
    </r>
  </si>
  <si>
    <t>Consolidated</t>
  </si>
  <si>
    <t>Separate</t>
  </si>
  <si>
    <t xml:space="preserve">   Owners of the parent</t>
  </si>
  <si>
    <t xml:space="preserve">   Non-controlling interests</t>
  </si>
  <si>
    <t>Profit attributable to:</t>
  </si>
  <si>
    <t>Total comprehensive income attributable to:</t>
  </si>
  <si>
    <t>- trade and other payables</t>
  </si>
  <si>
    <t>The accompanying notes are an integral part of these consolidated and separate financial statements.</t>
  </si>
  <si>
    <t>Intangible assets, net</t>
  </si>
  <si>
    <t>Amortisation of intangible assets</t>
  </si>
  <si>
    <t>financial institutions</t>
  </si>
  <si>
    <t>Interests in joint venture, net</t>
  </si>
  <si>
    <t>Share of loss of joint venture</t>
  </si>
  <si>
    <t>Translation</t>
  </si>
  <si>
    <t>on financial</t>
  </si>
  <si>
    <t>statements</t>
  </si>
  <si>
    <t>31 December</t>
  </si>
  <si>
    <t xml:space="preserve">- Long-term borrowings from </t>
  </si>
  <si>
    <t xml:space="preserve">     financial institutions</t>
  </si>
  <si>
    <t xml:space="preserve">Current portion of deferred </t>
  </si>
  <si>
    <t>leasehold revenue</t>
  </si>
  <si>
    <t>of equity</t>
  </si>
  <si>
    <t xml:space="preserve">Other components </t>
  </si>
  <si>
    <t xml:space="preserve">  Ordinary shares, 4,379,332,012 </t>
  </si>
  <si>
    <t xml:space="preserve">       shares of par Baht 1.00 each</t>
  </si>
  <si>
    <t xml:space="preserve">  Ordinary shares, 4,179,624,512 </t>
  </si>
  <si>
    <t xml:space="preserve">Short-term borrowings from </t>
  </si>
  <si>
    <t>Long-term borrowings from</t>
  </si>
  <si>
    <t xml:space="preserve"> </t>
  </si>
  <si>
    <t>Basic earnings per share (Baht per share)</t>
  </si>
  <si>
    <t>2020</t>
  </si>
  <si>
    <t>Total comprehensive income for the period</t>
  </si>
  <si>
    <t>Profit for the period</t>
  </si>
  <si>
    <t>(Unaudited)</t>
  </si>
  <si>
    <t>in fair value of financial assets</t>
  </si>
  <si>
    <t>from financial institutions</t>
  </si>
  <si>
    <t>Deposits for land and buildings</t>
  </si>
  <si>
    <t xml:space="preserve">Losses from changes </t>
  </si>
  <si>
    <t>Baht'000</t>
  </si>
  <si>
    <t>- deposits for land and buildings</t>
  </si>
  <si>
    <t>Short-term loans to related parties</t>
  </si>
  <si>
    <t xml:space="preserve">   to profit or loss</t>
  </si>
  <si>
    <t>and equipment</t>
  </si>
  <si>
    <t xml:space="preserve">- Transferred land deposits to real estate </t>
  </si>
  <si>
    <t xml:space="preserve"> financial information</t>
  </si>
  <si>
    <t>Consolidated financial information (Baht'000)</t>
  </si>
  <si>
    <t>Separate financial information (Baht'000)</t>
  </si>
  <si>
    <t>to related parties, net</t>
  </si>
  <si>
    <t>Right-of-use assets, net</t>
  </si>
  <si>
    <t>- Lease liabilities</t>
  </si>
  <si>
    <t>Lease liabilities</t>
  </si>
  <si>
    <t>and amortisation of right-of-use assets</t>
  </si>
  <si>
    <t>Investments in subsidiaries</t>
  </si>
  <si>
    <t>Equity attributable to owners of the parent</t>
  </si>
  <si>
    <t>2021</t>
  </si>
  <si>
    <t>(Audited)</t>
  </si>
  <si>
    <t xml:space="preserve">  Ordinary shares, 4,184,663,971</t>
  </si>
  <si>
    <t>Diluted earnings per share (Baht per share)</t>
  </si>
  <si>
    <t>Proceeds from ordinary shares issued</t>
  </si>
  <si>
    <t>Finance costs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</si>
  <si>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Interest paid</t>
    </r>
  </si>
  <si>
    <t xml:space="preserve">         Income tax </t>
  </si>
  <si>
    <t>Note</t>
  </si>
  <si>
    <t>financing activities</t>
  </si>
  <si>
    <t>Net cash generated from (used in)</t>
  </si>
  <si>
    <t>- Transferred land deposits to investment properties</t>
  </si>
  <si>
    <t>Real estate development costs</t>
  </si>
  <si>
    <t xml:space="preserve">       shares paid-up at Baht 1.00 each</t>
  </si>
  <si>
    <t>Costs</t>
  </si>
  <si>
    <t>Total costs</t>
  </si>
  <si>
    <t>Expected credit losses</t>
  </si>
  <si>
    <t xml:space="preserve">Total items that will be reclassified subsequently </t>
  </si>
  <si>
    <t>Revenue from rental and rendering of services</t>
  </si>
  <si>
    <t>Cost of rental and rendering of services</t>
  </si>
  <si>
    <t>Changes in equity for the period 2020</t>
  </si>
  <si>
    <t>Changes in equity for the period 2021</t>
  </si>
  <si>
    <t>Depreciation on property, plant and equipment</t>
  </si>
  <si>
    <t>Translation adjustments</t>
  </si>
  <si>
    <t>- real estate development costs</t>
  </si>
  <si>
    <t>- advances for construction work and materials</t>
  </si>
  <si>
    <t xml:space="preserve">Cash receipts from (payments for) short-term loan </t>
  </si>
  <si>
    <t>Cash payments for purchase of investment properties</t>
  </si>
  <si>
    <t>property, plant and equipment</t>
  </si>
  <si>
    <t>Cash payments for purchase of</t>
  </si>
  <si>
    <t>Cash payments for purchase of intangible asset</t>
  </si>
  <si>
    <t xml:space="preserve">Cash receipts from sales of property, plant </t>
  </si>
  <si>
    <t>Cash payments for investments in subsidiaries</t>
  </si>
  <si>
    <t xml:space="preserve">Cash receipts from long-term loans </t>
  </si>
  <si>
    <t>Cash receipts from issuing of debentures</t>
  </si>
  <si>
    <t xml:space="preserve">Cash payments for long-term loans </t>
  </si>
  <si>
    <t>Cash payments for redemption of debentures</t>
  </si>
  <si>
    <t>Cash payments for lease liabilities</t>
  </si>
  <si>
    <t>development costs</t>
  </si>
  <si>
    <t>- Acquisitions of right-of-use assets under lease contracts</t>
  </si>
  <si>
    <t>Opening balance at 1 January 2020 (audited)</t>
  </si>
  <si>
    <t>Opening balance at 1 January 2021 (audited)</t>
  </si>
  <si>
    <r>
      <t xml:space="preserve">Liabilities and equity </t>
    </r>
    <r>
      <rPr>
        <sz val="9"/>
        <rFont val="Arial"/>
        <family val="2"/>
      </rPr>
      <t>(Cont'd)</t>
    </r>
  </si>
  <si>
    <t>Advances for construction work</t>
  </si>
  <si>
    <t>and materials</t>
  </si>
  <si>
    <t>As at 30 June 2021</t>
  </si>
  <si>
    <t>30 June</t>
  </si>
  <si>
    <t>For the three-month period ended 30 June 2021</t>
  </si>
  <si>
    <t>For the six-month period ended 30 June 2021</t>
  </si>
  <si>
    <t>Closing balance at 30 June 2020 (Unaudited)</t>
  </si>
  <si>
    <t>Closing balance at 30 June 2021 (Unaudited)</t>
  </si>
  <si>
    <t>-</t>
  </si>
  <si>
    <t>Item that will be reclassified subsequently to profit or loss</t>
  </si>
  <si>
    <t xml:space="preserve">     Currency translation differences</t>
  </si>
  <si>
    <t>Total item that will be reclassified subsequently</t>
  </si>
  <si>
    <t xml:space="preserve">   Currency translation differences</t>
  </si>
  <si>
    <t>Dividend paid</t>
  </si>
  <si>
    <t xml:space="preserve">Allowance for devaluation on real estate </t>
  </si>
  <si>
    <t xml:space="preserve">development cost </t>
  </si>
  <si>
    <t>Loss on disposal of property, plant and equipment</t>
  </si>
  <si>
    <t>Loss on disposal of investment properties</t>
  </si>
  <si>
    <t>Cash receipts from sales of investment properties</t>
  </si>
  <si>
    <t>Cash receipts from issuing of ordinary shares</t>
  </si>
  <si>
    <t>Foreign exchange gain</t>
  </si>
  <si>
    <t>Cash flows generated from operating activities</t>
  </si>
  <si>
    <t>Net cash generated from (used in) operating activities</t>
  </si>
  <si>
    <t>Cash payments for short-term investment</t>
  </si>
  <si>
    <t>Net cash used in investing activities</t>
  </si>
  <si>
    <t xml:space="preserve">Cash (payments for) receipts from short-term loans  </t>
  </si>
  <si>
    <t>Net increase in cash and cash equivalents</t>
  </si>
  <si>
    <t>Exchange (losses) gain on cash and cash equivalents</t>
  </si>
  <si>
    <t>Significant non-cash transactions for the period ended 30 June are as follows:</t>
  </si>
  <si>
    <t>Share of net losses of joint venture</t>
  </si>
  <si>
    <t>Unrealised gains from rendering of services</t>
  </si>
  <si>
    <t>to joint venture</t>
  </si>
  <si>
    <t>Current portion of long-term loans</t>
  </si>
  <si>
    <t>to related parties</t>
  </si>
  <si>
    <t>Long-term loans to related parties</t>
  </si>
  <si>
    <t xml:space="preserve">Cash receipts from long-term loan </t>
  </si>
  <si>
    <t xml:space="preserve">Cash payments for long-term loan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</si>
</sst>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1">
    <numFmt numFmtId="41" formatCode="_-* #,##0_-;\-* #,##0_-;_-* &quot;-&quot;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&quot;$&quot;#,##0_);\(&quot;$&quot;#,##0\)"/>
    <numFmt numFmtId="167" formatCode="_(* #,##0.00_);_(* \(#,##0.00\);_(* &quot;-&quot;??_);_(@_)"/>
    <numFmt numFmtId="168" formatCode="#,##0;\(#,##0\)"/>
    <numFmt numFmtId="169" formatCode="_(* #,##0_);_(* \(#,##0\);_(* &quot;-&quot;??_);_(@_)"/>
    <numFmt numFmtId="170" formatCode="#,##0;\(#,##0\);&quot;-&quot;;@"/>
    <numFmt numFmtId="171" formatCode="#,##0.00;\(#,##0.00\);&quot;-&quot;;@"/>
    <numFmt numFmtId="172" formatCode="_ * #,##0.00_ ;_ * \-#,##0.00_ ;_ * &quot;-&quot;??_ ;_ @_ "/>
    <numFmt numFmtId="173" formatCode="#,##0.00_);[Red]\(#,##0.00\);&quot;-     &quot;"/>
    <numFmt numFmtId="174" formatCode="&quot;$&quot;#,##0;\-&quot;$&quot;#,##0"/>
    <numFmt numFmtId="175" formatCode="\$#,##0.00;\(\$#,##0.00\)"/>
    <numFmt numFmtId="176" formatCode="\$#,##0;\(\$#,##0\)"/>
    <numFmt numFmtId="177" formatCode="_(* #,##0.0_);_(* \(#,##0.0\);_(* &quot;-&quot;?_);@_)"/>
    <numFmt numFmtId="178" formatCode="0.0%"/>
    <numFmt numFmtId="179" formatCode="&quot;$&quot;#,##0.00"/>
    <numFmt numFmtId="180" formatCode="0.00_)"/>
    <numFmt numFmtId="181" formatCode="#,##0\ &quot;F&quot;;[Red]\-#,##0\ &quot;F&quot;"/>
    <numFmt numFmtId="182" formatCode="_-[$€]* #,##0.00_-;\-[$€]* #,##0.00_-;_-[$€]* &quot;-&quot;??_-;_-@_-"/>
    <numFmt numFmtId="183" formatCode="_-* #,##0.00\ _€_-;\-* #,##0.00\ _€_-;_-* &quot;-&quot;??\ _€_-;_-@_-"/>
    <numFmt numFmtId="184" formatCode="ddd\ m/d/yy"/>
    <numFmt numFmtId="185" formatCode="_(* #,##0.00_);_(* \(#,##0.00\);_(* &quot;-&quot;_);_(@_)"/>
    <numFmt numFmtId="186" formatCode="#,##0.0"/>
    <numFmt numFmtId="187" formatCode="_ * #,##0_ ;_ * \-#,##0_ ;_ * &quot;-&quot;_ ;_ @_ "/>
    <numFmt numFmtId="188" formatCode="_ &quot;\&quot;* #,##0_ ;_ &quot;\&quot;* \-#,##0_ ;_ &quot;\&quot;* &quot;-&quot;_ ;_ @_ "/>
    <numFmt numFmtId="189" formatCode="_ &quot;\&quot;* #,##0.00_ ;_ &quot;\&quot;* \-#,##0.00_ ;_ &quot;\&quot;* &quot;-&quot;??_ ;_ @_ "/>
    <numFmt numFmtId="190" formatCode="_(* #,##0_);_(* \(#,##0\);_(* &quot;-&quot;_);_(@_)"/>
    <numFmt numFmtId="191" formatCode="#,##0.0000;\(#,##0.0000\);&quot;-&quot;;@"/>
    <numFmt numFmtId="192" formatCode="#,##0;\(#,##0\);\-"/>
  </numFmts>
  <fonts count="113"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2"/>
      <name val="Tms Rmn"/>
    </font>
    <font>
      <b/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u/>
      <sz val="11.2"/>
      <color indexed="12"/>
      <name val="Angsana New"/>
      <family val="1"/>
    </font>
    <font>
      <u/>
      <sz val="11.2"/>
      <color indexed="36"/>
      <name val="Angsana New"/>
      <family val="1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Arial Narro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name val="MS Sans Serif"/>
      <family val="2"/>
      <charset val="222"/>
    </font>
    <font>
      <sz val="12"/>
      <name val="Times New Roman"/>
      <family val="1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8"/>
      <name val="Arial MT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b/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u/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u/>
      <sz val="9"/>
      <color indexed="9"/>
      <name val="Arial"/>
      <family val="2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13">
    <xf numFmtId="0" fontId="0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8" fillId="0" borderId="0"/>
    <xf numFmtId="0" fontId="25" fillId="0" borderId="0"/>
    <xf numFmtId="0" fontId="25" fillId="0" borderId="0"/>
    <xf numFmtId="0" fontId="23" fillId="0" borderId="0">
      <alignment vertical="top"/>
    </xf>
    <xf numFmtId="0" fontId="23" fillId="0" borderId="0">
      <alignment vertical="top"/>
    </xf>
    <xf numFmtId="0" fontId="26" fillId="0" borderId="0"/>
    <xf numFmtId="0" fontId="23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" fillId="2" borderId="0" applyNumberFormat="0" applyBorder="0" applyAlignment="0" applyProtection="0"/>
    <xf numFmtId="0" fontId="90" fillId="36" borderId="0" applyNumberFormat="0" applyBorder="0" applyAlignment="0" applyProtection="0"/>
    <xf numFmtId="0" fontId="90" fillId="36" borderId="0" applyNumberFormat="0" applyBorder="0" applyAlignment="0" applyProtection="0"/>
    <xf numFmtId="0" fontId="1" fillId="3" borderId="0" applyNumberFormat="0" applyBorder="0" applyAlignment="0" applyProtection="0"/>
    <xf numFmtId="0" fontId="90" fillId="37" borderId="0" applyNumberFormat="0" applyBorder="0" applyAlignment="0" applyProtection="0"/>
    <xf numFmtId="0" fontId="90" fillId="37" borderId="0" applyNumberFormat="0" applyBorder="0" applyAlignment="0" applyProtection="0"/>
    <xf numFmtId="0" fontId="1" fillId="4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1" fillId="5" borderId="0" applyNumberFormat="0" applyBorder="0" applyAlignment="0" applyProtection="0"/>
    <xf numFmtId="0" fontId="90" fillId="39" borderId="0" applyNumberFormat="0" applyBorder="0" applyAlignment="0" applyProtection="0"/>
    <xf numFmtId="0" fontId="90" fillId="39" borderId="0" applyNumberFormat="0" applyBorder="0" applyAlignment="0" applyProtection="0"/>
    <xf numFmtId="0" fontId="1" fillId="6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1" fillId="7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1" fillId="8" borderId="0" applyNumberFormat="0" applyBorder="0" applyAlignment="0" applyProtection="0"/>
    <xf numFmtId="0" fontId="90" fillId="42" borderId="0" applyNumberFormat="0" applyBorder="0" applyAlignment="0" applyProtection="0"/>
    <xf numFmtId="0" fontId="90" fillId="42" borderId="0" applyNumberFormat="0" applyBorder="0" applyAlignment="0" applyProtection="0"/>
    <xf numFmtId="0" fontId="1" fillId="9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1" fillId="10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1" fillId="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1" fillId="8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1" fillId="11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27" fillId="12" borderId="0" applyNumberFormat="0" applyBorder="0" applyAlignment="0" applyProtection="0"/>
    <xf numFmtId="0" fontId="91" fillId="48" borderId="0" applyNumberFormat="0" applyBorder="0" applyAlignment="0" applyProtection="0"/>
    <xf numFmtId="0" fontId="91" fillId="48" borderId="0" applyNumberFormat="0" applyBorder="0" applyAlignment="0" applyProtection="0"/>
    <xf numFmtId="0" fontId="27" fillId="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27" fillId="1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27" fillId="13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27" fillId="14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27" fillId="15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9" fontId="11" fillId="0" borderId="0"/>
    <xf numFmtId="0" fontId="27" fillId="16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27" fillId="17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27" fillId="18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27" fillId="13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27" fillId="14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27" fillId="1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28" fillId="3" borderId="0" applyNumberFormat="0" applyBorder="0" applyAlignment="0" applyProtection="0"/>
    <xf numFmtId="0" fontId="92" fillId="60" borderId="0" applyNumberFormat="0" applyBorder="0" applyAlignment="0" applyProtection="0"/>
    <xf numFmtId="0" fontId="92" fillId="60" borderId="0" applyNumberFormat="0" applyBorder="0" applyAlignment="0" applyProtection="0"/>
    <xf numFmtId="0" fontId="9" fillId="0" borderId="0" applyNumberFormat="0" applyFill="0" applyBorder="0" applyAlignment="0" applyProtection="0"/>
    <xf numFmtId="174" fontId="10" fillId="0" borderId="1" applyAlignment="0" applyProtection="0"/>
    <xf numFmtId="49" fontId="29" fillId="0" borderId="0" applyFont="0" applyFill="0" applyBorder="0" applyAlignment="0" applyProtection="0">
      <alignment horizontal="left"/>
    </xf>
    <xf numFmtId="177" fontId="30" fillId="0" borderId="0" applyAlignment="0" applyProtection="0"/>
    <xf numFmtId="178" fontId="13" fillId="0" borderId="0" applyFill="0" applyBorder="0" applyAlignment="0" applyProtection="0"/>
    <xf numFmtId="49" fontId="13" fillId="0" borderId="0" applyNumberFormat="0" applyAlignment="0" applyProtection="0">
      <alignment horizontal="left"/>
    </xf>
    <xf numFmtId="49" fontId="31" fillId="0" borderId="2" applyNumberFormat="0" applyAlignment="0" applyProtection="0">
      <alignment horizontal="left" wrapText="1"/>
    </xf>
    <xf numFmtId="49" fontId="31" fillId="0" borderId="0" applyNumberFormat="0" applyAlignment="0" applyProtection="0">
      <alignment horizontal="left" wrapText="1"/>
    </xf>
    <xf numFmtId="49" fontId="32" fillId="0" borderId="0" applyAlignment="0" applyProtection="0">
      <alignment horizontal="left"/>
    </xf>
    <xf numFmtId="179" fontId="13" fillId="0" borderId="0" applyFill="0"/>
    <xf numFmtId="179" fontId="13" fillId="0" borderId="0">
      <alignment horizontal="center"/>
    </xf>
    <xf numFmtId="0" fontId="13" fillId="0" borderId="0" applyFill="0">
      <alignment horizontal="center"/>
    </xf>
    <xf numFmtId="179" fontId="33" fillId="0" borderId="3" applyFill="0"/>
    <xf numFmtId="0" fontId="8" fillId="0" borderId="0" applyFont="0" applyAlignment="0"/>
    <xf numFmtId="0" fontId="34" fillId="0" borderId="0" applyFill="0">
      <alignment vertical="top"/>
    </xf>
    <xf numFmtId="0" fontId="33" fillId="0" borderId="0" applyFill="0">
      <alignment horizontal="left" vertical="top"/>
    </xf>
    <xf numFmtId="179" fontId="35" fillId="0" borderId="1" applyFill="0"/>
    <xf numFmtId="0" fontId="8" fillId="0" borderId="0" applyNumberFormat="0" applyFont="0" applyAlignment="0"/>
    <xf numFmtId="0" fontId="34" fillId="0" borderId="0" applyFill="0">
      <alignment wrapText="1"/>
    </xf>
    <xf numFmtId="0" fontId="33" fillId="0" borderId="0" applyFill="0">
      <alignment horizontal="left" vertical="top" wrapText="1"/>
    </xf>
    <xf numFmtId="179" fontId="36" fillId="0" borderId="0" applyFill="0"/>
    <xf numFmtId="0" fontId="37" fillId="0" borderId="0" applyNumberFormat="0" applyFont="0" applyAlignment="0">
      <alignment horizontal="center"/>
    </xf>
    <xf numFmtId="0" fontId="38" fillId="0" borderId="0" applyFill="0">
      <alignment vertical="top" wrapText="1"/>
    </xf>
    <xf numFmtId="0" fontId="35" fillId="0" borderId="0" applyFill="0">
      <alignment horizontal="left" vertical="top" wrapText="1"/>
    </xf>
    <xf numFmtId="179" fontId="8" fillId="0" borderId="0" applyFill="0"/>
    <xf numFmtId="0" fontId="37" fillId="0" borderId="0" applyNumberFormat="0" applyFont="0" applyAlignment="0">
      <alignment horizontal="center"/>
    </xf>
    <xf numFmtId="0" fontId="39" fillId="0" borderId="0" applyFill="0">
      <alignment vertical="center" wrapText="1"/>
    </xf>
    <xf numFmtId="0" fontId="40" fillId="0" borderId="0">
      <alignment horizontal="left" vertical="center" wrapText="1"/>
    </xf>
    <xf numFmtId="179" fontId="30" fillId="0" borderId="0" applyFill="0"/>
    <xf numFmtId="0" fontId="37" fillId="0" borderId="0" applyNumberFormat="0" applyFont="0" applyAlignment="0">
      <alignment horizontal="center"/>
    </xf>
    <xf numFmtId="0" fontId="41" fillId="0" borderId="0" applyFill="0">
      <alignment horizontal="center" vertical="center" wrapText="1"/>
    </xf>
    <xf numFmtId="0" fontId="8" fillId="0" borderId="0" applyFill="0">
      <alignment horizontal="center" vertical="center" wrapText="1"/>
    </xf>
    <xf numFmtId="179" fontId="42" fillId="0" borderId="0" applyFill="0"/>
    <xf numFmtId="0" fontId="37" fillId="0" borderId="0" applyNumberFormat="0" applyFont="0" applyAlignment="0">
      <alignment horizontal="center"/>
    </xf>
    <xf numFmtId="0" fontId="43" fillId="0" borderId="0" applyFill="0">
      <alignment horizontal="center" vertical="center" wrapText="1"/>
    </xf>
    <xf numFmtId="0" fontId="44" fillId="0" borderId="0" applyFill="0">
      <alignment horizontal="center" vertical="center" wrapText="1"/>
    </xf>
    <xf numFmtId="179" fontId="45" fillId="0" borderId="0" applyFill="0"/>
    <xf numFmtId="0" fontId="37" fillId="0" borderId="0" applyNumberFormat="0" applyFont="0" applyAlignment="0">
      <alignment horizontal="center"/>
    </xf>
    <xf numFmtId="0" fontId="46" fillId="0" borderId="0">
      <alignment horizontal="center" wrapText="1"/>
    </xf>
    <xf numFmtId="0" fontId="42" fillId="0" borderId="0" applyFill="0">
      <alignment horizontal="center" wrapText="1"/>
    </xf>
    <xf numFmtId="0" fontId="47" fillId="20" borderId="4" applyNumberFormat="0" applyAlignment="0" applyProtection="0"/>
    <xf numFmtId="0" fontId="93" fillId="61" borderId="22" applyNumberFormat="0" applyAlignment="0" applyProtection="0"/>
    <xf numFmtId="0" fontId="93" fillId="61" borderId="22" applyNumberFormat="0" applyAlignment="0" applyProtection="0"/>
    <xf numFmtId="0" fontId="48" fillId="21" borderId="5" applyNumberFormat="0" applyAlignment="0" applyProtection="0"/>
    <xf numFmtId="0" fontId="94" fillId="62" borderId="23" applyNumberFormat="0" applyAlignment="0" applyProtection="0"/>
    <xf numFmtId="0" fontId="94" fillId="62" borderId="23" applyNumberFormat="0" applyAlignment="0" applyProtection="0"/>
    <xf numFmtId="167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2" fillId="0" borderId="0"/>
    <xf numFmtId="0" fontId="8" fillId="0" borderId="0" applyFont="0" applyFill="0" applyBorder="0" applyAlignment="0" applyProtection="0"/>
    <xf numFmtId="175" fontId="12" fillId="0" borderId="0"/>
    <xf numFmtId="180" fontId="11" fillId="0" borderId="0"/>
    <xf numFmtId="176" fontId="12" fillId="0" borderId="0"/>
    <xf numFmtId="181" fontId="11" fillId="0" borderId="0"/>
    <xf numFmtId="0" fontId="49" fillId="0" borderId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1" fillId="4" borderId="0" applyNumberFormat="0" applyBorder="0" applyAlignment="0" applyProtection="0"/>
    <xf numFmtId="0" fontId="96" fillId="63" borderId="0" applyNumberFormat="0" applyBorder="0" applyAlignment="0" applyProtection="0"/>
    <xf numFmtId="0" fontId="96" fillId="63" borderId="0" applyNumberFormat="0" applyBorder="0" applyAlignment="0" applyProtection="0"/>
    <xf numFmtId="38" fontId="13" fillId="22" borderId="0" applyNumberFormat="0" applyBorder="0" applyAlignment="0" applyProtection="0"/>
    <xf numFmtId="0" fontId="35" fillId="0" borderId="6" applyNumberFormat="0" applyAlignment="0" applyProtection="0">
      <alignment horizontal="left" vertical="center"/>
    </xf>
    <xf numFmtId="0" fontId="35" fillId="0" borderId="7">
      <alignment horizontal="left" vertical="center"/>
    </xf>
    <xf numFmtId="0" fontId="52" fillId="0" borderId="8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53" fillId="0" borderId="9" applyNumberFormat="0" applyFill="0" applyAlignment="0" applyProtection="0"/>
    <xf numFmtId="0" fontId="98" fillId="0" borderId="25" applyNumberFormat="0" applyFill="0" applyAlignment="0" applyProtection="0"/>
    <xf numFmtId="0" fontId="98" fillId="0" borderId="25" applyNumberFormat="0" applyFill="0" applyAlignment="0" applyProtection="0"/>
    <xf numFmtId="0" fontId="54" fillId="0" borderId="10" applyNumberFormat="0" applyFill="0" applyAlignment="0" applyProtection="0"/>
    <xf numFmtId="0" fontId="99" fillId="0" borderId="26" applyNumberFormat="0" applyFill="0" applyAlignment="0" applyProtection="0"/>
    <xf numFmtId="0" fontId="99" fillId="0" borderId="26" applyNumberFormat="0" applyFill="0" applyAlignment="0" applyProtection="0"/>
    <xf numFmtId="0" fontId="5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10" fontId="13" fillId="23" borderId="11" applyNumberFormat="0" applyBorder="0" applyAlignment="0" applyProtection="0"/>
    <xf numFmtId="0" fontId="55" fillId="7" borderId="4" applyNumberFormat="0" applyAlignment="0" applyProtection="0"/>
    <xf numFmtId="0" fontId="55" fillId="7" borderId="4" applyNumberFormat="0" applyAlignment="0" applyProtection="0"/>
    <xf numFmtId="0" fontId="100" fillId="64" borderId="22" applyNumberFormat="0" applyAlignment="0" applyProtection="0"/>
    <xf numFmtId="0" fontId="100" fillId="64" borderId="22" applyNumberFormat="0" applyAlignment="0" applyProtection="0"/>
    <xf numFmtId="0" fontId="100" fillId="64" borderId="22" applyNumberFormat="0" applyAlignment="0" applyProtection="0"/>
    <xf numFmtId="0" fontId="100" fillId="64" borderId="22" applyNumberFormat="0" applyAlignment="0" applyProtection="0"/>
    <xf numFmtId="0" fontId="56" fillId="0" borderId="12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38" fontId="12" fillId="0" borderId="0"/>
    <xf numFmtId="38" fontId="22" fillId="1" borderId="13"/>
    <xf numFmtId="183" fontId="8" fillId="0" borderId="0" applyFont="0" applyFill="0" applyBorder="0" applyAlignment="0" applyProtection="0"/>
    <xf numFmtId="0" fontId="57" fillId="24" borderId="0" applyNumberFormat="0" applyBorder="0" applyAlignment="0" applyProtection="0"/>
    <xf numFmtId="0" fontId="102" fillId="65" borderId="0" applyNumberFormat="0" applyBorder="0" applyAlignment="0" applyProtection="0"/>
    <xf numFmtId="0" fontId="102" fillId="65" borderId="0" applyNumberFormat="0" applyBorder="0" applyAlignment="0" applyProtection="0"/>
    <xf numFmtId="37" fontId="15" fillId="0" borderId="0"/>
    <xf numFmtId="37" fontId="58" fillId="0" borderId="11"/>
    <xf numFmtId="0" fontId="16" fillId="0" borderId="0"/>
    <xf numFmtId="184" fontId="59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103" fillId="0" borderId="0"/>
    <xf numFmtId="0" fontId="2" fillId="0" borderId="0"/>
    <xf numFmtId="0" fontId="90" fillId="0" borderId="0"/>
    <xf numFmtId="0" fontId="8" fillId="0" borderId="0"/>
    <xf numFmtId="0" fontId="104" fillId="0" borderId="0"/>
    <xf numFmtId="0" fontId="90" fillId="0" borderId="0"/>
    <xf numFmtId="0" fontId="90" fillId="0" borderId="0"/>
    <xf numFmtId="0" fontId="90" fillId="0" borderId="0"/>
    <xf numFmtId="0" fontId="8" fillId="0" borderId="0"/>
    <xf numFmtId="0" fontId="2" fillId="0" borderId="0"/>
    <xf numFmtId="0" fontId="2" fillId="0" borderId="0"/>
    <xf numFmtId="0" fontId="5" fillId="0" borderId="0"/>
    <xf numFmtId="0" fontId="8" fillId="0" borderId="0"/>
    <xf numFmtId="0" fontId="8" fillId="0" borderId="0"/>
    <xf numFmtId="0" fontId="2" fillId="0" borderId="0"/>
    <xf numFmtId="37" fontId="3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" fillId="0" borderId="0"/>
    <xf numFmtId="0" fontId="8" fillId="0" borderId="0"/>
    <xf numFmtId="0" fontId="105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1" fillId="25" borderId="14" applyNumberFormat="0" applyFont="0" applyAlignment="0" applyProtection="0"/>
    <xf numFmtId="0" fontId="60" fillId="20" borderId="15" applyNumberFormat="0" applyAlignment="0" applyProtection="0"/>
    <xf numFmtId="0" fontId="106" fillId="61" borderId="28" applyNumberFormat="0" applyAlignment="0" applyProtection="0"/>
    <xf numFmtId="0" fontId="106" fillId="61" borderId="28" applyNumberFormat="0" applyAlignment="0" applyProtection="0"/>
    <xf numFmtId="0" fontId="61" fillId="26" borderId="16"/>
    <xf numFmtId="10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2" fillId="0" borderId="0" applyNumberFormat="0" applyFont="0" applyFill="0" applyBorder="0" applyAlignment="0" applyProtection="0">
      <alignment horizontal="left"/>
    </xf>
    <xf numFmtId="3" fontId="17" fillId="0" borderId="0" applyFont="0" applyFill="0" applyBorder="0" applyAlignment="0" applyProtection="0"/>
    <xf numFmtId="37" fontId="63" fillId="0" borderId="0"/>
    <xf numFmtId="1" fontId="8" fillId="0" borderId="17" applyNumberFormat="0" applyFill="0" applyAlignment="0" applyProtection="0">
      <alignment horizontal="center" vertical="center"/>
    </xf>
    <xf numFmtId="185" fontId="20" fillId="26" borderId="0"/>
    <xf numFmtId="0" fontId="64" fillId="26" borderId="0">
      <alignment horizontal="left" indent="7"/>
    </xf>
    <xf numFmtId="0" fontId="20" fillId="26" borderId="0">
      <alignment horizontal="left"/>
    </xf>
    <xf numFmtId="185" fontId="20" fillId="0" borderId="3" applyFill="0"/>
    <xf numFmtId="0" fontId="20" fillId="0" borderId="0" applyNumberFormat="0" applyAlignment="0">
      <alignment horizontal="right"/>
    </xf>
    <xf numFmtId="0" fontId="65" fillId="27" borderId="0"/>
    <xf numFmtId="0" fontId="20" fillId="0" borderId="0" applyFill="0"/>
    <xf numFmtId="185" fontId="20" fillId="0" borderId="1" applyFill="0"/>
    <xf numFmtId="0" fontId="8" fillId="28" borderId="0" applyNumberFormat="0" applyFont="0" applyBorder="0" applyAlignment="0"/>
    <xf numFmtId="0" fontId="66" fillId="29" borderId="0">
      <alignment horizontal="left" indent="2"/>
    </xf>
    <xf numFmtId="0" fontId="67" fillId="0" borderId="0" applyFill="0">
      <alignment horizontal="left" indent="2"/>
    </xf>
    <xf numFmtId="185" fontId="20" fillId="0" borderId="0" applyFill="0"/>
    <xf numFmtId="0" fontId="8" fillId="30" borderId="0" applyNumberFormat="0" applyFont="0" applyBorder="0" applyAlignment="0"/>
    <xf numFmtId="0" fontId="68" fillId="30" borderId="0">
      <alignment horizontal="left" indent="4"/>
    </xf>
    <xf numFmtId="0" fontId="69" fillId="30" borderId="0">
      <alignment horizontal="left" indent="4"/>
    </xf>
    <xf numFmtId="185" fontId="41" fillId="0" borderId="0" applyFill="0"/>
    <xf numFmtId="0" fontId="8" fillId="26" borderId="0" applyNumberFormat="0" applyFont="0" applyBorder="0" applyAlignment="0"/>
    <xf numFmtId="0" fontId="70" fillId="0" borderId="0">
      <alignment horizontal="left" indent="6"/>
    </xf>
    <xf numFmtId="0" fontId="71" fillId="0" borderId="0" applyFill="0">
      <alignment horizontal="left" indent="6"/>
    </xf>
    <xf numFmtId="185" fontId="8" fillId="0" borderId="0" applyFill="0"/>
    <xf numFmtId="0" fontId="8" fillId="26" borderId="0" applyNumberFormat="0" applyFont="0" applyBorder="0" applyAlignment="0"/>
    <xf numFmtId="0" fontId="70" fillId="26" borderId="0">
      <alignment horizontal="left" indent="7"/>
    </xf>
    <xf numFmtId="186" fontId="72" fillId="0" borderId="0" applyFill="0">
      <alignment horizontal="left" indent="7"/>
    </xf>
    <xf numFmtId="185" fontId="44" fillId="0" borderId="0" applyFill="0"/>
    <xf numFmtId="0" fontId="8" fillId="26" borderId="0" applyNumberFormat="0" applyFont="0" applyBorder="0" applyAlignment="0"/>
    <xf numFmtId="0" fontId="73" fillId="0" borderId="0">
      <alignment horizontal="left" indent="8"/>
    </xf>
    <xf numFmtId="0" fontId="44" fillId="0" borderId="0" applyFill="0">
      <alignment horizontal="left" indent="8"/>
    </xf>
    <xf numFmtId="185" fontId="44" fillId="26" borderId="0"/>
    <xf numFmtId="0" fontId="8" fillId="26" borderId="0" applyNumberFormat="0" applyFont="0" applyBorder="0" applyAlignment="0"/>
    <xf numFmtId="0" fontId="73" fillId="0" borderId="0" applyFill="0">
      <alignment horizontal="left" indent="9"/>
    </xf>
    <xf numFmtId="0" fontId="44" fillId="0" borderId="0" applyFill="0">
      <alignment horizontal="left" indent="9"/>
    </xf>
    <xf numFmtId="4" fontId="74" fillId="31" borderId="0" applyNumberFormat="0" applyProtection="0">
      <alignment horizontal="left" vertical="center" wrapText="1" indent="1"/>
    </xf>
    <xf numFmtId="4" fontId="24" fillId="32" borderId="18" applyNumberFormat="0" applyProtection="0">
      <alignment horizontal="left" vertical="center" indent="1"/>
    </xf>
    <xf numFmtId="4" fontId="23" fillId="33" borderId="0" applyNumberFormat="0" applyProtection="0">
      <alignment horizontal="left" vertical="center" indent="1"/>
    </xf>
    <xf numFmtId="4" fontId="23" fillId="34" borderId="0" applyNumberFormat="0" applyProtection="0">
      <alignment horizontal="left" vertical="center" indent="1"/>
    </xf>
    <xf numFmtId="4" fontId="75" fillId="30" borderId="19" applyNumberFormat="0" applyProtection="0">
      <alignment horizontal="right" vertical="center"/>
    </xf>
    <xf numFmtId="4" fontId="76" fillId="30" borderId="19" applyNumberFormat="0" applyProtection="0">
      <alignment horizontal="right" vertical="center"/>
    </xf>
    <xf numFmtId="4" fontId="74" fillId="8" borderId="19" applyNumberFormat="0" applyProtection="0">
      <alignment horizontal="left" vertical="center" wrapText="1" indent="1"/>
    </xf>
    <xf numFmtId="0" fontId="77" fillId="34" borderId="19" applyNumberFormat="0" applyProtection="0">
      <alignment horizontal="left" vertical="top" indent="1"/>
    </xf>
    <xf numFmtId="4" fontId="78" fillId="0" borderId="0" applyNumberFormat="0" applyProtection="0">
      <alignment horizontal="left" vertical="center" indent="1"/>
    </xf>
    <xf numFmtId="4" fontId="79" fillId="30" borderId="19" applyNumberFormat="0" applyProtection="0">
      <alignment horizontal="right" vertical="center"/>
    </xf>
    <xf numFmtId="0" fontId="80" fillId="35" borderId="0"/>
    <xf numFmtId="0" fontId="25" fillId="0" borderId="0"/>
    <xf numFmtId="38" fontId="12" fillId="0" borderId="1"/>
    <xf numFmtId="0" fontId="81" fillId="0" borderId="0"/>
    <xf numFmtId="0" fontId="82" fillId="0" borderId="0" applyNumberFormat="0" applyFill="0" applyBorder="0" applyAlignment="0" applyProtection="0"/>
    <xf numFmtId="0" fontId="83" fillId="0" borderId="20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8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41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9" fontId="85" fillId="0" borderId="0" applyFont="0" applyFill="0" applyBorder="0" applyAlignment="0" applyProtection="0"/>
    <xf numFmtId="0" fontId="8" fillId="0" borderId="0"/>
    <xf numFmtId="0" fontId="11" fillId="0" borderId="0"/>
    <xf numFmtId="187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9" fontId="85" fillId="0" borderId="0" applyFont="0" applyFill="0" applyBorder="0" applyAlignment="0" applyProtection="0"/>
    <xf numFmtId="0" fontId="85" fillId="0" borderId="0"/>
    <xf numFmtId="0" fontId="8" fillId="0" borderId="0"/>
    <xf numFmtId="0" fontId="86" fillId="0" borderId="0"/>
  </cellStyleXfs>
  <cellXfs count="205">
    <xf numFmtId="0" fontId="0" fillId="0" borderId="0" xfId="0"/>
    <xf numFmtId="0" fontId="87" fillId="0" borderId="0" xfId="0" applyFont="1" applyFill="1" applyAlignment="1">
      <alignment vertical="center"/>
    </xf>
    <xf numFmtId="0" fontId="30" fillId="0" borderId="0" xfId="0" applyFont="1" applyFill="1" applyAlignment="1">
      <alignment horizontal="left" vertical="center"/>
    </xf>
    <xf numFmtId="170" fontId="30" fillId="0" borderId="0" xfId="0" applyNumberFormat="1" applyFont="1" applyFill="1" applyBorder="1" applyAlignment="1">
      <alignment horizontal="right" vertical="center"/>
    </xf>
    <xf numFmtId="170" fontId="30" fillId="0" borderId="0" xfId="176" applyNumberFormat="1" applyFont="1" applyFill="1" applyBorder="1" applyAlignment="1">
      <alignment horizontal="right" vertical="center"/>
    </xf>
    <xf numFmtId="0" fontId="30" fillId="0" borderId="0" xfId="0" applyFont="1" applyFill="1" applyAlignment="1">
      <alignment vertical="center"/>
    </xf>
    <xf numFmtId="170" fontId="30" fillId="0" borderId="13" xfId="176" applyNumberFormat="1" applyFont="1" applyFill="1" applyBorder="1" applyAlignment="1">
      <alignment horizontal="right" vertical="center"/>
    </xf>
    <xf numFmtId="0" fontId="87" fillId="0" borderId="0" xfId="0" applyFont="1" applyFill="1" applyAlignment="1">
      <alignment horizontal="left" vertical="center"/>
    </xf>
    <xf numFmtId="170" fontId="30" fillId="0" borderId="21" xfId="176" applyNumberFormat="1" applyFont="1" applyFill="1" applyBorder="1" applyAlignment="1">
      <alignment horizontal="right" vertical="center"/>
    </xf>
    <xf numFmtId="0" fontId="30" fillId="0" borderId="0" xfId="0" applyFont="1" applyFill="1" applyAlignment="1">
      <alignment horizontal="center" vertical="center"/>
    </xf>
    <xf numFmtId="0" fontId="30" fillId="0" borderId="0" xfId="0" applyFont="1" applyFill="1" applyBorder="1" applyAlignment="1">
      <alignment vertical="center"/>
    </xf>
    <xf numFmtId="170" fontId="87" fillId="0" borderId="0" xfId="0" applyNumberFormat="1" applyFont="1" applyFill="1" applyBorder="1" applyAlignment="1">
      <alignment horizontal="right" vertical="center"/>
    </xf>
    <xf numFmtId="170" fontId="30" fillId="0" borderId="0" xfId="0" applyNumberFormat="1" applyFont="1" applyFill="1" applyAlignment="1">
      <alignment horizontal="right" vertical="center"/>
    </xf>
    <xf numFmtId="0" fontId="87" fillId="0" borderId="0" xfId="289" applyFont="1" applyFill="1" applyAlignment="1">
      <alignment horizontal="left" vertical="center"/>
    </xf>
    <xf numFmtId="170" fontId="30" fillId="0" borderId="0" xfId="0" applyNumberFormat="1" applyFont="1" applyFill="1" applyBorder="1" applyAlignment="1">
      <alignment vertical="center"/>
    </xf>
    <xf numFmtId="190" fontId="30" fillId="0" borderId="0" xfId="176" applyNumberFormat="1" applyFont="1" applyFill="1" applyBorder="1" applyAlignment="1">
      <alignment horizontal="right" vertical="center"/>
    </xf>
    <xf numFmtId="190" fontId="30" fillId="0" borderId="0" xfId="0" applyNumberFormat="1" applyFont="1" applyFill="1" applyAlignment="1">
      <alignment vertical="center"/>
    </xf>
    <xf numFmtId="170" fontId="30" fillId="0" borderId="0" xfId="0" applyNumberFormat="1" applyFont="1" applyFill="1" applyAlignment="1">
      <alignment vertical="center"/>
    </xf>
    <xf numFmtId="170" fontId="87" fillId="0" borderId="0" xfId="289" applyNumberFormat="1" applyFont="1" applyFill="1" applyBorder="1" applyAlignment="1">
      <alignment horizontal="right" vertical="center"/>
    </xf>
    <xf numFmtId="170" fontId="87" fillId="0" borderId="0" xfId="0" applyNumberFormat="1" applyFont="1" applyFill="1" applyBorder="1" applyAlignment="1">
      <alignment horizontal="centerContinuous" vertical="center"/>
    </xf>
    <xf numFmtId="0" fontId="87" fillId="0" borderId="0" xfId="0" applyFont="1" applyFill="1" applyBorder="1" applyAlignment="1">
      <alignment horizontal="left" vertical="center"/>
    </xf>
    <xf numFmtId="170" fontId="87" fillId="0" borderId="13" xfId="289" applyNumberFormat="1" applyFont="1" applyFill="1" applyBorder="1" applyAlignment="1">
      <alignment horizontal="right" vertical="center"/>
    </xf>
    <xf numFmtId="170" fontId="87" fillId="0" borderId="0" xfId="0" applyNumberFormat="1" applyFont="1" applyFill="1" applyAlignment="1">
      <alignment horizontal="right" vertical="center"/>
    </xf>
    <xf numFmtId="170" fontId="87" fillId="0" borderId="13" xfId="0" applyNumberFormat="1" applyFont="1" applyFill="1" applyBorder="1" applyAlignment="1">
      <alignment horizontal="right" vertical="center"/>
    </xf>
    <xf numFmtId="0" fontId="87" fillId="0" borderId="0" xfId="289" applyFont="1" applyAlignment="1">
      <alignment vertical="center"/>
    </xf>
    <xf numFmtId="170" fontId="87" fillId="0" borderId="0" xfId="289" applyNumberFormat="1" applyFont="1" applyAlignment="1">
      <alignment horizontal="right" vertical="center"/>
    </xf>
    <xf numFmtId="0" fontId="87" fillId="0" borderId="13" xfId="289" applyFont="1" applyBorder="1" applyAlignment="1">
      <alignment vertical="center"/>
    </xf>
    <xf numFmtId="170" fontId="87" fillId="0" borderId="13" xfId="289" applyNumberFormat="1" applyFont="1" applyBorder="1" applyAlignment="1">
      <alignment horizontal="right" vertical="center"/>
    </xf>
    <xf numFmtId="170" fontId="87" fillId="0" borderId="0" xfId="0" applyNumberFormat="1" applyFont="1" applyAlignment="1">
      <alignment horizontal="right" vertical="center"/>
    </xf>
    <xf numFmtId="37" fontId="87" fillId="0" borderId="0" xfId="308" applyFont="1" applyBorder="1" applyAlignment="1">
      <alignment vertical="center"/>
    </xf>
    <xf numFmtId="170" fontId="87" fillId="0" borderId="13" xfId="289" applyNumberFormat="1" applyFont="1" applyFill="1" applyBorder="1" applyAlignment="1">
      <alignment horizontal="center" vertical="center"/>
    </xf>
    <xf numFmtId="190" fontId="30" fillId="0" borderId="0" xfId="0" applyNumberFormat="1" applyFont="1" applyFill="1" applyBorder="1" applyAlignment="1">
      <alignment horizontal="right" vertical="center"/>
    </xf>
    <xf numFmtId="37" fontId="30" fillId="0" borderId="0" xfId="308" applyFont="1" applyBorder="1" applyAlignment="1">
      <alignment vertical="center"/>
    </xf>
    <xf numFmtId="0" fontId="87" fillId="0" borderId="0" xfId="0" applyFont="1" applyBorder="1" applyAlignment="1">
      <alignment horizontal="center" vertical="center"/>
    </xf>
    <xf numFmtId="170" fontId="87" fillId="0" borderId="13" xfId="0" applyNumberFormat="1" applyFont="1" applyFill="1" applyBorder="1" applyAlignment="1">
      <alignment horizontal="right" vertical="center" wrapText="1"/>
    </xf>
    <xf numFmtId="170" fontId="87" fillId="0" borderId="0" xfId="0" applyNumberFormat="1" applyFont="1" applyFill="1" applyBorder="1" applyAlignment="1">
      <alignment horizontal="right" vertical="center" wrapText="1"/>
    </xf>
    <xf numFmtId="0" fontId="87" fillId="0" borderId="0" xfId="289" applyFont="1" applyFill="1" applyAlignment="1">
      <alignment vertical="center"/>
    </xf>
    <xf numFmtId="0" fontId="87" fillId="0" borderId="13" xfId="289" applyFont="1" applyFill="1" applyBorder="1" applyAlignment="1">
      <alignment vertical="center"/>
    </xf>
    <xf numFmtId="169" fontId="87" fillId="0" borderId="0" xfId="176" applyNumberFormat="1" applyFont="1" applyFill="1" applyBorder="1" applyAlignment="1">
      <alignment horizontal="center" vertical="center"/>
    </xf>
    <xf numFmtId="0" fontId="87" fillId="0" borderId="0" xfId="0" applyFont="1" applyFill="1" applyBorder="1" applyAlignment="1">
      <alignment horizontal="center" vertical="center"/>
    </xf>
    <xf numFmtId="170" fontId="87" fillId="0" borderId="13" xfId="176" quotePrefix="1" applyNumberFormat="1" applyFont="1" applyFill="1" applyBorder="1" applyAlignment="1">
      <alignment horizontal="right" vertical="center"/>
    </xf>
    <xf numFmtId="170" fontId="87" fillId="0" borderId="0" xfId="0" applyNumberFormat="1" applyFont="1" applyBorder="1" applyAlignment="1">
      <alignment horizontal="right" vertical="center"/>
    </xf>
    <xf numFmtId="0" fontId="30" fillId="0" borderId="0" xfId="0" applyFont="1" applyAlignment="1">
      <alignment vertical="center"/>
    </xf>
    <xf numFmtId="0" fontId="30" fillId="0" borderId="0" xfId="0" quotePrefix="1" applyFont="1" applyFill="1" applyAlignment="1">
      <alignment horizontal="center" vertical="center"/>
    </xf>
    <xf numFmtId="170" fontId="30" fillId="66" borderId="0" xfId="176" applyNumberFormat="1" applyFont="1" applyFill="1" applyBorder="1" applyAlignment="1">
      <alignment horizontal="right" vertical="center"/>
    </xf>
    <xf numFmtId="170" fontId="30" fillId="66" borderId="13" xfId="0" applyNumberFormat="1" applyFont="1" applyFill="1" applyBorder="1" applyAlignment="1">
      <alignment horizontal="right" vertical="center"/>
    </xf>
    <xf numFmtId="170" fontId="30" fillId="66" borderId="13" xfId="176" applyNumberFormat="1" applyFont="1" applyFill="1" applyBorder="1" applyAlignment="1">
      <alignment horizontal="right" vertical="center"/>
    </xf>
    <xf numFmtId="170" fontId="30" fillId="66" borderId="0" xfId="176" applyNumberFormat="1" applyFont="1" applyFill="1" applyAlignment="1">
      <alignment horizontal="right" vertical="center"/>
    </xf>
    <xf numFmtId="170" fontId="30" fillId="66" borderId="21" xfId="176" applyNumberFormat="1" applyFont="1" applyFill="1" applyBorder="1" applyAlignment="1">
      <alignment horizontal="right" vertical="center"/>
    </xf>
    <xf numFmtId="0" fontId="30" fillId="66" borderId="0" xfId="0" applyFont="1" applyFill="1" applyAlignment="1">
      <alignment vertical="center"/>
    </xf>
    <xf numFmtId="191" fontId="30" fillId="66" borderId="21" xfId="176" applyNumberFormat="1" applyFont="1" applyFill="1" applyBorder="1" applyAlignment="1">
      <alignment horizontal="right" vertical="center"/>
    </xf>
    <xf numFmtId="170" fontId="30" fillId="66" borderId="0" xfId="0" applyNumberFormat="1" applyFont="1" applyFill="1" applyAlignment="1">
      <alignment horizontal="right" vertical="center"/>
    </xf>
    <xf numFmtId="190" fontId="30" fillId="66" borderId="0" xfId="176" applyNumberFormat="1" applyFont="1" applyFill="1" applyBorder="1" applyAlignment="1">
      <alignment horizontal="right" vertical="center"/>
    </xf>
    <xf numFmtId="170" fontId="89" fillId="66" borderId="13" xfId="176" applyNumberFormat="1" applyFont="1" applyFill="1" applyBorder="1" applyAlignment="1">
      <alignment horizontal="right" vertical="center"/>
    </xf>
    <xf numFmtId="170" fontId="89" fillId="66" borderId="0" xfId="176" applyNumberFormat="1" applyFont="1" applyFill="1" applyAlignment="1">
      <alignment horizontal="right" vertical="center"/>
    </xf>
    <xf numFmtId="0" fontId="87" fillId="0" borderId="0" xfId="0" applyFont="1" applyAlignment="1">
      <alignment horizontal="left" vertical="center"/>
    </xf>
    <xf numFmtId="0" fontId="88" fillId="0" borderId="0" xfId="0" applyFont="1" applyAlignment="1">
      <alignment horizontal="left" vertical="center"/>
    </xf>
    <xf numFmtId="0" fontId="89" fillId="0" borderId="0" xfId="0" applyFont="1" applyAlignment="1">
      <alignment horizontal="center" vertical="center"/>
    </xf>
    <xf numFmtId="0" fontId="89" fillId="0" borderId="0" xfId="0" applyFont="1" applyAlignment="1">
      <alignment horizontal="centerContinuous" vertical="center"/>
    </xf>
    <xf numFmtId="170" fontId="89" fillId="0" borderId="0" xfId="176" applyNumberFormat="1" applyFont="1" applyAlignment="1">
      <alignment horizontal="right" vertical="center"/>
    </xf>
    <xf numFmtId="169" fontId="89" fillId="0" borderId="0" xfId="176" applyNumberFormat="1" applyFont="1" applyAlignment="1">
      <alignment horizontal="centerContinuous" vertical="center"/>
    </xf>
    <xf numFmtId="170" fontId="88" fillId="0" borderId="0" xfId="176" applyNumberFormat="1" applyFont="1" applyAlignment="1">
      <alignment horizontal="right" vertical="center"/>
    </xf>
    <xf numFmtId="0" fontId="88" fillId="0" borderId="0" xfId="0" applyFont="1" applyAlignment="1">
      <alignment vertical="center"/>
    </xf>
    <xf numFmtId="0" fontId="87" fillId="0" borderId="0" xfId="289" applyFont="1" applyAlignment="1">
      <alignment horizontal="left" vertical="center"/>
    </xf>
    <xf numFmtId="0" fontId="87" fillId="0" borderId="13" xfId="289" applyFont="1" applyBorder="1" applyAlignment="1">
      <alignment horizontal="left" vertical="center"/>
    </xf>
    <xf numFmtId="0" fontId="88" fillId="0" borderId="13" xfId="0" applyFont="1" applyBorder="1" applyAlignment="1">
      <alignment horizontal="left" vertical="center"/>
    </xf>
    <xf numFmtId="0" fontId="89" fillId="0" borderId="13" xfId="0" applyFont="1" applyBorder="1" applyAlignment="1">
      <alignment horizontal="center" vertical="center"/>
    </xf>
    <xf numFmtId="0" fontId="89" fillId="0" borderId="13" xfId="0" applyFont="1" applyBorder="1" applyAlignment="1">
      <alignment horizontal="centerContinuous" vertical="center"/>
    </xf>
    <xf numFmtId="170" fontId="89" fillId="0" borderId="13" xfId="176" applyNumberFormat="1" applyFont="1" applyBorder="1" applyAlignment="1">
      <alignment horizontal="right" vertical="center"/>
    </xf>
    <xf numFmtId="169" fontId="89" fillId="0" borderId="13" xfId="176" applyNumberFormat="1" applyFont="1" applyBorder="1" applyAlignment="1">
      <alignment horizontal="centerContinuous" vertical="center"/>
    </xf>
    <xf numFmtId="169" fontId="30" fillId="0" borderId="0" xfId="176" applyNumberFormat="1" applyFont="1" applyAlignment="1">
      <alignment horizontal="centerContinuous" vertical="center"/>
    </xf>
    <xf numFmtId="169" fontId="87" fillId="0" borderId="0" xfId="176" applyNumberFormat="1" applyFont="1" applyAlignment="1">
      <alignment horizontal="center" vertical="center"/>
    </xf>
    <xf numFmtId="0" fontId="87" fillId="0" borderId="0" xfId="176" quotePrefix="1" applyNumberFormat="1" applyFont="1" applyAlignment="1">
      <alignment horizontal="right" vertical="center"/>
    </xf>
    <xf numFmtId="170" fontId="87" fillId="0" borderId="0" xfId="176" quotePrefix="1" applyNumberFormat="1" applyFont="1" applyAlignment="1">
      <alignment horizontal="right" vertical="center"/>
    </xf>
    <xf numFmtId="0" fontId="89" fillId="0" borderId="0" xfId="0" applyFont="1" applyAlignment="1">
      <alignment vertical="center"/>
    </xf>
    <xf numFmtId="0" fontId="30" fillId="0" borderId="0" xfId="0" applyFont="1" applyAlignment="1">
      <alignment horizontal="center" vertical="center"/>
    </xf>
    <xf numFmtId="170" fontId="30" fillId="0" borderId="0" xfId="0" applyNumberFormat="1" applyFont="1" applyAlignment="1">
      <alignment vertical="center"/>
    </xf>
    <xf numFmtId="169" fontId="30" fillId="0" borderId="0" xfId="176" applyNumberFormat="1" applyFont="1" applyAlignment="1">
      <alignment vertical="center"/>
    </xf>
    <xf numFmtId="169" fontId="89" fillId="0" borderId="0" xfId="176" applyNumberFormat="1" applyFont="1" applyAlignment="1">
      <alignment horizontal="center" vertical="center"/>
    </xf>
    <xf numFmtId="169" fontId="89" fillId="0" borderId="0" xfId="176" applyNumberFormat="1" applyFont="1" applyAlignment="1">
      <alignment horizontal="right" vertical="center"/>
    </xf>
    <xf numFmtId="170" fontId="89" fillId="0" borderId="0" xfId="0" applyNumberFormat="1" applyFont="1" applyAlignment="1">
      <alignment vertical="center"/>
    </xf>
    <xf numFmtId="168" fontId="30" fillId="0" borderId="0" xfId="315" applyNumberFormat="1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89" fillId="0" borderId="0" xfId="0" applyFont="1" applyAlignment="1">
      <alignment horizontal="left" vertical="center"/>
    </xf>
    <xf numFmtId="0" fontId="89" fillId="0" borderId="0" xfId="0" quotePrefix="1" applyFont="1" applyAlignment="1">
      <alignment horizontal="center" vertical="center"/>
    </xf>
    <xf numFmtId="0" fontId="30" fillId="0" borderId="0" xfId="289" applyFont="1" applyAlignment="1">
      <alignment horizontal="left" vertical="center"/>
    </xf>
    <xf numFmtId="0" fontId="89" fillId="0" borderId="0" xfId="0" quotePrefix="1" applyFont="1" applyAlignment="1">
      <alignment horizontal="left" vertical="center"/>
    </xf>
    <xf numFmtId="0" fontId="30" fillId="0" borderId="0" xfId="0" quotePrefix="1" applyFont="1" applyAlignment="1">
      <alignment horizontal="left" vertical="center"/>
    </xf>
    <xf numFmtId="168" fontId="30" fillId="0" borderId="0" xfId="315" quotePrefix="1" applyNumberFormat="1" applyFont="1" applyAlignment="1">
      <alignment horizontal="left" vertical="center"/>
    </xf>
    <xf numFmtId="0" fontId="30" fillId="0" borderId="0" xfId="315" quotePrefix="1" applyFont="1" applyAlignment="1">
      <alignment vertical="center"/>
    </xf>
    <xf numFmtId="168" fontId="30" fillId="0" borderId="0" xfId="316" applyNumberFormat="1" applyFont="1" applyAlignment="1">
      <alignment horizontal="left" vertical="center"/>
    </xf>
    <xf numFmtId="0" fontId="111" fillId="0" borderId="0" xfId="0" applyFont="1" applyAlignment="1">
      <alignment vertical="center"/>
    </xf>
    <xf numFmtId="0" fontId="112" fillId="0" borderId="0" xfId="0" applyFont="1" applyAlignment="1">
      <alignment vertical="center"/>
    </xf>
    <xf numFmtId="168" fontId="87" fillId="0" borderId="0" xfId="316" applyNumberFormat="1" applyFont="1" applyAlignment="1">
      <alignment horizontal="left" vertical="center"/>
    </xf>
    <xf numFmtId="170" fontId="30" fillId="0" borderId="13" xfId="176" applyNumberFormat="1" applyFont="1" applyBorder="1" applyAlignment="1">
      <alignment horizontal="right" vertical="center"/>
    </xf>
    <xf numFmtId="170" fontId="30" fillId="0" borderId="0" xfId="176" applyNumberFormat="1" applyFont="1" applyAlignment="1">
      <alignment horizontal="right" vertical="center"/>
    </xf>
    <xf numFmtId="0" fontId="30" fillId="0" borderId="0" xfId="316" applyFont="1" applyAlignment="1">
      <alignment horizontal="left" vertical="center"/>
    </xf>
    <xf numFmtId="0" fontId="30" fillId="0" borderId="0" xfId="316" applyFont="1" applyAlignment="1">
      <alignment vertical="center"/>
    </xf>
    <xf numFmtId="169" fontId="89" fillId="0" borderId="0" xfId="176" applyNumberFormat="1" applyFont="1" applyAlignment="1">
      <alignment vertical="center"/>
    </xf>
    <xf numFmtId="0" fontId="87" fillId="0" borderId="0" xfId="316" applyFont="1" applyAlignment="1">
      <alignment horizontal="left" vertical="center"/>
    </xf>
    <xf numFmtId="168" fontId="87" fillId="0" borderId="0" xfId="316" applyNumberFormat="1" applyFont="1" applyAlignment="1">
      <alignment vertical="center"/>
    </xf>
    <xf numFmtId="168" fontId="30" fillId="0" borderId="0" xfId="316" applyNumberFormat="1" applyFont="1" applyAlignment="1">
      <alignment vertical="center"/>
    </xf>
    <xf numFmtId="0" fontId="89" fillId="0" borderId="0" xfId="0" applyFont="1" applyAlignment="1">
      <alignment horizontal="justify" vertical="center" wrapText="1"/>
    </xf>
    <xf numFmtId="168" fontId="87" fillId="0" borderId="0" xfId="316" quotePrefix="1" applyNumberFormat="1" applyFont="1" applyAlignment="1">
      <alignment horizontal="left" vertical="center"/>
    </xf>
    <xf numFmtId="168" fontId="30" fillId="0" borderId="0" xfId="316" quotePrefix="1" applyNumberFormat="1" applyFont="1" applyAlignment="1">
      <alignment horizontal="left" vertical="center"/>
    </xf>
    <xf numFmtId="170" fontId="30" fillId="0" borderId="0" xfId="176" quotePrefix="1" applyNumberFormat="1" applyFont="1" applyAlignment="1">
      <alignment horizontal="right" vertical="center"/>
    </xf>
    <xf numFmtId="170" fontId="30" fillId="66" borderId="0" xfId="176" quotePrefix="1" applyNumberFormat="1" applyFont="1" applyFill="1" applyAlignment="1">
      <alignment horizontal="right" vertical="center"/>
    </xf>
    <xf numFmtId="0" fontId="89" fillId="0" borderId="0" xfId="0" quotePrefix="1" applyFont="1" applyAlignment="1">
      <alignment vertical="center"/>
    </xf>
    <xf numFmtId="169" fontId="89" fillId="66" borderId="0" xfId="176" applyNumberFormat="1" applyFont="1" applyFill="1" applyAlignment="1">
      <alignment vertical="center"/>
    </xf>
    <xf numFmtId="43" fontId="89" fillId="0" borderId="0" xfId="0" applyNumberFormat="1" applyFont="1" applyAlignment="1">
      <alignment vertical="center"/>
    </xf>
    <xf numFmtId="3" fontId="30" fillId="0" borderId="0" xfId="0" applyNumberFormat="1" applyFont="1" applyAlignment="1">
      <alignment horizontal="right" vertical="center" wrapText="1"/>
    </xf>
    <xf numFmtId="0" fontId="30" fillId="0" borderId="0" xfId="289" applyFont="1" applyAlignment="1">
      <alignment vertical="center"/>
    </xf>
    <xf numFmtId="0" fontId="87" fillId="0" borderId="13" xfId="0" applyFont="1" applyBorder="1" applyAlignment="1">
      <alignment horizontal="center" vertical="center"/>
    </xf>
    <xf numFmtId="0" fontId="87" fillId="0" borderId="0" xfId="0" applyFont="1" applyAlignment="1">
      <alignment vertical="center"/>
    </xf>
    <xf numFmtId="0" fontId="30" fillId="0" borderId="0" xfId="0" applyFont="1" applyAlignment="1">
      <alignment horizontal="centerContinuous" vertical="center"/>
    </xf>
    <xf numFmtId="0" fontId="87" fillId="0" borderId="13" xfId="0" applyFont="1" applyBorder="1" applyAlignment="1">
      <alignment horizontal="left" vertical="center"/>
    </xf>
    <xf numFmtId="0" fontId="87" fillId="0" borderId="13" xfId="0" applyFont="1" applyBorder="1" applyAlignment="1">
      <alignment vertical="center"/>
    </xf>
    <xf numFmtId="0" fontId="30" fillId="0" borderId="13" xfId="0" applyFont="1" applyBorder="1" applyAlignment="1">
      <alignment horizontal="centerContinuous" vertical="center"/>
    </xf>
    <xf numFmtId="169" fontId="30" fillId="0" borderId="13" xfId="176" applyNumberFormat="1" applyFont="1" applyBorder="1" applyAlignment="1">
      <alignment horizontal="centerContinuous" vertical="center"/>
    </xf>
    <xf numFmtId="0" fontId="109" fillId="0" borderId="0" xfId="0" applyFont="1" applyAlignment="1">
      <alignment horizontal="center" vertical="center"/>
    </xf>
    <xf numFmtId="169" fontId="109" fillId="0" borderId="0" xfId="176" applyNumberFormat="1" applyFont="1" applyAlignment="1">
      <alignment horizontal="center" vertical="center"/>
    </xf>
    <xf numFmtId="0" fontId="87" fillId="0" borderId="0" xfId="0" applyFont="1" applyAlignment="1">
      <alignment horizontal="center" vertical="center"/>
    </xf>
    <xf numFmtId="170" fontId="87" fillId="0" borderId="13" xfId="176" quotePrefix="1" applyNumberFormat="1" applyFont="1" applyBorder="1" applyAlignment="1">
      <alignment horizontal="right" vertical="center"/>
    </xf>
    <xf numFmtId="169" fontId="30" fillId="0" borderId="0" xfId="176" applyNumberFormat="1" applyFont="1" applyAlignment="1">
      <alignment horizontal="center" vertical="center"/>
    </xf>
    <xf numFmtId="170" fontId="30" fillId="0" borderId="0" xfId="0" applyNumberFormat="1" applyFont="1" applyAlignment="1">
      <alignment horizontal="right" vertical="center"/>
    </xf>
    <xf numFmtId="170" fontId="30" fillId="0" borderId="13" xfId="0" applyNumberFormat="1" applyFont="1" applyBorder="1" applyAlignment="1">
      <alignment horizontal="right" vertical="center"/>
    </xf>
    <xf numFmtId="0" fontId="30" fillId="0" borderId="13" xfId="0" applyFont="1" applyBorder="1" applyAlignment="1">
      <alignment vertical="center"/>
    </xf>
    <xf numFmtId="169" fontId="30" fillId="0" borderId="13" xfId="176" applyNumberFormat="1" applyFont="1" applyBorder="1" applyAlignment="1">
      <alignment vertical="center"/>
    </xf>
    <xf numFmtId="169" fontId="30" fillId="0" borderId="0" xfId="176" applyNumberFormat="1" applyFont="1" applyAlignment="1">
      <alignment horizontal="right" vertical="center"/>
    </xf>
    <xf numFmtId="170" fontId="87" fillId="66" borderId="0" xfId="176" quotePrefix="1" applyNumberFormat="1" applyFont="1" applyFill="1" applyAlignment="1">
      <alignment horizontal="right" vertical="center"/>
    </xf>
    <xf numFmtId="0" fontId="30" fillId="0" borderId="13" xfId="0" applyFont="1" applyBorder="1" applyAlignment="1">
      <alignment horizontal="center" vertical="center"/>
    </xf>
    <xf numFmtId="0" fontId="30" fillId="0" borderId="13" xfId="0" applyFont="1" applyBorder="1" applyAlignment="1">
      <alignment horizontal="left" vertical="center"/>
    </xf>
    <xf numFmtId="168" fontId="87" fillId="0" borderId="0" xfId="0" applyNumberFormat="1" applyFont="1" applyAlignment="1">
      <alignment horizontal="centerContinuous" vertical="center"/>
    </xf>
    <xf numFmtId="170" fontId="30" fillId="0" borderId="0" xfId="0" applyNumberFormat="1" applyFont="1" applyAlignment="1">
      <alignment horizontal="centerContinuous" vertical="center"/>
    </xf>
    <xf numFmtId="170" fontId="30" fillId="0" borderId="13" xfId="0" applyNumberFormat="1" applyFont="1" applyBorder="1" applyAlignment="1">
      <alignment horizontal="centerContinuous" vertical="center"/>
    </xf>
    <xf numFmtId="170" fontId="87" fillId="0" borderId="0" xfId="289" quotePrefix="1" applyNumberFormat="1" applyFont="1" applyAlignment="1">
      <alignment horizontal="right" vertical="center"/>
    </xf>
    <xf numFmtId="0" fontId="87" fillId="0" borderId="0" xfId="289" applyFont="1" applyAlignment="1">
      <alignment horizontal="right" vertical="center"/>
    </xf>
    <xf numFmtId="190" fontId="30" fillId="0" borderId="0" xfId="176" applyNumberFormat="1" applyFont="1" applyAlignment="1">
      <alignment horizontal="right" vertical="center"/>
    </xf>
    <xf numFmtId="190" fontId="30" fillId="0" borderId="0" xfId="0" applyNumberFormat="1" applyFont="1" applyAlignment="1">
      <alignment vertical="center"/>
    </xf>
    <xf numFmtId="190" fontId="87" fillId="0" borderId="0" xfId="0" applyNumberFormat="1" applyFont="1" applyAlignment="1">
      <alignment horizontal="right" vertical="center"/>
    </xf>
    <xf numFmtId="190" fontId="30" fillId="0" borderId="0" xfId="176" applyNumberFormat="1" applyFont="1" applyAlignment="1">
      <alignment vertical="center"/>
    </xf>
    <xf numFmtId="170" fontId="87" fillId="66" borderId="0" xfId="0" applyNumberFormat="1" applyFont="1" applyFill="1" applyAlignment="1">
      <alignment horizontal="right" vertical="center"/>
    </xf>
    <xf numFmtId="37" fontId="87" fillId="0" borderId="0" xfId="0" applyNumberFormat="1" applyFont="1" applyAlignment="1">
      <alignment horizontal="left" vertical="center"/>
    </xf>
    <xf numFmtId="37" fontId="87" fillId="0" borderId="0" xfId="0" applyNumberFormat="1" applyFont="1" applyAlignment="1">
      <alignment vertical="center"/>
    </xf>
    <xf numFmtId="37" fontId="30" fillId="0" borderId="0" xfId="0" applyNumberFormat="1" applyFont="1" applyAlignment="1">
      <alignment vertical="center"/>
    </xf>
    <xf numFmtId="171" fontId="30" fillId="0" borderId="0" xfId="176" applyNumberFormat="1" applyFont="1" applyAlignment="1">
      <alignment horizontal="right" vertical="center"/>
    </xf>
    <xf numFmtId="191" fontId="30" fillId="0" borderId="0" xfId="176" applyNumberFormat="1" applyFont="1" applyAlignment="1">
      <alignment horizontal="right" vertical="center"/>
    </xf>
    <xf numFmtId="171" fontId="30" fillId="0" borderId="13" xfId="176" applyNumberFormat="1" applyFont="1" applyBorder="1" applyAlignment="1">
      <alignment horizontal="right" vertical="center"/>
    </xf>
    <xf numFmtId="170" fontId="87" fillId="0" borderId="0" xfId="0" applyNumberFormat="1" applyFont="1" applyFill="1" applyBorder="1" applyAlignment="1">
      <alignment horizontal="center" vertical="center"/>
    </xf>
    <xf numFmtId="170" fontId="87" fillId="0" borderId="0" xfId="0" applyNumberFormat="1" applyFont="1" applyFill="1" applyBorder="1" applyAlignment="1">
      <alignment vertical="center"/>
    </xf>
    <xf numFmtId="170" fontId="89" fillId="0" borderId="0" xfId="176" applyNumberFormat="1" applyFont="1" applyFill="1" applyAlignment="1">
      <alignment horizontal="right" vertical="center"/>
    </xf>
    <xf numFmtId="169" fontId="89" fillId="0" borderId="0" xfId="176" applyNumberFormat="1" applyFont="1" applyFill="1" applyAlignment="1">
      <alignment horizontal="center" vertical="center"/>
    </xf>
    <xf numFmtId="169" fontId="89" fillId="0" borderId="0" xfId="176" applyNumberFormat="1" applyFont="1" applyFill="1" applyAlignment="1">
      <alignment horizontal="right" vertical="center"/>
    </xf>
    <xf numFmtId="0" fontId="110" fillId="0" borderId="0" xfId="0" applyFont="1" applyFill="1" applyAlignment="1">
      <alignment horizontal="center" vertical="center"/>
    </xf>
    <xf numFmtId="169" fontId="110" fillId="0" borderId="0" xfId="176" applyNumberFormat="1" applyFont="1" applyFill="1" applyAlignment="1">
      <alignment horizontal="center" vertical="center"/>
    </xf>
    <xf numFmtId="0" fontId="89" fillId="0" borderId="0" xfId="0" applyFont="1" applyBorder="1" applyAlignment="1">
      <alignment horizontal="center" vertical="center"/>
    </xf>
    <xf numFmtId="169" fontId="89" fillId="0" borderId="0" xfId="176" applyNumberFormat="1" applyFont="1" applyBorder="1" applyAlignment="1">
      <alignment horizontal="center" vertical="center"/>
    </xf>
    <xf numFmtId="169" fontId="89" fillId="0" borderId="0" xfId="176" applyNumberFormat="1" applyFont="1" applyBorder="1" applyAlignment="1">
      <alignment horizontal="right" vertical="center"/>
    </xf>
    <xf numFmtId="0" fontId="89" fillId="0" borderId="0" xfId="0" applyFont="1" applyFill="1" applyBorder="1" applyAlignment="1">
      <alignment horizontal="center" vertical="center"/>
    </xf>
    <xf numFmtId="169" fontId="89" fillId="0" borderId="0" xfId="176" applyNumberFormat="1" applyFont="1" applyFill="1" applyBorder="1" applyAlignment="1">
      <alignment horizontal="center" vertical="center"/>
    </xf>
    <xf numFmtId="169" fontId="89" fillId="0" borderId="0" xfId="176" applyNumberFormat="1" applyFont="1" applyFill="1" applyBorder="1" applyAlignment="1">
      <alignment horizontal="right" vertical="center"/>
    </xf>
    <xf numFmtId="0" fontId="30" fillId="0" borderId="0" xfId="0" applyFont="1" applyBorder="1" applyAlignment="1">
      <alignment vertical="center"/>
    </xf>
    <xf numFmtId="169" fontId="30" fillId="0" borderId="0" xfId="176" applyNumberFormat="1" applyFont="1" applyBorder="1" applyAlignment="1">
      <alignment vertical="center"/>
    </xf>
    <xf numFmtId="170" fontId="30" fillId="0" borderId="0" xfId="176" applyNumberFormat="1" applyFont="1" applyFill="1" applyAlignment="1">
      <alignment horizontal="right" vertical="center"/>
    </xf>
    <xf numFmtId="0" fontId="87" fillId="0" borderId="0" xfId="176" quotePrefix="1" applyNumberFormat="1" applyFont="1" applyFill="1" applyAlignment="1">
      <alignment horizontal="right" vertical="center"/>
    </xf>
    <xf numFmtId="170" fontId="87" fillId="0" borderId="0" xfId="176" quotePrefix="1" applyNumberFormat="1" applyFont="1" applyFill="1" applyAlignment="1">
      <alignment horizontal="right" vertical="center"/>
    </xf>
    <xf numFmtId="0" fontId="30" fillId="0" borderId="0" xfId="0" applyFont="1" applyFill="1" applyAlignment="1">
      <alignment horizontal="centerContinuous" vertical="center"/>
    </xf>
    <xf numFmtId="169" fontId="30" fillId="0" borderId="0" xfId="176" applyNumberFormat="1" applyFont="1" applyFill="1" applyAlignment="1">
      <alignment horizontal="centerContinuous" vertical="center"/>
    </xf>
    <xf numFmtId="0" fontId="30" fillId="0" borderId="13" xfId="0" applyFont="1" applyFill="1" applyBorder="1" applyAlignment="1">
      <alignment horizontal="centerContinuous" vertical="center"/>
    </xf>
    <xf numFmtId="169" fontId="30" fillId="0" borderId="13" xfId="176" applyNumberFormat="1" applyFont="1" applyFill="1" applyBorder="1" applyAlignment="1">
      <alignment horizontal="centerContinuous" vertical="center"/>
    </xf>
    <xf numFmtId="170" fontId="30" fillId="0" borderId="13" xfId="0" applyNumberFormat="1" applyFont="1" applyFill="1" applyBorder="1" applyAlignment="1">
      <alignment horizontal="right" vertical="center"/>
    </xf>
    <xf numFmtId="170" fontId="87" fillId="0" borderId="0" xfId="289" quotePrefix="1" applyNumberFormat="1" applyFont="1" applyFill="1" applyAlignment="1">
      <alignment horizontal="right" vertical="center"/>
    </xf>
    <xf numFmtId="191" fontId="30" fillId="0" borderId="21" xfId="176" applyNumberFormat="1" applyFont="1" applyFill="1" applyBorder="1" applyAlignment="1">
      <alignment horizontal="right" vertical="center"/>
    </xf>
    <xf numFmtId="191" fontId="30" fillId="0" borderId="0" xfId="176" applyNumberFormat="1" applyFont="1" applyFill="1" applyAlignment="1">
      <alignment horizontal="right" vertical="center"/>
    </xf>
    <xf numFmtId="37" fontId="30" fillId="0" borderId="0" xfId="308" applyFont="1" applyFill="1" applyBorder="1" applyAlignment="1">
      <alignment vertical="center"/>
    </xf>
    <xf numFmtId="37" fontId="87" fillId="0" borderId="0" xfId="308" applyFont="1" applyFill="1" applyBorder="1" applyAlignment="1">
      <alignment vertical="center"/>
    </xf>
    <xf numFmtId="170" fontId="89" fillId="0" borderId="13" xfId="176" applyNumberFormat="1" applyFont="1" applyFill="1" applyBorder="1" applyAlignment="1">
      <alignment horizontal="right" vertical="center"/>
    </xf>
    <xf numFmtId="170" fontId="30" fillId="0" borderId="0" xfId="176" quotePrefix="1" applyNumberFormat="1" applyFont="1" applyFill="1" applyAlignment="1">
      <alignment horizontal="right" vertical="center"/>
    </xf>
    <xf numFmtId="169" fontId="89" fillId="0" borderId="0" xfId="176" applyNumberFormat="1" applyFont="1" applyFill="1" applyAlignment="1">
      <alignment vertical="center"/>
    </xf>
    <xf numFmtId="170" fontId="88" fillId="0" borderId="0" xfId="176" applyNumberFormat="1" applyFont="1" applyFill="1" applyAlignment="1">
      <alignment horizontal="right" vertical="center"/>
    </xf>
    <xf numFmtId="3" fontId="30" fillId="0" borderId="0" xfId="0" applyNumberFormat="1" applyFont="1" applyFill="1" applyAlignment="1">
      <alignment horizontal="right" vertical="center" wrapText="1"/>
    </xf>
    <xf numFmtId="0" fontId="87" fillId="0" borderId="13" xfId="0" applyFont="1" applyBorder="1" applyAlignment="1">
      <alignment horizontal="center" vertical="center"/>
    </xf>
    <xf numFmtId="0" fontId="87" fillId="0" borderId="13" xfId="0" applyFont="1" applyBorder="1" applyAlignment="1">
      <alignment horizontal="center" vertical="center"/>
    </xf>
    <xf numFmtId="0" fontId="87" fillId="0" borderId="13" xfId="0" applyFont="1" applyFill="1" applyBorder="1" applyAlignment="1">
      <alignment horizontal="center" vertical="center"/>
    </xf>
    <xf numFmtId="0" fontId="30" fillId="0" borderId="0" xfId="0" quotePrefix="1" applyFont="1" applyAlignment="1">
      <alignment horizontal="center" vertical="center"/>
    </xf>
    <xf numFmtId="0" fontId="30" fillId="0" borderId="0" xfId="0" quotePrefix="1" applyFont="1" applyAlignment="1">
      <alignment vertical="center"/>
    </xf>
    <xf numFmtId="0" fontId="87" fillId="0" borderId="0" xfId="0" applyFont="1" applyBorder="1" applyAlignment="1">
      <alignment vertical="center"/>
    </xf>
    <xf numFmtId="0" fontId="30" fillId="0" borderId="13" xfId="0" applyFont="1" applyFill="1" applyBorder="1" applyAlignment="1">
      <alignment vertical="center"/>
    </xf>
    <xf numFmtId="170" fontId="110" fillId="66" borderId="0" xfId="176" applyNumberFormat="1" applyFont="1" applyFill="1" applyBorder="1" applyAlignment="1">
      <alignment horizontal="right" vertical="center"/>
    </xf>
    <xf numFmtId="170" fontId="110" fillId="0" borderId="0" xfId="176" applyNumberFormat="1" applyFont="1" applyFill="1" applyBorder="1" applyAlignment="1">
      <alignment horizontal="right" vertical="center"/>
    </xf>
    <xf numFmtId="0" fontId="30" fillId="0" borderId="0" xfId="289" quotePrefix="1" applyFont="1" applyAlignment="1">
      <alignment vertical="center"/>
    </xf>
    <xf numFmtId="192" fontId="30" fillId="0" borderId="0" xfId="0" quotePrefix="1" applyNumberFormat="1" applyFont="1" applyFill="1" applyAlignment="1">
      <alignment horizontal="right" vertical="center"/>
    </xf>
    <xf numFmtId="0" fontId="87" fillId="0" borderId="13" xfId="0" applyFont="1" applyBorder="1" applyAlignment="1">
      <alignment horizontal="center" vertical="center"/>
    </xf>
    <xf numFmtId="170" fontId="89" fillId="66" borderId="0" xfId="176" applyNumberFormat="1" applyFont="1" applyFill="1" applyBorder="1" applyAlignment="1">
      <alignment horizontal="right" vertical="center"/>
    </xf>
    <xf numFmtId="170" fontId="89" fillId="0" borderId="0" xfId="176" applyNumberFormat="1" applyFont="1" applyFill="1" applyBorder="1" applyAlignment="1">
      <alignment horizontal="right" vertical="center"/>
    </xf>
    <xf numFmtId="169" fontId="87" fillId="0" borderId="13" xfId="176" applyNumberFormat="1" applyFont="1" applyBorder="1" applyAlignment="1">
      <alignment horizontal="center" vertical="center"/>
    </xf>
    <xf numFmtId="170" fontId="87" fillId="0" borderId="0" xfId="176" applyNumberFormat="1" applyFont="1" applyAlignment="1">
      <alignment horizontal="center" vertical="center"/>
    </xf>
    <xf numFmtId="0" fontId="30" fillId="0" borderId="13" xfId="0" applyFont="1" applyFill="1" applyBorder="1" applyAlignment="1">
      <alignment horizontal="justify" vertical="center" wrapText="1"/>
    </xf>
    <xf numFmtId="0" fontId="30" fillId="0" borderId="13" xfId="0" applyFont="1" applyBorder="1" applyAlignment="1">
      <alignment horizontal="justify" vertical="center" wrapText="1"/>
    </xf>
    <xf numFmtId="170" fontId="87" fillId="0" borderId="7" xfId="0" applyNumberFormat="1" applyFont="1" applyFill="1" applyBorder="1" applyAlignment="1">
      <alignment horizontal="center" vertical="center"/>
    </xf>
    <xf numFmtId="0" fontId="87" fillId="0" borderId="13" xfId="0" applyFont="1" applyBorder="1" applyAlignment="1">
      <alignment horizontal="center" vertical="center"/>
    </xf>
    <xf numFmtId="0" fontId="87" fillId="0" borderId="13" xfId="0" applyFont="1" applyFill="1" applyBorder="1" applyAlignment="1">
      <alignment horizontal="center" vertical="center"/>
    </xf>
    <xf numFmtId="0" fontId="87" fillId="0" borderId="7" xfId="0" applyFont="1" applyBorder="1" applyAlignment="1">
      <alignment horizontal="center" vertical="center"/>
    </xf>
    <xf numFmtId="0" fontId="87" fillId="0" borderId="7" xfId="0" applyFont="1" applyFill="1" applyBorder="1" applyAlignment="1">
      <alignment horizontal="center" vertical="center"/>
    </xf>
    <xf numFmtId="170" fontId="87" fillId="0" borderId="13" xfId="0" applyNumberFormat="1" applyFont="1" applyFill="1" applyBorder="1" applyAlignment="1">
      <alignment horizontal="center" vertical="center"/>
    </xf>
  </cellXfs>
  <cellStyles count="413">
    <cellStyle name=" 3]_x000d__x000a_Zoomed=1_x000d__x000a_Row=104_x000d__x000a_Column=107_x000d__x000a_Height=302_x000d__x000a_Width=300_x000d__x000a_FontName=MS Sans Serif_x000d__x000a_FontStyle=0_x000d__x000a_FontSize=8_x000d__x000a_Prt" xfId="1" xr:uid="{00000000-0005-0000-0000-000000000000}"/>
    <cellStyle name="_Acap Asset 12-51" xfId="2" xr:uid="{00000000-0005-0000-0000-000001000000}"/>
    <cellStyle name="_Acap Asset 6-51" xfId="3" xr:uid="{00000000-0005-0000-0000-000002000000}"/>
    <cellStyle name="_ACAP CF 09. 2008_client" xfId="4" xr:uid="{00000000-0005-0000-0000-000003000000}"/>
    <cellStyle name="_Acap conso  Q2  2008" xfId="5" xr:uid="{00000000-0005-0000-0000-000004000000}"/>
    <cellStyle name="_Acap conso  Q3  2008_29-10-08" xfId="6" xr:uid="{00000000-0005-0000-0000-000005000000}"/>
    <cellStyle name="_Acap conso  Q3  2008_30-10-08" xfId="7" xr:uid="{00000000-0005-0000-0000-000006000000}"/>
    <cellStyle name="_Acap conso  Q3  2008_30-10-08_15.55" xfId="8" xr:uid="{00000000-0005-0000-0000-000007000000}"/>
    <cellStyle name="_Acap conso  Q3  2008_31-10-08" xfId="9" xr:uid="{00000000-0005-0000-0000-000008000000}"/>
    <cellStyle name="_Acap conso  Q4  2008" xfId="10" xr:uid="{00000000-0005-0000-0000-000009000000}"/>
    <cellStyle name="_Acap conso  Q4  2008 30-1-08" xfId="11" xr:uid="{00000000-0005-0000-0000-00000A000000}"/>
    <cellStyle name="_Acap conso  Q4  2008_040209_18.00" xfId="12" xr:uid="{00000000-0005-0000-0000-00000B000000}"/>
    <cellStyle name="_Acap conso  Q4  2008_210209" xfId="13" xr:uid="{00000000-0005-0000-0000-00000C000000}"/>
    <cellStyle name="_ACAP.CF.09. 2008" xfId="14" xr:uid="{00000000-0005-0000-0000-00000D000000}"/>
    <cellStyle name="_Acap-npl. bspl. 12. 51" xfId="15" xr:uid="{00000000-0005-0000-0000-00000E000000}"/>
    <cellStyle name="_Acap-npl. bspl. 6. 51" xfId="16" xr:uid="{00000000-0005-0000-0000-00000F000000}"/>
    <cellStyle name="_Acap-npl. bspl. 9. 51" xfId="17" xr:uid="{00000000-0005-0000-0000-000010000000}"/>
    <cellStyle name="_Acon. bspl. 12.51" xfId="18" xr:uid="{00000000-0005-0000-0000-000011000000}"/>
    <cellStyle name="_Acon. bspl. 6.51" xfId="19" xr:uid="{00000000-0005-0000-0000-000012000000}"/>
    <cellStyle name="_Addition and Disposal Q3 08" xfId="20" xr:uid="{00000000-0005-0000-0000-000013000000}"/>
    <cellStyle name="_AIP. bspl. 12. 2551" xfId="21" xr:uid="{00000000-0005-0000-0000-000014000000}"/>
    <cellStyle name="_Book3" xfId="22" xr:uid="{00000000-0005-0000-0000-000015000000}"/>
    <cellStyle name="_CapitalOK_fmv36Mths-IRRTable (2)" xfId="23" xr:uid="{00000000-0005-0000-0000-000016000000}"/>
    <cellStyle name="_Cap-Pay-Pro S4- IRR Table" xfId="24" xr:uid="{00000000-0005-0000-0000-000017000000}"/>
    <cellStyle name="_Cap-Pay-Pro S4- IRR Table (3)" xfId="25" xr:uid="{00000000-0005-0000-0000-000018000000}"/>
    <cellStyle name="_CF support (2)" xfId="26" xr:uid="{00000000-0005-0000-0000-000019000000}"/>
    <cellStyle name="_Conso Q4'08_14-2-09_update" xfId="27" xr:uid="{00000000-0005-0000-0000-00001A000000}"/>
    <cellStyle name="_conso0809_After Adjust Provision (Final)_COK" xfId="28" xr:uid="{00000000-0005-0000-0000-00001B000000}"/>
    <cellStyle name="_conso0812 non deferred tax" xfId="29" xr:uid="{00000000-0005-0000-0000-00001C000000}"/>
    <cellStyle name="_detail 092008" xfId="30" xr:uid="{00000000-0005-0000-0000-00001D000000}"/>
    <cellStyle name="_detail 122008" xfId="31" xr:uid="{00000000-0005-0000-0000-00001E000000}"/>
    <cellStyle name="_EVR-leasing" xfId="32" xr:uid="{00000000-0005-0000-0000-00001F000000}"/>
    <cellStyle name="_IS" xfId="33" xr:uid="{00000000-0005-0000-0000-000020000000}"/>
    <cellStyle name="_Lead - AMC - FINAL updated on 13.2.09" xfId="34" xr:uid="{00000000-0005-0000-0000-000021000000}"/>
    <cellStyle name="_lead ACAP final 2008_04-2-09" xfId="35" xr:uid="{00000000-0005-0000-0000-000022000000}"/>
    <cellStyle name="_lead ACAP Q3 2008_27-10-08" xfId="36" xr:uid="{00000000-0005-0000-0000-000023000000}"/>
    <cellStyle name="_Lead PPE_PCOL 12-2008" xfId="37" xr:uid="{00000000-0005-0000-0000-000024000000}"/>
    <cellStyle name="_Lead Services - Final 08 - 12.02.09" xfId="38" xr:uid="{00000000-0005-0000-0000-000025000000}"/>
    <cellStyle name="_Leasing PC  Server" xfId="39" xr:uid="{00000000-0005-0000-0000-000026000000}"/>
    <cellStyle name="_Payment 20 Unit install report - S2 (2)" xfId="40" xr:uid="{00000000-0005-0000-0000-000027000000}"/>
    <cellStyle name="_Pmt Solution_36mth_May17-05_final" xfId="41" xr:uid="{00000000-0005-0000-0000-000028000000}"/>
    <cellStyle name="_PPE Q3 08" xfId="42" xr:uid="{00000000-0005-0000-0000-000029000000}"/>
    <cellStyle name="_Rentle Branch" xfId="43" xr:uid="{00000000-0005-0000-0000-00002A000000}"/>
    <cellStyle name="_Services. bspl. 12. 2008.new" xfId="44" xr:uid="{00000000-0005-0000-0000-00002B000000}"/>
    <cellStyle name="_Services.cashflow.6.2551" xfId="45" xr:uid="{00000000-0005-0000-0000-00002C000000}"/>
    <cellStyle name="_Star.bspl.6,2008  P1+2,3,4(PWC)" xfId="46" xr:uid="{00000000-0005-0000-0000-00002D000000}"/>
    <cellStyle name="_Star.bspl.9,2008  P1+2,3,4(PWC)" xfId="47" xr:uid="{00000000-0005-0000-0000-00002E000000}"/>
    <cellStyle name="_Tax calculation 1208 Advisory" xfId="48" xr:uid="{00000000-0005-0000-0000-00002F000000}"/>
    <cellStyle name="_TB Acap NPL-Acon" xfId="49" xr:uid="{00000000-0005-0000-0000-000030000000}"/>
    <cellStyle name="_งบทดลอง Q3" xfId="50" xr:uid="{00000000-0005-0000-0000-000031000000}"/>
    <cellStyle name="0,0_x000d__x000a_NA_x000d__x000a_" xfId="51" xr:uid="{00000000-0005-0000-0000-000032000000}"/>
    <cellStyle name="0,0_x000d__x000a_NA_x000d__x000a_ 2" xfId="52" xr:uid="{00000000-0005-0000-0000-000033000000}"/>
    <cellStyle name="0,0_x000d__x000a_NA_x000d__x000a_ 3" xfId="53" xr:uid="{00000000-0005-0000-0000-000034000000}"/>
    <cellStyle name="20% - Accent1 2" xfId="54" xr:uid="{00000000-0005-0000-0000-000035000000}"/>
    <cellStyle name="20% - Accent1 3" xfId="55" xr:uid="{00000000-0005-0000-0000-000036000000}"/>
    <cellStyle name="20% - Accent1 4" xfId="56" xr:uid="{00000000-0005-0000-0000-000037000000}"/>
    <cellStyle name="20% - Accent2 2" xfId="57" xr:uid="{00000000-0005-0000-0000-000038000000}"/>
    <cellStyle name="20% - Accent2 3" xfId="58" xr:uid="{00000000-0005-0000-0000-000039000000}"/>
    <cellStyle name="20% - Accent2 4" xfId="59" xr:uid="{00000000-0005-0000-0000-00003A000000}"/>
    <cellStyle name="20% - Accent3 2" xfId="60" xr:uid="{00000000-0005-0000-0000-00003B000000}"/>
    <cellStyle name="20% - Accent3 3" xfId="61" xr:uid="{00000000-0005-0000-0000-00003C000000}"/>
    <cellStyle name="20% - Accent3 4" xfId="62" xr:uid="{00000000-0005-0000-0000-00003D000000}"/>
    <cellStyle name="20% - Accent4 2" xfId="63" xr:uid="{00000000-0005-0000-0000-00003E000000}"/>
    <cellStyle name="20% - Accent4 3" xfId="64" xr:uid="{00000000-0005-0000-0000-00003F000000}"/>
    <cellStyle name="20% - Accent4 4" xfId="65" xr:uid="{00000000-0005-0000-0000-000040000000}"/>
    <cellStyle name="20% - Accent5 2" xfId="66" xr:uid="{00000000-0005-0000-0000-000041000000}"/>
    <cellStyle name="20% - Accent5 3" xfId="67" xr:uid="{00000000-0005-0000-0000-000042000000}"/>
    <cellStyle name="20% - Accent5 4" xfId="68" xr:uid="{00000000-0005-0000-0000-000043000000}"/>
    <cellStyle name="20% - Accent6 2" xfId="69" xr:uid="{00000000-0005-0000-0000-000044000000}"/>
    <cellStyle name="20% - Accent6 3" xfId="70" xr:uid="{00000000-0005-0000-0000-000045000000}"/>
    <cellStyle name="20% - Accent6 4" xfId="71" xr:uid="{00000000-0005-0000-0000-000046000000}"/>
    <cellStyle name="40% - Accent1 2" xfId="72" xr:uid="{00000000-0005-0000-0000-000047000000}"/>
    <cellStyle name="40% - Accent1 3" xfId="73" xr:uid="{00000000-0005-0000-0000-000048000000}"/>
    <cellStyle name="40% - Accent1 4" xfId="74" xr:uid="{00000000-0005-0000-0000-000049000000}"/>
    <cellStyle name="40% - Accent2 2" xfId="75" xr:uid="{00000000-0005-0000-0000-00004A000000}"/>
    <cellStyle name="40% - Accent2 3" xfId="76" xr:uid="{00000000-0005-0000-0000-00004B000000}"/>
    <cellStyle name="40% - Accent2 4" xfId="77" xr:uid="{00000000-0005-0000-0000-00004C000000}"/>
    <cellStyle name="40% - Accent3 2" xfId="78" xr:uid="{00000000-0005-0000-0000-00004D000000}"/>
    <cellStyle name="40% - Accent3 3" xfId="79" xr:uid="{00000000-0005-0000-0000-00004E000000}"/>
    <cellStyle name="40% - Accent3 4" xfId="80" xr:uid="{00000000-0005-0000-0000-00004F000000}"/>
    <cellStyle name="40% - Accent4 2" xfId="81" xr:uid="{00000000-0005-0000-0000-000050000000}"/>
    <cellStyle name="40% - Accent4 3" xfId="82" xr:uid="{00000000-0005-0000-0000-000051000000}"/>
    <cellStyle name="40% - Accent4 4" xfId="83" xr:uid="{00000000-0005-0000-0000-000052000000}"/>
    <cellStyle name="40% - Accent5 2" xfId="84" xr:uid="{00000000-0005-0000-0000-000053000000}"/>
    <cellStyle name="40% - Accent5 3" xfId="85" xr:uid="{00000000-0005-0000-0000-000054000000}"/>
    <cellStyle name="40% - Accent5 4" xfId="86" xr:uid="{00000000-0005-0000-0000-000055000000}"/>
    <cellStyle name="40% - Accent6 2" xfId="87" xr:uid="{00000000-0005-0000-0000-000056000000}"/>
    <cellStyle name="40% - Accent6 3" xfId="88" xr:uid="{00000000-0005-0000-0000-000057000000}"/>
    <cellStyle name="40% - Accent6 4" xfId="89" xr:uid="{00000000-0005-0000-0000-000058000000}"/>
    <cellStyle name="60% - Accent1 2" xfId="90" xr:uid="{00000000-0005-0000-0000-000059000000}"/>
    <cellStyle name="60% - Accent1 3" xfId="91" xr:uid="{00000000-0005-0000-0000-00005A000000}"/>
    <cellStyle name="60% - Accent1 4" xfId="92" xr:uid="{00000000-0005-0000-0000-00005B000000}"/>
    <cellStyle name="60% - Accent2 2" xfId="93" xr:uid="{00000000-0005-0000-0000-00005C000000}"/>
    <cellStyle name="60% - Accent2 3" xfId="94" xr:uid="{00000000-0005-0000-0000-00005D000000}"/>
    <cellStyle name="60% - Accent2 4" xfId="95" xr:uid="{00000000-0005-0000-0000-00005E000000}"/>
    <cellStyle name="60% - Accent3 2" xfId="96" xr:uid="{00000000-0005-0000-0000-00005F000000}"/>
    <cellStyle name="60% - Accent3 3" xfId="97" xr:uid="{00000000-0005-0000-0000-000060000000}"/>
    <cellStyle name="60% - Accent3 4" xfId="98" xr:uid="{00000000-0005-0000-0000-000061000000}"/>
    <cellStyle name="60% - Accent4 2" xfId="99" xr:uid="{00000000-0005-0000-0000-000062000000}"/>
    <cellStyle name="60% - Accent4 3" xfId="100" xr:uid="{00000000-0005-0000-0000-000063000000}"/>
    <cellStyle name="60% - Accent4 4" xfId="101" xr:uid="{00000000-0005-0000-0000-000064000000}"/>
    <cellStyle name="60% - Accent5 2" xfId="102" xr:uid="{00000000-0005-0000-0000-000065000000}"/>
    <cellStyle name="60% - Accent5 3" xfId="103" xr:uid="{00000000-0005-0000-0000-000066000000}"/>
    <cellStyle name="60% - Accent5 4" xfId="104" xr:uid="{00000000-0005-0000-0000-000067000000}"/>
    <cellStyle name="60% - Accent6 2" xfId="105" xr:uid="{00000000-0005-0000-0000-000068000000}"/>
    <cellStyle name="60% - Accent6 3" xfId="106" xr:uid="{00000000-0005-0000-0000-000069000000}"/>
    <cellStyle name="60% - Accent6 4" xfId="107" xr:uid="{00000000-0005-0000-0000-00006A000000}"/>
    <cellStyle name="75" xfId="108" xr:uid="{00000000-0005-0000-0000-00006B000000}"/>
    <cellStyle name="Accent1 2" xfId="109" xr:uid="{00000000-0005-0000-0000-00006C000000}"/>
    <cellStyle name="Accent1 3" xfId="110" xr:uid="{00000000-0005-0000-0000-00006D000000}"/>
    <cellStyle name="Accent1 4" xfId="111" xr:uid="{00000000-0005-0000-0000-00006E000000}"/>
    <cellStyle name="Accent2 2" xfId="112" xr:uid="{00000000-0005-0000-0000-00006F000000}"/>
    <cellStyle name="Accent2 3" xfId="113" xr:uid="{00000000-0005-0000-0000-000070000000}"/>
    <cellStyle name="Accent2 4" xfId="114" xr:uid="{00000000-0005-0000-0000-000071000000}"/>
    <cellStyle name="Accent3 2" xfId="115" xr:uid="{00000000-0005-0000-0000-000072000000}"/>
    <cellStyle name="Accent3 3" xfId="116" xr:uid="{00000000-0005-0000-0000-000073000000}"/>
    <cellStyle name="Accent3 4" xfId="117" xr:uid="{00000000-0005-0000-0000-000074000000}"/>
    <cellStyle name="Accent4 2" xfId="118" xr:uid="{00000000-0005-0000-0000-000075000000}"/>
    <cellStyle name="Accent4 3" xfId="119" xr:uid="{00000000-0005-0000-0000-000076000000}"/>
    <cellStyle name="Accent4 4" xfId="120" xr:uid="{00000000-0005-0000-0000-000077000000}"/>
    <cellStyle name="Accent5 2" xfId="121" xr:uid="{00000000-0005-0000-0000-000078000000}"/>
    <cellStyle name="Accent5 3" xfId="122" xr:uid="{00000000-0005-0000-0000-000079000000}"/>
    <cellStyle name="Accent5 4" xfId="123" xr:uid="{00000000-0005-0000-0000-00007A000000}"/>
    <cellStyle name="Accent6 2" xfId="124" xr:uid="{00000000-0005-0000-0000-00007B000000}"/>
    <cellStyle name="Accent6 3" xfId="125" xr:uid="{00000000-0005-0000-0000-00007C000000}"/>
    <cellStyle name="Accent6 4" xfId="126" xr:uid="{00000000-0005-0000-0000-00007D000000}"/>
    <cellStyle name="Bad 2" xfId="127" xr:uid="{00000000-0005-0000-0000-00007E000000}"/>
    <cellStyle name="Bad 3" xfId="128" xr:uid="{00000000-0005-0000-0000-00007F000000}"/>
    <cellStyle name="Bad 4" xfId="129" xr:uid="{00000000-0005-0000-0000-000080000000}"/>
    <cellStyle name="Body" xfId="130" xr:uid="{00000000-0005-0000-0000-000081000000}"/>
    <cellStyle name="Border" xfId="131" xr:uid="{00000000-0005-0000-0000-000082000000}"/>
    <cellStyle name="Brand Align Left Text" xfId="132" xr:uid="{00000000-0005-0000-0000-000083000000}"/>
    <cellStyle name="Brand Default" xfId="133" xr:uid="{00000000-0005-0000-0000-000084000000}"/>
    <cellStyle name="Brand Percent" xfId="134" xr:uid="{00000000-0005-0000-0000-000085000000}"/>
    <cellStyle name="Brand Source" xfId="135" xr:uid="{00000000-0005-0000-0000-000086000000}"/>
    <cellStyle name="Brand Subtitle with Underline" xfId="136" xr:uid="{00000000-0005-0000-0000-000087000000}"/>
    <cellStyle name="Brand Subtitle without Underline" xfId="137" xr:uid="{00000000-0005-0000-0000-000088000000}"/>
    <cellStyle name="Brand Title" xfId="138" xr:uid="{00000000-0005-0000-0000-000089000000}"/>
    <cellStyle name="C00A" xfId="139" xr:uid="{00000000-0005-0000-0000-00008A000000}"/>
    <cellStyle name="C00B" xfId="140" xr:uid="{00000000-0005-0000-0000-00008B000000}"/>
    <cellStyle name="C00L" xfId="141" xr:uid="{00000000-0005-0000-0000-00008C000000}"/>
    <cellStyle name="C01A" xfId="142" xr:uid="{00000000-0005-0000-0000-00008D000000}"/>
    <cellStyle name="C01B" xfId="143" xr:uid="{00000000-0005-0000-0000-00008E000000}"/>
    <cellStyle name="C01H" xfId="144" xr:uid="{00000000-0005-0000-0000-00008F000000}"/>
    <cellStyle name="C01L" xfId="145" xr:uid="{00000000-0005-0000-0000-000090000000}"/>
    <cellStyle name="C02A" xfId="146" xr:uid="{00000000-0005-0000-0000-000091000000}"/>
    <cellStyle name="C02B" xfId="147" xr:uid="{00000000-0005-0000-0000-000092000000}"/>
    <cellStyle name="C02H" xfId="148" xr:uid="{00000000-0005-0000-0000-000093000000}"/>
    <cellStyle name="C02L" xfId="149" xr:uid="{00000000-0005-0000-0000-000094000000}"/>
    <cellStyle name="C03A" xfId="150" xr:uid="{00000000-0005-0000-0000-000095000000}"/>
    <cellStyle name="C03B" xfId="151" xr:uid="{00000000-0005-0000-0000-000096000000}"/>
    <cellStyle name="C03H" xfId="152" xr:uid="{00000000-0005-0000-0000-000097000000}"/>
    <cellStyle name="C03L" xfId="153" xr:uid="{00000000-0005-0000-0000-000098000000}"/>
    <cellStyle name="C04A" xfId="154" xr:uid="{00000000-0005-0000-0000-000099000000}"/>
    <cellStyle name="C04B" xfId="155" xr:uid="{00000000-0005-0000-0000-00009A000000}"/>
    <cellStyle name="C04H" xfId="156" xr:uid="{00000000-0005-0000-0000-00009B000000}"/>
    <cellStyle name="C04L" xfId="157" xr:uid="{00000000-0005-0000-0000-00009C000000}"/>
    <cellStyle name="C05A" xfId="158" xr:uid="{00000000-0005-0000-0000-00009D000000}"/>
    <cellStyle name="C05B" xfId="159" xr:uid="{00000000-0005-0000-0000-00009E000000}"/>
    <cellStyle name="C05H" xfId="160" xr:uid="{00000000-0005-0000-0000-00009F000000}"/>
    <cellStyle name="C05L" xfId="161" xr:uid="{00000000-0005-0000-0000-0000A0000000}"/>
    <cellStyle name="C06A" xfId="162" xr:uid="{00000000-0005-0000-0000-0000A1000000}"/>
    <cellStyle name="C06B" xfId="163" xr:uid="{00000000-0005-0000-0000-0000A2000000}"/>
    <cellStyle name="C06H" xfId="164" xr:uid="{00000000-0005-0000-0000-0000A3000000}"/>
    <cellStyle name="C06L" xfId="165" xr:uid="{00000000-0005-0000-0000-0000A4000000}"/>
    <cellStyle name="C07A" xfId="166" xr:uid="{00000000-0005-0000-0000-0000A5000000}"/>
    <cellStyle name="C07B" xfId="167" xr:uid="{00000000-0005-0000-0000-0000A6000000}"/>
    <cellStyle name="C07H" xfId="168" xr:uid="{00000000-0005-0000-0000-0000A7000000}"/>
    <cellStyle name="C07L" xfId="169" xr:uid="{00000000-0005-0000-0000-0000A8000000}"/>
    <cellStyle name="Calculation 2" xfId="170" xr:uid="{00000000-0005-0000-0000-0000A9000000}"/>
    <cellStyle name="Calculation 3" xfId="171" xr:uid="{00000000-0005-0000-0000-0000AA000000}"/>
    <cellStyle name="Calculation 4" xfId="172" xr:uid="{00000000-0005-0000-0000-0000AB000000}"/>
    <cellStyle name="Check Cell 2" xfId="173" xr:uid="{00000000-0005-0000-0000-0000AC000000}"/>
    <cellStyle name="Check Cell 3" xfId="174" xr:uid="{00000000-0005-0000-0000-0000AD000000}"/>
    <cellStyle name="Check Cell 4" xfId="175" xr:uid="{00000000-0005-0000-0000-0000AE000000}"/>
    <cellStyle name="Comma" xfId="176" builtinId="3"/>
    <cellStyle name="Comma 10" xfId="177" xr:uid="{00000000-0005-0000-0000-0000B0000000}"/>
    <cellStyle name="Comma 10 2" xfId="178" xr:uid="{00000000-0005-0000-0000-0000B1000000}"/>
    <cellStyle name="Comma 11" xfId="179" xr:uid="{00000000-0005-0000-0000-0000B2000000}"/>
    <cellStyle name="Comma 11 2" xfId="180" xr:uid="{00000000-0005-0000-0000-0000B3000000}"/>
    <cellStyle name="Comma 12" xfId="181" xr:uid="{00000000-0005-0000-0000-0000B4000000}"/>
    <cellStyle name="Comma 12 2" xfId="182" xr:uid="{00000000-0005-0000-0000-0000B5000000}"/>
    <cellStyle name="Comma 13" xfId="183" xr:uid="{00000000-0005-0000-0000-0000B6000000}"/>
    <cellStyle name="Comma 14" xfId="184" xr:uid="{00000000-0005-0000-0000-0000B7000000}"/>
    <cellStyle name="Comma 15" xfId="185" xr:uid="{00000000-0005-0000-0000-0000B8000000}"/>
    <cellStyle name="Comma 2" xfId="186" xr:uid="{00000000-0005-0000-0000-0000B9000000}"/>
    <cellStyle name="Comma 2 2" xfId="187" xr:uid="{00000000-0005-0000-0000-0000BA000000}"/>
    <cellStyle name="Comma 2 2 2" xfId="188" xr:uid="{00000000-0005-0000-0000-0000BB000000}"/>
    <cellStyle name="Comma 2 3" xfId="189" xr:uid="{00000000-0005-0000-0000-0000BC000000}"/>
    <cellStyle name="Comma 2 3 2" xfId="190" xr:uid="{00000000-0005-0000-0000-0000BD000000}"/>
    <cellStyle name="Comma 2 4" xfId="191" xr:uid="{00000000-0005-0000-0000-0000BE000000}"/>
    <cellStyle name="Comma 2 5" xfId="192" xr:uid="{00000000-0005-0000-0000-0000BF000000}"/>
    <cellStyle name="Comma 2_50-09_AP_OP_CHQ-1" xfId="193" xr:uid="{00000000-0005-0000-0000-0000C0000000}"/>
    <cellStyle name="Comma 3" xfId="194" xr:uid="{00000000-0005-0000-0000-0000C1000000}"/>
    <cellStyle name="Comma 3 2" xfId="195" xr:uid="{00000000-0005-0000-0000-0000C2000000}"/>
    <cellStyle name="Comma 3 2 2" xfId="196" xr:uid="{00000000-0005-0000-0000-0000C3000000}"/>
    <cellStyle name="Comma 3 3" xfId="197" xr:uid="{00000000-0005-0000-0000-0000C4000000}"/>
    <cellStyle name="Comma 3 4" xfId="198" xr:uid="{00000000-0005-0000-0000-0000C5000000}"/>
    <cellStyle name="Comma 4" xfId="199" xr:uid="{00000000-0005-0000-0000-0000C6000000}"/>
    <cellStyle name="Comma 4 2" xfId="200" xr:uid="{00000000-0005-0000-0000-0000C7000000}"/>
    <cellStyle name="Comma 4 2 2" xfId="201" xr:uid="{00000000-0005-0000-0000-0000C8000000}"/>
    <cellStyle name="Comma 4 3" xfId="202" xr:uid="{00000000-0005-0000-0000-0000C9000000}"/>
    <cellStyle name="Comma 5" xfId="203" xr:uid="{00000000-0005-0000-0000-0000CA000000}"/>
    <cellStyle name="Comma 5 2" xfId="204" xr:uid="{00000000-0005-0000-0000-0000CB000000}"/>
    <cellStyle name="Comma 5 3" xfId="205" xr:uid="{00000000-0005-0000-0000-0000CC000000}"/>
    <cellStyle name="Comma 6" xfId="206" xr:uid="{00000000-0005-0000-0000-0000CD000000}"/>
    <cellStyle name="Comma 6 2" xfId="207" xr:uid="{00000000-0005-0000-0000-0000CE000000}"/>
    <cellStyle name="Comma 6 3" xfId="208" xr:uid="{00000000-0005-0000-0000-0000CF000000}"/>
    <cellStyle name="Comma 7" xfId="209" xr:uid="{00000000-0005-0000-0000-0000D0000000}"/>
    <cellStyle name="Comma 7 2" xfId="210" xr:uid="{00000000-0005-0000-0000-0000D1000000}"/>
    <cellStyle name="Comma 8" xfId="211" xr:uid="{00000000-0005-0000-0000-0000D2000000}"/>
    <cellStyle name="Comma 9" xfId="212" xr:uid="{00000000-0005-0000-0000-0000D3000000}"/>
    <cellStyle name="Comma 9 2" xfId="213" xr:uid="{00000000-0005-0000-0000-0000D4000000}"/>
    <cellStyle name="Comma 9 3" xfId="214" xr:uid="{00000000-0005-0000-0000-0000D5000000}"/>
    <cellStyle name="comma zerodec" xfId="215" xr:uid="{00000000-0005-0000-0000-0000D6000000}"/>
    <cellStyle name="Currency 2" xfId="216" xr:uid="{00000000-0005-0000-0000-0000D7000000}"/>
    <cellStyle name="Currency1" xfId="217" xr:uid="{00000000-0005-0000-0000-0000D8000000}"/>
    <cellStyle name="Currency1 2" xfId="218" xr:uid="{00000000-0005-0000-0000-0000D9000000}"/>
    <cellStyle name="Dollar (zero dec)" xfId="219" xr:uid="{00000000-0005-0000-0000-0000DA000000}"/>
    <cellStyle name="Dollar (zero dec) 2" xfId="220" xr:uid="{00000000-0005-0000-0000-0000DB000000}"/>
    <cellStyle name="earc_x0015_l_Interᕃ" xfId="221" xr:uid="{00000000-0005-0000-0000-0000DC000000}"/>
    <cellStyle name="Euro" xfId="222" xr:uid="{00000000-0005-0000-0000-0000DD000000}"/>
    <cellStyle name="Euro 2" xfId="223" xr:uid="{00000000-0005-0000-0000-0000DE000000}"/>
    <cellStyle name="Explanatory Text 2" xfId="224" xr:uid="{00000000-0005-0000-0000-0000DF000000}"/>
    <cellStyle name="Explanatory Text 3" xfId="225" xr:uid="{00000000-0005-0000-0000-0000E0000000}"/>
    <cellStyle name="Explanatory Text 4" xfId="226" xr:uid="{00000000-0005-0000-0000-0000E1000000}"/>
    <cellStyle name="Good 2" xfId="227" xr:uid="{00000000-0005-0000-0000-0000E2000000}"/>
    <cellStyle name="Good 3" xfId="228" xr:uid="{00000000-0005-0000-0000-0000E3000000}"/>
    <cellStyle name="Good 4" xfId="229" xr:uid="{00000000-0005-0000-0000-0000E4000000}"/>
    <cellStyle name="Grey" xfId="230" xr:uid="{00000000-0005-0000-0000-0000E5000000}"/>
    <cellStyle name="Header1" xfId="231" xr:uid="{00000000-0005-0000-0000-0000E6000000}"/>
    <cellStyle name="Header2" xfId="232" xr:uid="{00000000-0005-0000-0000-0000E7000000}"/>
    <cellStyle name="Heading 1 2" xfId="233" xr:uid="{00000000-0005-0000-0000-0000E8000000}"/>
    <cellStyle name="Heading 1 3" xfId="234" xr:uid="{00000000-0005-0000-0000-0000E9000000}"/>
    <cellStyle name="Heading 1 4" xfId="235" xr:uid="{00000000-0005-0000-0000-0000EA000000}"/>
    <cellStyle name="Heading 2 2" xfId="236" xr:uid="{00000000-0005-0000-0000-0000EB000000}"/>
    <cellStyle name="Heading 2 3" xfId="237" xr:uid="{00000000-0005-0000-0000-0000EC000000}"/>
    <cellStyle name="Heading 2 4" xfId="238" xr:uid="{00000000-0005-0000-0000-0000ED000000}"/>
    <cellStyle name="Heading 3 2" xfId="239" xr:uid="{00000000-0005-0000-0000-0000EE000000}"/>
    <cellStyle name="Heading 3 3" xfId="240" xr:uid="{00000000-0005-0000-0000-0000EF000000}"/>
    <cellStyle name="Heading 3 4" xfId="241" xr:uid="{00000000-0005-0000-0000-0000F0000000}"/>
    <cellStyle name="Heading 4 2" xfId="242" xr:uid="{00000000-0005-0000-0000-0000F1000000}"/>
    <cellStyle name="Heading 4 3" xfId="243" xr:uid="{00000000-0005-0000-0000-0000F2000000}"/>
    <cellStyle name="Heading 4 4" xfId="244" xr:uid="{00000000-0005-0000-0000-0000F3000000}"/>
    <cellStyle name="Hyperlink 2" xfId="245" xr:uid="{00000000-0005-0000-0000-0000F4000000}"/>
    <cellStyle name="Input [yellow]" xfId="246" xr:uid="{00000000-0005-0000-0000-0000F5000000}"/>
    <cellStyle name="Input 2" xfId="247" xr:uid="{00000000-0005-0000-0000-0000F6000000}"/>
    <cellStyle name="Input 3" xfId="248" xr:uid="{00000000-0005-0000-0000-0000F7000000}"/>
    <cellStyle name="Input 4" xfId="249" xr:uid="{00000000-0005-0000-0000-0000F8000000}"/>
    <cellStyle name="Input 5" xfId="250" xr:uid="{00000000-0005-0000-0000-0000F9000000}"/>
    <cellStyle name="Input 6" xfId="251" xr:uid="{00000000-0005-0000-0000-0000FA000000}"/>
    <cellStyle name="Input 7" xfId="252" xr:uid="{00000000-0005-0000-0000-0000FB000000}"/>
    <cellStyle name="Linked Cell 2" xfId="253" xr:uid="{00000000-0005-0000-0000-0000FC000000}"/>
    <cellStyle name="Linked Cell 3" xfId="254" xr:uid="{00000000-0005-0000-0000-0000FD000000}"/>
    <cellStyle name="Linked Cell 4" xfId="255" xr:uid="{00000000-0005-0000-0000-0000FE000000}"/>
    <cellStyle name="MainData" xfId="256" xr:uid="{00000000-0005-0000-0000-0000FF000000}"/>
    <cellStyle name="MajorTotal" xfId="257" xr:uid="{00000000-0005-0000-0000-000000010000}"/>
    <cellStyle name="Milliers_annexe7b_EN_final" xfId="258" xr:uid="{00000000-0005-0000-0000-000001010000}"/>
    <cellStyle name="Neutral 2" xfId="259" xr:uid="{00000000-0005-0000-0000-000002010000}"/>
    <cellStyle name="Neutral 3" xfId="260" xr:uid="{00000000-0005-0000-0000-000003010000}"/>
    <cellStyle name="Neutral 4" xfId="261" xr:uid="{00000000-0005-0000-0000-000004010000}"/>
    <cellStyle name="no dec" xfId="262" xr:uid="{00000000-0005-0000-0000-000005010000}"/>
    <cellStyle name="norma" xfId="263" xr:uid="{00000000-0005-0000-0000-000006010000}"/>
    <cellStyle name="Normal" xfId="0" builtinId="0"/>
    <cellStyle name="Normal - Style1" xfId="264" xr:uid="{00000000-0005-0000-0000-000008010000}"/>
    <cellStyle name="Normal - Style1 2" xfId="265" xr:uid="{00000000-0005-0000-0000-000009010000}"/>
    <cellStyle name="Normal 10" xfId="266" xr:uid="{00000000-0005-0000-0000-00000A010000}"/>
    <cellStyle name="Normal 10 2" xfId="267" xr:uid="{00000000-0005-0000-0000-00000B010000}"/>
    <cellStyle name="Normal 10 3" xfId="268" xr:uid="{00000000-0005-0000-0000-00000C010000}"/>
    <cellStyle name="Normal 11" xfId="269" xr:uid="{00000000-0005-0000-0000-00000D010000}"/>
    <cellStyle name="Normal 11 2" xfId="270" xr:uid="{00000000-0005-0000-0000-00000E010000}"/>
    <cellStyle name="Normal 11 3" xfId="271" xr:uid="{00000000-0005-0000-0000-00000F010000}"/>
    <cellStyle name="Normal 12" xfId="272" xr:uid="{00000000-0005-0000-0000-000010010000}"/>
    <cellStyle name="Normal 12 2" xfId="273" xr:uid="{00000000-0005-0000-0000-000011010000}"/>
    <cellStyle name="Normal 12 3" xfId="274" xr:uid="{00000000-0005-0000-0000-000012010000}"/>
    <cellStyle name="Normal 13" xfId="275" xr:uid="{00000000-0005-0000-0000-000013010000}"/>
    <cellStyle name="Normal 13 2" xfId="276" xr:uid="{00000000-0005-0000-0000-000014010000}"/>
    <cellStyle name="Normal 14" xfId="277" xr:uid="{00000000-0005-0000-0000-000015010000}"/>
    <cellStyle name="Normal 14 2" xfId="278" xr:uid="{00000000-0005-0000-0000-000016010000}"/>
    <cellStyle name="Normal 15" xfId="279" xr:uid="{00000000-0005-0000-0000-000017010000}"/>
    <cellStyle name="Normal 15 2" xfId="280" xr:uid="{00000000-0005-0000-0000-000018010000}"/>
    <cellStyle name="Normal 16" xfId="281" xr:uid="{00000000-0005-0000-0000-000019010000}"/>
    <cellStyle name="Normal 16 2" xfId="282" xr:uid="{00000000-0005-0000-0000-00001A010000}"/>
    <cellStyle name="Normal 17" xfId="283" xr:uid="{00000000-0005-0000-0000-00001B010000}"/>
    <cellStyle name="Normal 17 2" xfId="284" xr:uid="{00000000-0005-0000-0000-00001C010000}"/>
    <cellStyle name="Normal 18" xfId="285" xr:uid="{00000000-0005-0000-0000-00001D010000}"/>
    <cellStyle name="Normal 18 2" xfId="286" xr:uid="{00000000-0005-0000-0000-00001E010000}"/>
    <cellStyle name="Normal 19" xfId="287" xr:uid="{00000000-0005-0000-0000-00001F010000}"/>
    <cellStyle name="Normal 19 2" xfId="288" xr:uid="{00000000-0005-0000-0000-000020010000}"/>
    <cellStyle name="Normal 2" xfId="289" xr:uid="{00000000-0005-0000-0000-000021010000}"/>
    <cellStyle name="Normal 2 2" xfId="290" xr:uid="{00000000-0005-0000-0000-000022010000}"/>
    <cellStyle name="Normal 2 2 2" xfId="291" xr:uid="{00000000-0005-0000-0000-000023010000}"/>
    <cellStyle name="Normal 2 3" xfId="292" xr:uid="{00000000-0005-0000-0000-000024010000}"/>
    <cellStyle name="Normal 2 4" xfId="293" xr:uid="{00000000-0005-0000-0000-000025010000}"/>
    <cellStyle name="Normal 2_50-09_AP_OP_CHQ-1" xfId="294" xr:uid="{00000000-0005-0000-0000-000026010000}"/>
    <cellStyle name="Normal 20" xfId="295" xr:uid="{00000000-0005-0000-0000-000027010000}"/>
    <cellStyle name="Normal 21" xfId="296" xr:uid="{00000000-0005-0000-0000-000028010000}"/>
    <cellStyle name="Normal 22" xfId="297" xr:uid="{00000000-0005-0000-0000-000029010000}"/>
    <cellStyle name="Normal 23" xfId="298" xr:uid="{00000000-0005-0000-0000-00002A010000}"/>
    <cellStyle name="Normal 24" xfId="299" xr:uid="{00000000-0005-0000-0000-00002B010000}"/>
    <cellStyle name="Normal 25" xfId="300" xr:uid="{00000000-0005-0000-0000-00002C010000}"/>
    <cellStyle name="Normal 26" xfId="301" xr:uid="{00000000-0005-0000-0000-00002D010000}"/>
    <cellStyle name="Normal 27" xfId="302" xr:uid="{00000000-0005-0000-0000-00002E010000}"/>
    <cellStyle name="Normal 28" xfId="303" xr:uid="{00000000-0005-0000-0000-00002F010000}"/>
    <cellStyle name="Normal 3" xfId="304" xr:uid="{00000000-0005-0000-0000-000030010000}"/>
    <cellStyle name="Normal 3 2" xfId="305" xr:uid="{00000000-0005-0000-0000-000031010000}"/>
    <cellStyle name="Normal 3 3" xfId="306" xr:uid="{00000000-0005-0000-0000-000032010000}"/>
    <cellStyle name="Normal 3_CF MNR Q1 10" xfId="307" xr:uid="{00000000-0005-0000-0000-000033010000}"/>
    <cellStyle name="Normal 4" xfId="308" xr:uid="{00000000-0005-0000-0000-000034010000}"/>
    <cellStyle name="Normal 4 2" xfId="309" xr:uid="{00000000-0005-0000-0000-000035010000}"/>
    <cellStyle name="Normal 4 3" xfId="310" xr:uid="{00000000-0005-0000-0000-000036010000}"/>
    <cellStyle name="Normal 4 4" xfId="311" xr:uid="{00000000-0005-0000-0000-000037010000}"/>
    <cellStyle name="Normal 5" xfId="312" xr:uid="{00000000-0005-0000-0000-000038010000}"/>
    <cellStyle name="Normal 5 2" xfId="313" xr:uid="{00000000-0005-0000-0000-000039010000}"/>
    <cellStyle name="Normal 5 3" xfId="314" xr:uid="{00000000-0005-0000-0000-00003A010000}"/>
    <cellStyle name="Normal 6" xfId="315" xr:uid="{00000000-0005-0000-0000-00003B010000}"/>
    <cellStyle name="Normal 6 2" xfId="316" xr:uid="{00000000-0005-0000-0000-00003C010000}"/>
    <cellStyle name="Normal 7" xfId="317" xr:uid="{00000000-0005-0000-0000-00003D010000}"/>
    <cellStyle name="Normal 7 2" xfId="318" xr:uid="{00000000-0005-0000-0000-00003E010000}"/>
    <cellStyle name="Normal 8" xfId="319" xr:uid="{00000000-0005-0000-0000-00003F010000}"/>
    <cellStyle name="Normal 8 2" xfId="320" xr:uid="{00000000-0005-0000-0000-000040010000}"/>
    <cellStyle name="Normal 8 3" xfId="321" xr:uid="{00000000-0005-0000-0000-000041010000}"/>
    <cellStyle name="Normal 9" xfId="322" xr:uid="{00000000-0005-0000-0000-000042010000}"/>
    <cellStyle name="Normal 9 2" xfId="323" xr:uid="{00000000-0005-0000-0000-000043010000}"/>
    <cellStyle name="Normal 9 3" xfId="324" xr:uid="{00000000-0005-0000-0000-000044010000}"/>
    <cellStyle name="Note 2" xfId="325" xr:uid="{00000000-0005-0000-0000-000045010000}"/>
    <cellStyle name="Output 2" xfId="326" xr:uid="{00000000-0005-0000-0000-000046010000}"/>
    <cellStyle name="Output 3" xfId="327" xr:uid="{00000000-0005-0000-0000-000047010000}"/>
    <cellStyle name="Output 4" xfId="328" xr:uid="{00000000-0005-0000-0000-000048010000}"/>
    <cellStyle name="Output Line Items" xfId="329" xr:uid="{00000000-0005-0000-0000-000049010000}"/>
    <cellStyle name="Percent [2]" xfId="330" xr:uid="{00000000-0005-0000-0000-00004A010000}"/>
    <cellStyle name="Percent 2" xfId="331" xr:uid="{00000000-0005-0000-0000-00004B010000}"/>
    <cellStyle name="Percent 2 2" xfId="332" xr:uid="{00000000-0005-0000-0000-00004C010000}"/>
    <cellStyle name="Percent 2 3" xfId="333" xr:uid="{00000000-0005-0000-0000-00004D010000}"/>
    <cellStyle name="Percent 3" xfId="334" xr:uid="{00000000-0005-0000-0000-00004E010000}"/>
    <cellStyle name="Percent 3 2" xfId="335" xr:uid="{00000000-0005-0000-0000-00004F010000}"/>
    <cellStyle name="Percent 4" xfId="336" xr:uid="{00000000-0005-0000-0000-000050010000}"/>
    <cellStyle name="Percent 4 2" xfId="337" xr:uid="{00000000-0005-0000-0000-000051010000}"/>
    <cellStyle name="Percent 5" xfId="338" xr:uid="{00000000-0005-0000-0000-000052010000}"/>
    <cellStyle name="Percent 5 2" xfId="339" xr:uid="{00000000-0005-0000-0000-000053010000}"/>
    <cellStyle name="Percent 6" xfId="340" xr:uid="{00000000-0005-0000-0000-000054010000}"/>
    <cellStyle name="PSChar" xfId="341" xr:uid="{00000000-0005-0000-0000-000055010000}"/>
    <cellStyle name="PSInt" xfId="342" xr:uid="{00000000-0005-0000-0000-000056010000}"/>
    <cellStyle name="pwstyle" xfId="343" xr:uid="{00000000-0005-0000-0000-000057010000}"/>
    <cellStyle name="Quantity" xfId="344" xr:uid="{00000000-0005-0000-0000-000058010000}"/>
    <cellStyle name="R00A" xfId="345" xr:uid="{00000000-0005-0000-0000-000059010000}"/>
    <cellStyle name="R00B" xfId="346" xr:uid="{00000000-0005-0000-0000-00005A010000}"/>
    <cellStyle name="R00L" xfId="347" xr:uid="{00000000-0005-0000-0000-00005B010000}"/>
    <cellStyle name="R01A" xfId="348" xr:uid="{00000000-0005-0000-0000-00005C010000}"/>
    <cellStyle name="R01B" xfId="349" xr:uid="{00000000-0005-0000-0000-00005D010000}"/>
    <cellStyle name="R01H" xfId="350" xr:uid="{00000000-0005-0000-0000-00005E010000}"/>
    <cellStyle name="R01L" xfId="351" xr:uid="{00000000-0005-0000-0000-00005F010000}"/>
    <cellStyle name="R02A" xfId="352" xr:uid="{00000000-0005-0000-0000-000060010000}"/>
    <cellStyle name="R02B" xfId="353" xr:uid="{00000000-0005-0000-0000-000061010000}"/>
    <cellStyle name="R02H" xfId="354" xr:uid="{00000000-0005-0000-0000-000062010000}"/>
    <cellStyle name="R02L" xfId="355" xr:uid="{00000000-0005-0000-0000-000063010000}"/>
    <cellStyle name="R03A" xfId="356" xr:uid="{00000000-0005-0000-0000-000064010000}"/>
    <cellStyle name="R03B" xfId="357" xr:uid="{00000000-0005-0000-0000-000065010000}"/>
    <cellStyle name="R03H" xfId="358" xr:uid="{00000000-0005-0000-0000-000066010000}"/>
    <cellStyle name="R03L" xfId="359" xr:uid="{00000000-0005-0000-0000-000067010000}"/>
    <cellStyle name="R04A" xfId="360" xr:uid="{00000000-0005-0000-0000-000068010000}"/>
    <cellStyle name="R04B" xfId="361" xr:uid="{00000000-0005-0000-0000-000069010000}"/>
    <cellStyle name="R04H" xfId="362" xr:uid="{00000000-0005-0000-0000-00006A010000}"/>
    <cellStyle name="R04L" xfId="363" xr:uid="{00000000-0005-0000-0000-00006B010000}"/>
    <cellStyle name="R05A" xfId="364" xr:uid="{00000000-0005-0000-0000-00006C010000}"/>
    <cellStyle name="R05B" xfId="365" xr:uid="{00000000-0005-0000-0000-00006D010000}"/>
    <cellStyle name="R05H" xfId="366" xr:uid="{00000000-0005-0000-0000-00006E010000}"/>
    <cellStyle name="R05L" xfId="367" xr:uid="{00000000-0005-0000-0000-00006F010000}"/>
    <cellStyle name="R06A" xfId="368" xr:uid="{00000000-0005-0000-0000-000070010000}"/>
    <cellStyle name="R06B" xfId="369" xr:uid="{00000000-0005-0000-0000-000071010000}"/>
    <cellStyle name="R06H" xfId="370" xr:uid="{00000000-0005-0000-0000-000072010000}"/>
    <cellStyle name="R06L" xfId="371" xr:uid="{00000000-0005-0000-0000-000073010000}"/>
    <cellStyle name="R07A" xfId="372" xr:uid="{00000000-0005-0000-0000-000074010000}"/>
    <cellStyle name="R07B" xfId="373" xr:uid="{00000000-0005-0000-0000-000075010000}"/>
    <cellStyle name="R07H" xfId="374" xr:uid="{00000000-0005-0000-0000-000076010000}"/>
    <cellStyle name="R07L" xfId="375" xr:uid="{00000000-0005-0000-0000-000077010000}"/>
    <cellStyle name="SAPBEXchaText" xfId="376" xr:uid="{00000000-0005-0000-0000-000078010000}"/>
    <cellStyle name="SAPBEXfilterDrill" xfId="377" xr:uid="{00000000-0005-0000-0000-000079010000}"/>
    <cellStyle name="SAPBEXheaderItem" xfId="378" xr:uid="{00000000-0005-0000-0000-00007A010000}"/>
    <cellStyle name="SAPBEXheaderText" xfId="379" xr:uid="{00000000-0005-0000-0000-00007B010000}"/>
    <cellStyle name="SAPBEXstdData" xfId="380" xr:uid="{00000000-0005-0000-0000-00007C010000}"/>
    <cellStyle name="SAPBEXstdDataEmph" xfId="381" xr:uid="{00000000-0005-0000-0000-00007D010000}"/>
    <cellStyle name="SAPBEXstdItem" xfId="382" xr:uid="{00000000-0005-0000-0000-00007E010000}"/>
    <cellStyle name="SAPBEXstdItemX" xfId="383" xr:uid="{00000000-0005-0000-0000-00007F010000}"/>
    <cellStyle name="SAPBEXtitle" xfId="384" xr:uid="{00000000-0005-0000-0000-000080010000}"/>
    <cellStyle name="SAPBEXundefined" xfId="385" xr:uid="{00000000-0005-0000-0000-000081010000}"/>
    <cellStyle name="Standard_B11" xfId="386" xr:uid="{00000000-0005-0000-0000-000082010000}"/>
    <cellStyle name="Style 1" xfId="387" xr:uid="{00000000-0005-0000-0000-000083010000}"/>
    <cellStyle name="SubTotal" xfId="388" xr:uid="{00000000-0005-0000-0000-000084010000}"/>
    <cellStyle name="thaif1" xfId="389" xr:uid="{00000000-0005-0000-0000-000085010000}"/>
    <cellStyle name="Title 2" xfId="390" xr:uid="{00000000-0005-0000-0000-000086010000}"/>
    <cellStyle name="Total 2" xfId="391" xr:uid="{00000000-0005-0000-0000-000087010000}"/>
    <cellStyle name="Total 3" xfId="392" xr:uid="{00000000-0005-0000-0000-000088010000}"/>
    <cellStyle name="Total 4" xfId="393" xr:uid="{00000000-0005-0000-0000-000089010000}"/>
    <cellStyle name="Warning Text 2" xfId="394" xr:uid="{00000000-0005-0000-0000-00008A010000}"/>
    <cellStyle name="Warning Text 3" xfId="395" xr:uid="{00000000-0005-0000-0000-00008B010000}"/>
    <cellStyle name="Warning Text 4" xfId="396" xr:uid="{00000000-0005-0000-0000-00008C010000}"/>
    <cellStyle name="เครื่องหมายจุลภาค [0]_Excel_MD97DL" xfId="397" xr:uid="{00000000-0005-0000-0000-00008D010000}"/>
    <cellStyle name="เครื่องหมายจุลภาค_Action_Plan_UOBที่บ้าน" xfId="398" xr:uid="{00000000-0005-0000-0000-00008E010000}"/>
    <cellStyle name="เครื่องหมายสกุลเงิน [0]_Excel_MD97DL" xfId="399" xr:uid="{00000000-0005-0000-0000-00008F010000}"/>
    <cellStyle name="เครื่องหมายสกุลเงิน_Excel_MD97DL" xfId="400" xr:uid="{00000000-0005-0000-0000-000090010000}"/>
    <cellStyle name="เชื่อมโยงหลายมิติ_RAY10-Acct-3103t Q1 2010" xfId="401" xr:uid="{00000000-0005-0000-0000-000091010000}"/>
    <cellStyle name="ตามการเชื่อมโยงหลายมิติ_RAY10-Acct-3103t Q1 2010" xfId="402" xr:uid="{00000000-0005-0000-0000-000092010000}"/>
    <cellStyle name="น้บะภฒ_95" xfId="403" xr:uid="{00000000-0005-0000-0000-000093010000}"/>
    <cellStyle name="ปกติ 2" xfId="404" xr:uid="{00000000-0005-0000-0000-000094010000}"/>
    <cellStyle name="ปกติ_219009-01-52" xfId="405" xr:uid="{00000000-0005-0000-0000-000095010000}"/>
    <cellStyle name="ฤธถ [0]_95" xfId="406" xr:uid="{00000000-0005-0000-0000-000096010000}"/>
    <cellStyle name="ฤธถ_95" xfId="407" xr:uid="{00000000-0005-0000-0000-000097010000}"/>
    <cellStyle name="ล๋ศญ [0]_95" xfId="408" xr:uid="{00000000-0005-0000-0000-000098010000}"/>
    <cellStyle name="ล๋ศญ_95" xfId="409" xr:uid="{00000000-0005-0000-0000-000099010000}"/>
    <cellStyle name="วฅมุ_4ฟ๙ฝวภ๛" xfId="410" xr:uid="{00000000-0005-0000-0000-00009A010000}"/>
    <cellStyle name="_x001d_๐'&amp;O—&amp;H_x000b__x0008_4_x0018__x0005__x0019__x000f__x0001__x0001_" xfId="411" xr:uid="{00000000-0005-0000-0000-00009B010000}"/>
    <cellStyle name="標準_Book1 グラフ 1" xfId="412" xr:uid="{00000000-0005-0000-0000-00009C010000}"/>
  </cellStyles>
  <dxfs count="0"/>
  <tableStyles count="0" defaultTableStyle="TableStyleMedium9" defaultPivotStyle="PivotStyleLight16"/>
  <colors>
    <mruColors>
      <color rgb="FFF8F8F8"/>
      <color rgb="FFFAFAFA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51"/>
  <sheetViews>
    <sheetView zoomScale="115" zoomScaleNormal="115" zoomScaleSheetLayoutView="100" workbookViewId="0">
      <selection activeCell="N9" sqref="N9"/>
    </sheetView>
  </sheetViews>
  <sheetFormatPr defaultColWidth="9.140625" defaultRowHeight="15" customHeight="1"/>
  <cols>
    <col min="1" max="1" width="1.7109375" style="42" customWidth="1"/>
    <col min="2" max="2" width="33.5703125" style="42" customWidth="1"/>
    <col min="3" max="3" width="6.140625" style="42" customWidth="1"/>
    <col min="4" max="4" width="0.85546875" style="42" customWidth="1"/>
    <col min="5" max="5" width="13.28515625" style="95" customWidth="1"/>
    <col min="6" max="6" width="0.85546875" style="77" customWidth="1"/>
    <col min="7" max="7" width="13.28515625" style="163" customWidth="1"/>
    <col min="8" max="8" width="0.85546875" style="77" customWidth="1"/>
    <col min="9" max="9" width="13.28515625" style="95" customWidth="1"/>
    <col min="10" max="10" width="0.85546875" style="77" customWidth="1"/>
    <col min="11" max="11" width="13.28515625" style="163" customWidth="1"/>
    <col min="12" max="16384" width="9.140625" style="5"/>
  </cols>
  <sheetData>
    <row r="1" spans="1:11" ht="16.5" customHeight="1">
      <c r="A1" s="55" t="s">
        <v>42</v>
      </c>
      <c r="B1" s="113"/>
      <c r="C1" s="114"/>
      <c r="D1" s="114"/>
      <c r="F1" s="70"/>
      <c r="H1" s="70"/>
      <c r="J1" s="70"/>
    </row>
    <row r="2" spans="1:11" ht="16.5" customHeight="1">
      <c r="A2" s="55" t="s">
        <v>89</v>
      </c>
      <c r="B2" s="55"/>
      <c r="C2" s="114"/>
      <c r="D2" s="114"/>
      <c r="F2" s="70"/>
      <c r="H2" s="70"/>
      <c r="J2" s="70"/>
    </row>
    <row r="3" spans="1:11" ht="16.5" customHeight="1">
      <c r="A3" s="115" t="s">
        <v>207</v>
      </c>
      <c r="B3" s="116"/>
      <c r="C3" s="117"/>
      <c r="D3" s="117"/>
      <c r="E3" s="94"/>
      <c r="F3" s="118"/>
      <c r="G3" s="6"/>
      <c r="H3" s="118"/>
      <c r="I3" s="94"/>
      <c r="J3" s="118"/>
      <c r="K3" s="6"/>
    </row>
    <row r="4" spans="1:11" ht="16.5" customHeight="1">
      <c r="A4" s="55"/>
      <c r="B4" s="55"/>
      <c r="C4" s="114"/>
      <c r="D4" s="114"/>
      <c r="F4" s="70"/>
      <c r="H4" s="70"/>
      <c r="J4" s="70"/>
    </row>
    <row r="5" spans="1:11" ht="16.5" customHeight="1">
      <c r="A5" s="55"/>
      <c r="B5" s="55"/>
      <c r="C5" s="114"/>
      <c r="D5" s="114"/>
      <c r="F5" s="70"/>
      <c r="H5" s="70"/>
      <c r="J5" s="70"/>
    </row>
    <row r="6" spans="1:11" ht="16.5" customHeight="1">
      <c r="A6" s="55"/>
      <c r="B6" s="55"/>
      <c r="C6" s="114"/>
      <c r="D6" s="114"/>
      <c r="E6" s="196" t="s">
        <v>108</v>
      </c>
      <c r="F6" s="196"/>
      <c r="G6" s="196"/>
      <c r="H6" s="70"/>
      <c r="I6" s="196" t="s">
        <v>109</v>
      </c>
      <c r="J6" s="196"/>
      <c r="K6" s="196"/>
    </row>
    <row r="7" spans="1:11" ht="16.5" customHeight="1">
      <c r="A7" s="55"/>
      <c r="B7" s="55"/>
      <c r="C7" s="114"/>
      <c r="D7" s="114"/>
      <c r="E7" s="195" t="s">
        <v>152</v>
      </c>
      <c r="F7" s="195"/>
      <c r="G7" s="195"/>
      <c r="H7" s="71"/>
      <c r="I7" s="195" t="s">
        <v>152</v>
      </c>
      <c r="J7" s="195"/>
      <c r="K7" s="195"/>
    </row>
    <row r="8" spans="1:11" ht="16.5" customHeight="1">
      <c r="A8" s="55"/>
      <c r="B8" s="55"/>
      <c r="C8" s="114"/>
      <c r="D8" s="114"/>
      <c r="E8" s="72" t="s">
        <v>141</v>
      </c>
      <c r="F8" s="72"/>
      <c r="G8" s="164" t="s">
        <v>163</v>
      </c>
      <c r="H8" s="72"/>
      <c r="I8" s="72" t="s">
        <v>141</v>
      </c>
      <c r="J8" s="72"/>
      <c r="K8" s="164" t="s">
        <v>163</v>
      </c>
    </row>
    <row r="9" spans="1:11" ht="16.5" customHeight="1">
      <c r="A9" s="55"/>
      <c r="B9" s="55"/>
      <c r="C9" s="114"/>
      <c r="D9" s="114"/>
      <c r="E9" s="73" t="s">
        <v>208</v>
      </c>
      <c r="F9" s="73"/>
      <c r="G9" s="165" t="s">
        <v>124</v>
      </c>
      <c r="H9" s="71"/>
      <c r="I9" s="73" t="s">
        <v>208</v>
      </c>
      <c r="J9" s="73"/>
      <c r="K9" s="165" t="s">
        <v>124</v>
      </c>
    </row>
    <row r="10" spans="1:11" s="1" customFormat="1" ht="16.5" customHeight="1">
      <c r="A10" s="113"/>
      <c r="B10" s="113"/>
      <c r="C10" s="119"/>
      <c r="D10" s="119"/>
      <c r="E10" s="73" t="s">
        <v>162</v>
      </c>
      <c r="F10" s="73"/>
      <c r="G10" s="165" t="s">
        <v>138</v>
      </c>
      <c r="H10" s="120"/>
      <c r="I10" s="73" t="s">
        <v>162</v>
      </c>
      <c r="J10" s="73"/>
      <c r="K10" s="165" t="s">
        <v>138</v>
      </c>
    </row>
    <row r="11" spans="1:11" s="1" customFormat="1" ht="16.5" customHeight="1">
      <c r="A11" s="113"/>
      <c r="B11" s="113"/>
      <c r="C11" s="182" t="s">
        <v>0</v>
      </c>
      <c r="D11" s="121"/>
      <c r="E11" s="122" t="s">
        <v>146</v>
      </c>
      <c r="F11" s="71"/>
      <c r="G11" s="40" t="s">
        <v>146</v>
      </c>
      <c r="H11" s="71"/>
      <c r="I11" s="122" t="s">
        <v>146</v>
      </c>
      <c r="J11" s="71"/>
      <c r="K11" s="40" t="s">
        <v>146</v>
      </c>
    </row>
    <row r="12" spans="1:11" ht="16.5" customHeight="1">
      <c r="A12" s="113"/>
      <c r="B12" s="113"/>
      <c r="C12" s="75"/>
      <c r="D12" s="75"/>
      <c r="E12" s="44"/>
      <c r="F12" s="123"/>
      <c r="G12" s="4"/>
      <c r="H12" s="123"/>
      <c r="I12" s="44"/>
      <c r="J12" s="123"/>
    </row>
    <row r="13" spans="1:11" ht="16.5" customHeight="1">
      <c r="A13" s="113" t="s">
        <v>1</v>
      </c>
      <c r="B13" s="113"/>
      <c r="C13" s="75"/>
      <c r="D13" s="75"/>
      <c r="E13" s="44"/>
      <c r="F13" s="123"/>
      <c r="G13" s="4"/>
      <c r="H13" s="123"/>
      <c r="I13" s="44"/>
      <c r="J13" s="123"/>
    </row>
    <row r="14" spans="1:11" ht="16.5" customHeight="1">
      <c r="A14" s="113"/>
      <c r="B14" s="113"/>
      <c r="C14" s="75"/>
      <c r="D14" s="75"/>
      <c r="E14" s="44"/>
      <c r="F14" s="123"/>
      <c r="G14" s="4"/>
      <c r="H14" s="123"/>
      <c r="I14" s="44"/>
      <c r="J14" s="123"/>
    </row>
    <row r="15" spans="1:11" ht="16.5" customHeight="1">
      <c r="A15" s="113" t="s">
        <v>2</v>
      </c>
      <c r="B15" s="113"/>
      <c r="C15" s="75"/>
      <c r="D15" s="75"/>
      <c r="E15" s="44"/>
      <c r="F15" s="123"/>
      <c r="G15" s="4"/>
      <c r="H15" s="123"/>
      <c r="I15" s="44"/>
      <c r="J15" s="123"/>
    </row>
    <row r="16" spans="1:11" ht="16.5" customHeight="1">
      <c r="A16" s="113"/>
      <c r="B16" s="113"/>
      <c r="C16" s="75"/>
      <c r="D16" s="75"/>
      <c r="E16" s="44"/>
      <c r="F16" s="123"/>
      <c r="G16" s="4"/>
      <c r="H16" s="123"/>
      <c r="I16" s="44"/>
      <c r="J16" s="123"/>
    </row>
    <row r="17" spans="1:11" ht="16.5" customHeight="1">
      <c r="A17" s="82" t="s">
        <v>3</v>
      </c>
      <c r="B17" s="82"/>
      <c r="C17" s="75"/>
      <c r="D17" s="75"/>
      <c r="E17" s="51">
        <v>2852101</v>
      </c>
      <c r="F17" s="123"/>
      <c r="G17" s="12">
        <v>2245279</v>
      </c>
      <c r="H17" s="123"/>
      <c r="I17" s="51">
        <v>2389445</v>
      </c>
      <c r="J17" s="123"/>
      <c r="K17" s="4">
        <v>1557682</v>
      </c>
    </row>
    <row r="18" spans="1:11" ht="16.5" customHeight="1">
      <c r="A18" s="82" t="s">
        <v>88</v>
      </c>
      <c r="B18" s="82"/>
      <c r="C18" s="75"/>
      <c r="D18" s="75"/>
      <c r="E18" s="51">
        <v>3048613</v>
      </c>
      <c r="F18" s="123"/>
      <c r="G18" s="12">
        <v>2231468</v>
      </c>
      <c r="H18" s="123"/>
      <c r="I18" s="51">
        <v>2823431</v>
      </c>
      <c r="J18" s="123"/>
      <c r="K18" s="4">
        <v>2226279</v>
      </c>
    </row>
    <row r="19" spans="1:11" ht="16.5" customHeight="1">
      <c r="A19" s="82" t="s">
        <v>87</v>
      </c>
      <c r="B19" s="82"/>
      <c r="C19" s="75">
        <v>7</v>
      </c>
      <c r="D19" s="75"/>
      <c r="E19" s="51">
        <v>200039</v>
      </c>
      <c r="F19" s="123"/>
      <c r="G19" s="12">
        <v>181583</v>
      </c>
      <c r="H19" s="123"/>
      <c r="I19" s="51">
        <v>433334</v>
      </c>
      <c r="J19" s="123"/>
      <c r="K19" s="4">
        <v>357566</v>
      </c>
    </row>
    <row r="20" spans="1:11" ht="16.5" customHeight="1">
      <c r="A20" s="82" t="s">
        <v>148</v>
      </c>
      <c r="B20" s="82"/>
      <c r="C20" s="184">
        <v>19.5</v>
      </c>
      <c r="D20" s="75"/>
      <c r="E20" s="51">
        <v>0</v>
      </c>
      <c r="F20" s="123"/>
      <c r="G20" s="12">
        <v>0</v>
      </c>
      <c r="H20" s="123"/>
      <c r="I20" s="51">
        <v>0</v>
      </c>
      <c r="J20" s="123"/>
      <c r="K20" s="4">
        <v>1321400</v>
      </c>
    </row>
    <row r="21" spans="1:11" ht="16.5" customHeight="1">
      <c r="A21" s="82" t="s">
        <v>237</v>
      </c>
      <c r="B21" s="82"/>
      <c r="C21" s="184"/>
      <c r="D21" s="75"/>
      <c r="E21" s="51"/>
      <c r="F21" s="123"/>
      <c r="G21" s="12"/>
      <c r="H21" s="123"/>
      <c r="I21" s="51"/>
      <c r="J21" s="123"/>
      <c r="K21" s="4"/>
    </row>
    <row r="22" spans="1:11" ht="16.5" customHeight="1">
      <c r="A22" s="82"/>
      <c r="B22" s="82" t="s">
        <v>238</v>
      </c>
      <c r="C22" s="184">
        <v>19.5</v>
      </c>
      <c r="D22" s="75"/>
      <c r="E22" s="51">
        <v>0</v>
      </c>
      <c r="F22" s="123"/>
      <c r="G22" s="12">
        <v>0</v>
      </c>
      <c r="H22" s="123"/>
      <c r="I22" s="51">
        <v>2212069</v>
      </c>
      <c r="J22" s="123"/>
      <c r="K22" s="4">
        <v>0</v>
      </c>
    </row>
    <row r="23" spans="1:11" ht="16.5" customHeight="1">
      <c r="A23" s="82" t="s">
        <v>174</v>
      </c>
      <c r="B23" s="82"/>
      <c r="C23" s="75">
        <v>8</v>
      </c>
      <c r="D23" s="75"/>
      <c r="E23" s="51">
        <v>30407592</v>
      </c>
      <c r="F23" s="123"/>
      <c r="G23" s="12">
        <v>30167465</v>
      </c>
      <c r="H23" s="123"/>
      <c r="I23" s="51">
        <v>22100367</v>
      </c>
      <c r="J23" s="123"/>
      <c r="K23" s="4">
        <v>22137716</v>
      </c>
    </row>
    <row r="24" spans="1:11" ht="16.5" customHeight="1">
      <c r="A24" s="82" t="s">
        <v>144</v>
      </c>
      <c r="B24" s="82"/>
      <c r="C24" s="75"/>
      <c r="D24" s="75"/>
      <c r="E24" s="51">
        <v>338143</v>
      </c>
      <c r="F24" s="123"/>
      <c r="G24" s="12">
        <v>329575</v>
      </c>
      <c r="H24" s="123"/>
      <c r="I24" s="51">
        <v>338143</v>
      </c>
      <c r="J24" s="123"/>
      <c r="K24" s="4">
        <v>252392</v>
      </c>
    </row>
    <row r="25" spans="1:11" ht="16.5" customHeight="1">
      <c r="A25" s="82" t="s">
        <v>205</v>
      </c>
      <c r="B25" s="82"/>
      <c r="C25" s="75"/>
      <c r="D25" s="75"/>
      <c r="E25" s="51"/>
      <c r="F25" s="123"/>
      <c r="G25" s="12"/>
      <c r="H25" s="123"/>
      <c r="I25" s="51"/>
      <c r="J25" s="123"/>
      <c r="K25" s="4"/>
    </row>
    <row r="26" spans="1:11" ht="16.5" customHeight="1">
      <c r="A26" s="5"/>
      <c r="B26" s="82" t="s">
        <v>206</v>
      </c>
      <c r="C26" s="75"/>
      <c r="D26" s="75"/>
      <c r="E26" s="51">
        <v>173699</v>
      </c>
      <c r="F26" s="123"/>
      <c r="G26" s="12">
        <v>142255</v>
      </c>
      <c r="H26" s="123"/>
      <c r="I26" s="51">
        <v>53165</v>
      </c>
      <c r="J26" s="123"/>
      <c r="K26" s="163">
        <v>9753</v>
      </c>
    </row>
    <row r="27" spans="1:11" ht="16.5" customHeight="1">
      <c r="A27" s="42" t="s">
        <v>4</v>
      </c>
      <c r="B27" s="82"/>
      <c r="C27" s="75"/>
      <c r="D27" s="75"/>
      <c r="E27" s="45">
        <v>48705</v>
      </c>
      <c r="F27" s="123"/>
      <c r="G27" s="170">
        <v>36976</v>
      </c>
      <c r="H27" s="123"/>
      <c r="I27" s="45">
        <v>24519</v>
      </c>
      <c r="J27" s="123"/>
      <c r="K27" s="6">
        <v>27016</v>
      </c>
    </row>
    <row r="28" spans="1:11" ht="16.5" customHeight="1">
      <c r="A28" s="113"/>
      <c r="B28" s="113"/>
      <c r="C28" s="75"/>
      <c r="D28" s="75"/>
      <c r="E28" s="44"/>
      <c r="F28" s="123"/>
      <c r="G28" s="4"/>
      <c r="H28" s="123"/>
      <c r="I28" s="44"/>
      <c r="J28" s="123"/>
    </row>
    <row r="29" spans="1:11" ht="16.5" customHeight="1">
      <c r="A29" s="55" t="s">
        <v>5</v>
      </c>
      <c r="B29" s="55"/>
      <c r="C29" s="75"/>
      <c r="D29" s="75"/>
      <c r="E29" s="46">
        <f>SUM(E17:E28)</f>
        <v>37068892</v>
      </c>
      <c r="F29" s="123"/>
      <c r="G29" s="6">
        <f>SUM(G17:G28)</f>
        <v>35334601</v>
      </c>
      <c r="H29" s="123"/>
      <c r="I29" s="46">
        <f>SUM(I17:I28)</f>
        <v>30374473</v>
      </c>
      <c r="J29" s="123"/>
      <c r="K29" s="6">
        <f>SUM(K17:K28)</f>
        <v>27889804</v>
      </c>
    </row>
    <row r="30" spans="1:11" ht="16.5" customHeight="1">
      <c r="A30" s="82"/>
      <c r="B30" s="82"/>
      <c r="C30" s="75"/>
      <c r="D30" s="75"/>
      <c r="E30" s="44"/>
      <c r="F30" s="123"/>
      <c r="G30" s="4"/>
      <c r="H30" s="123"/>
      <c r="I30" s="44"/>
      <c r="J30" s="123"/>
    </row>
    <row r="31" spans="1:11" ht="16.5" customHeight="1">
      <c r="A31" s="55" t="s">
        <v>6</v>
      </c>
      <c r="B31" s="55"/>
      <c r="C31" s="75"/>
      <c r="D31" s="75"/>
      <c r="E31" s="44"/>
      <c r="F31" s="123"/>
      <c r="G31" s="4"/>
      <c r="H31" s="123"/>
      <c r="I31" s="44"/>
    </row>
    <row r="32" spans="1:11" ht="16.5" customHeight="1">
      <c r="A32" s="55"/>
      <c r="B32" s="55"/>
      <c r="C32" s="75"/>
      <c r="D32" s="75"/>
      <c r="E32" s="44"/>
      <c r="F32" s="123"/>
      <c r="G32" s="4"/>
      <c r="H32" s="123"/>
      <c r="I32" s="44"/>
    </row>
    <row r="33" spans="1:11" ht="16.5" customHeight="1">
      <c r="A33" s="42" t="s">
        <v>71</v>
      </c>
      <c r="B33" s="113"/>
      <c r="C33" s="75"/>
      <c r="D33" s="75"/>
      <c r="E33" s="51">
        <v>369784</v>
      </c>
      <c r="F33" s="123"/>
      <c r="G33" s="12">
        <v>369784</v>
      </c>
      <c r="H33" s="123"/>
      <c r="I33" s="51">
        <v>369784</v>
      </c>
      <c r="K33" s="4">
        <v>369784</v>
      </c>
    </row>
    <row r="34" spans="1:11" ht="16.5" customHeight="1">
      <c r="A34" s="42" t="s">
        <v>160</v>
      </c>
      <c r="B34" s="113"/>
      <c r="C34" s="75">
        <v>9</v>
      </c>
      <c r="D34" s="75"/>
      <c r="E34" s="51">
        <v>0</v>
      </c>
      <c r="F34" s="123"/>
      <c r="G34" s="12">
        <v>0</v>
      </c>
      <c r="H34" s="123"/>
      <c r="I34" s="51">
        <v>1344230</v>
      </c>
      <c r="K34" s="4">
        <v>1344230</v>
      </c>
    </row>
    <row r="35" spans="1:11" ht="16.5" customHeight="1">
      <c r="A35" s="42" t="s">
        <v>119</v>
      </c>
      <c r="B35" s="113"/>
      <c r="C35" s="75">
        <v>9</v>
      </c>
      <c r="D35" s="75"/>
      <c r="E35" s="51">
        <v>562466</v>
      </c>
      <c r="F35" s="123"/>
      <c r="G35" s="12">
        <v>579242</v>
      </c>
      <c r="H35" s="123"/>
      <c r="I35" s="51">
        <v>660000</v>
      </c>
      <c r="K35" s="4">
        <v>660000</v>
      </c>
    </row>
    <row r="36" spans="1:11" ht="16.5" customHeight="1">
      <c r="A36" s="42" t="s">
        <v>239</v>
      </c>
      <c r="B36" s="113"/>
      <c r="C36" s="184">
        <v>19.5</v>
      </c>
      <c r="D36" s="75"/>
      <c r="E36" s="51">
        <v>0</v>
      </c>
      <c r="F36" s="123"/>
      <c r="G36" s="12">
        <v>0</v>
      </c>
      <c r="H36" s="123"/>
      <c r="I36" s="51">
        <v>778074</v>
      </c>
      <c r="K36" s="4">
        <v>2277191</v>
      </c>
    </row>
    <row r="37" spans="1:11" ht="16.5" customHeight="1">
      <c r="A37" s="82" t="s">
        <v>63</v>
      </c>
      <c r="B37" s="87"/>
      <c r="C37" s="75">
        <v>10</v>
      </c>
      <c r="D37" s="75"/>
      <c r="E37" s="51">
        <v>6367570</v>
      </c>
      <c r="F37" s="123"/>
      <c r="G37" s="12">
        <v>5584356</v>
      </c>
      <c r="H37" s="123"/>
      <c r="I37" s="51">
        <v>4609575</v>
      </c>
      <c r="K37" s="4">
        <v>4592594</v>
      </c>
    </row>
    <row r="38" spans="1:11" ht="16.5" customHeight="1">
      <c r="A38" s="82" t="s">
        <v>64</v>
      </c>
      <c r="B38" s="87"/>
      <c r="C38" s="75">
        <v>11</v>
      </c>
      <c r="D38" s="75"/>
      <c r="E38" s="51">
        <v>1152648</v>
      </c>
      <c r="F38" s="123"/>
      <c r="G38" s="12">
        <v>1133731</v>
      </c>
      <c r="H38" s="123"/>
      <c r="I38" s="51">
        <v>988137</v>
      </c>
      <c r="K38" s="12">
        <v>1017553</v>
      </c>
    </row>
    <row r="39" spans="1:11" ht="16.5" customHeight="1">
      <c r="A39" s="42" t="s">
        <v>156</v>
      </c>
      <c r="B39" s="87"/>
      <c r="C39" s="75">
        <v>11</v>
      </c>
      <c r="D39" s="75"/>
      <c r="E39" s="51">
        <v>1166021</v>
      </c>
      <c r="F39" s="123"/>
      <c r="G39" s="12">
        <v>1190152</v>
      </c>
      <c r="H39" s="123"/>
      <c r="I39" s="51">
        <v>864503</v>
      </c>
      <c r="K39" s="12">
        <v>881634</v>
      </c>
    </row>
    <row r="40" spans="1:11" ht="16.5" customHeight="1">
      <c r="A40" s="82" t="s">
        <v>116</v>
      </c>
      <c r="B40" s="87"/>
      <c r="C40" s="75"/>
      <c r="D40" s="75"/>
      <c r="E40" s="51">
        <v>80342</v>
      </c>
      <c r="F40" s="123"/>
      <c r="G40" s="12">
        <v>76070</v>
      </c>
      <c r="H40" s="123"/>
      <c r="I40" s="51">
        <v>77807</v>
      </c>
      <c r="K40" s="12">
        <v>73235</v>
      </c>
    </row>
    <row r="41" spans="1:11" ht="16.5" customHeight="1">
      <c r="A41" s="82" t="s">
        <v>7</v>
      </c>
      <c r="C41" s="75"/>
      <c r="D41" s="75"/>
      <c r="E41" s="45">
        <v>59595</v>
      </c>
      <c r="F41" s="123"/>
      <c r="G41" s="170">
        <v>50901</v>
      </c>
      <c r="H41" s="123"/>
      <c r="I41" s="45">
        <v>37010</v>
      </c>
      <c r="K41" s="6">
        <v>36338</v>
      </c>
    </row>
    <row r="42" spans="1:11" ht="16.5" customHeight="1">
      <c r="A42" s="113"/>
      <c r="B42" s="113"/>
      <c r="C42" s="75"/>
      <c r="D42" s="75"/>
      <c r="E42" s="44"/>
      <c r="F42" s="123"/>
      <c r="G42" s="4"/>
      <c r="H42" s="123"/>
      <c r="I42" s="44"/>
    </row>
    <row r="43" spans="1:11" ht="16.5" customHeight="1">
      <c r="A43" s="113" t="s">
        <v>8</v>
      </c>
      <c r="B43" s="113"/>
      <c r="C43" s="75"/>
      <c r="D43" s="75"/>
      <c r="E43" s="46">
        <f>SUM(E33:E41)</f>
        <v>9758426</v>
      </c>
      <c r="F43" s="123"/>
      <c r="G43" s="6">
        <f>SUM(G33:G41)</f>
        <v>8984236</v>
      </c>
      <c r="H43" s="123"/>
      <c r="I43" s="46">
        <f>SUM(I33:I41)</f>
        <v>9729120</v>
      </c>
      <c r="K43" s="6">
        <f>SUM(K33:K42)</f>
        <v>11252559</v>
      </c>
    </row>
    <row r="44" spans="1:11" ht="16.5" customHeight="1">
      <c r="A44" s="113"/>
      <c r="B44" s="113"/>
      <c r="C44" s="75"/>
      <c r="D44" s="75"/>
      <c r="E44" s="44"/>
      <c r="F44" s="123"/>
      <c r="G44" s="4"/>
      <c r="H44" s="123"/>
      <c r="I44" s="44"/>
    </row>
    <row r="45" spans="1:11" ht="16.5" customHeight="1" thickBot="1">
      <c r="A45" s="113" t="s">
        <v>9</v>
      </c>
      <c r="B45" s="113"/>
      <c r="C45" s="75"/>
      <c r="D45" s="75"/>
      <c r="E45" s="48">
        <f>SUM(E29+E43)</f>
        <v>46827318</v>
      </c>
      <c r="F45" s="123"/>
      <c r="G45" s="8">
        <f>SUM(G29+G43)</f>
        <v>44318837</v>
      </c>
      <c r="H45" s="123"/>
      <c r="I45" s="48">
        <f>SUM(I29+I43)</f>
        <v>40103593</v>
      </c>
      <c r="K45" s="8">
        <f>SUM(K29+K43)</f>
        <v>39142363</v>
      </c>
    </row>
    <row r="46" spans="1:11" ht="16.5" customHeight="1" thickTop="1">
      <c r="A46" s="82"/>
      <c r="B46" s="82"/>
      <c r="C46" s="75"/>
      <c r="D46" s="75"/>
      <c r="F46" s="123"/>
      <c r="H46" s="123"/>
    </row>
    <row r="47" spans="1:11" ht="16.5" customHeight="1">
      <c r="A47" s="82"/>
      <c r="B47" s="82"/>
      <c r="C47" s="75"/>
      <c r="D47" s="75"/>
      <c r="F47" s="123"/>
      <c r="H47" s="123"/>
    </row>
    <row r="48" spans="1:11" ht="14.25" customHeight="1">
      <c r="A48" s="82"/>
      <c r="B48" s="82"/>
      <c r="C48" s="75"/>
      <c r="D48" s="75"/>
      <c r="F48" s="123"/>
      <c r="H48" s="123"/>
    </row>
    <row r="49" spans="1:11" ht="21.95" customHeight="1">
      <c r="A49" s="126" t="s">
        <v>115</v>
      </c>
      <c r="B49" s="126"/>
      <c r="C49" s="126"/>
      <c r="D49" s="126"/>
      <c r="E49" s="94"/>
      <c r="F49" s="127"/>
      <c r="G49" s="6"/>
      <c r="H49" s="127"/>
      <c r="I49" s="94"/>
      <c r="J49" s="127"/>
      <c r="K49" s="6"/>
    </row>
    <row r="50" spans="1:11" ht="16.5" customHeight="1">
      <c r="A50" s="55" t="s">
        <v>42</v>
      </c>
      <c r="B50" s="113"/>
      <c r="C50" s="114"/>
      <c r="D50" s="114"/>
      <c r="F50" s="70"/>
      <c r="H50" s="70"/>
      <c r="J50" s="70"/>
    </row>
    <row r="51" spans="1:11" ht="16.5" customHeight="1">
      <c r="A51" s="55" t="s">
        <v>94</v>
      </c>
      <c r="B51" s="55"/>
      <c r="C51" s="114"/>
      <c r="D51" s="114"/>
      <c r="F51" s="70"/>
      <c r="H51" s="70"/>
      <c r="J51" s="70"/>
    </row>
    <row r="52" spans="1:11" ht="16.5" customHeight="1">
      <c r="A52" s="115" t="s">
        <v>207</v>
      </c>
      <c r="B52" s="116"/>
      <c r="C52" s="117"/>
      <c r="D52" s="117"/>
      <c r="E52" s="94"/>
      <c r="F52" s="118"/>
      <c r="G52" s="6"/>
      <c r="H52" s="118"/>
      <c r="I52" s="94"/>
      <c r="J52" s="118"/>
      <c r="K52" s="6"/>
    </row>
    <row r="53" spans="1:11" ht="16.5" customHeight="1">
      <c r="A53" s="55"/>
      <c r="B53" s="55"/>
      <c r="C53" s="114"/>
      <c r="D53" s="114"/>
      <c r="F53" s="70"/>
      <c r="H53" s="70"/>
      <c r="J53" s="70"/>
    </row>
    <row r="54" spans="1:11" ht="16.5" customHeight="1">
      <c r="A54" s="55"/>
      <c r="B54" s="55"/>
      <c r="C54" s="114"/>
      <c r="D54" s="114"/>
      <c r="F54" s="70"/>
      <c r="H54" s="70"/>
      <c r="J54" s="70"/>
    </row>
    <row r="55" spans="1:11" ht="16.5" customHeight="1">
      <c r="A55" s="55"/>
      <c r="B55" s="55"/>
      <c r="C55" s="114"/>
      <c r="D55" s="114"/>
      <c r="E55" s="196" t="s">
        <v>108</v>
      </c>
      <c r="F55" s="196"/>
      <c r="G55" s="196"/>
      <c r="H55" s="70"/>
      <c r="I55" s="196" t="s">
        <v>109</v>
      </c>
      <c r="J55" s="196"/>
      <c r="K55" s="196"/>
    </row>
    <row r="56" spans="1:11" ht="16.5" customHeight="1">
      <c r="A56" s="55"/>
      <c r="B56" s="55"/>
      <c r="C56" s="114"/>
      <c r="D56" s="114"/>
      <c r="E56" s="195" t="s">
        <v>152</v>
      </c>
      <c r="F56" s="195"/>
      <c r="G56" s="195"/>
      <c r="H56" s="71"/>
      <c r="I56" s="195" t="s">
        <v>152</v>
      </c>
      <c r="J56" s="195"/>
      <c r="K56" s="195"/>
    </row>
    <row r="57" spans="1:11" ht="16.5" customHeight="1">
      <c r="A57" s="55"/>
      <c r="B57" s="55"/>
      <c r="C57" s="114"/>
      <c r="D57" s="114"/>
      <c r="E57" s="72" t="s">
        <v>141</v>
      </c>
      <c r="F57" s="72"/>
      <c r="G57" s="164" t="s">
        <v>163</v>
      </c>
      <c r="H57" s="72"/>
      <c r="I57" s="72" t="s">
        <v>141</v>
      </c>
      <c r="J57" s="72"/>
      <c r="K57" s="164" t="s">
        <v>163</v>
      </c>
    </row>
    <row r="58" spans="1:11" ht="16.5" customHeight="1">
      <c r="A58" s="55"/>
      <c r="B58" s="55"/>
      <c r="C58" s="114"/>
      <c r="D58" s="114"/>
      <c r="E58" s="73" t="s">
        <v>208</v>
      </c>
      <c r="F58" s="73"/>
      <c r="G58" s="165" t="s">
        <v>124</v>
      </c>
      <c r="H58" s="71"/>
      <c r="I58" s="73" t="s">
        <v>208</v>
      </c>
      <c r="J58" s="73"/>
      <c r="K58" s="165" t="s">
        <v>124</v>
      </c>
    </row>
    <row r="59" spans="1:11" s="1" customFormat="1" ht="16.5" customHeight="1">
      <c r="A59" s="113"/>
      <c r="B59" s="113"/>
      <c r="C59" s="119"/>
      <c r="D59" s="119"/>
      <c r="E59" s="73" t="s">
        <v>162</v>
      </c>
      <c r="F59" s="73"/>
      <c r="G59" s="165" t="s">
        <v>138</v>
      </c>
      <c r="H59" s="120"/>
      <c r="I59" s="73" t="s">
        <v>162</v>
      </c>
      <c r="J59" s="73"/>
      <c r="K59" s="165" t="s">
        <v>138</v>
      </c>
    </row>
    <row r="60" spans="1:11" s="1" customFormat="1" ht="16.5" customHeight="1">
      <c r="A60" s="113"/>
      <c r="B60" s="113"/>
      <c r="C60" s="182" t="s">
        <v>0</v>
      </c>
      <c r="D60" s="121"/>
      <c r="E60" s="122" t="s">
        <v>146</v>
      </c>
      <c r="F60" s="71"/>
      <c r="G60" s="40" t="s">
        <v>146</v>
      </c>
      <c r="H60" s="71"/>
      <c r="I60" s="122" t="s">
        <v>146</v>
      </c>
      <c r="J60" s="71"/>
      <c r="K60" s="40" t="s">
        <v>146</v>
      </c>
    </row>
    <row r="61" spans="1:11" ht="16.5" customHeight="1">
      <c r="A61" s="55" t="s">
        <v>96</v>
      </c>
      <c r="B61" s="55"/>
      <c r="C61" s="75"/>
      <c r="D61" s="75"/>
      <c r="E61" s="44"/>
      <c r="F61" s="123"/>
      <c r="G61" s="4"/>
      <c r="H61" s="123"/>
      <c r="I61" s="44"/>
      <c r="J61" s="123"/>
      <c r="K61" s="4"/>
    </row>
    <row r="62" spans="1:11" ht="8.1" customHeight="1">
      <c r="A62" s="113"/>
      <c r="B62" s="113"/>
      <c r="C62" s="75"/>
      <c r="D62" s="75"/>
      <c r="E62" s="44"/>
      <c r="F62" s="123"/>
      <c r="G62" s="4"/>
      <c r="H62" s="123"/>
      <c r="I62" s="44"/>
      <c r="J62" s="123"/>
    </row>
    <row r="63" spans="1:11" ht="16.5" customHeight="1">
      <c r="A63" s="113" t="s">
        <v>10</v>
      </c>
      <c r="B63" s="113"/>
      <c r="C63" s="75"/>
      <c r="D63" s="75"/>
      <c r="E63" s="44"/>
      <c r="F63" s="123"/>
      <c r="G63" s="4"/>
      <c r="H63" s="123"/>
      <c r="I63" s="44"/>
      <c r="J63" s="123"/>
    </row>
    <row r="64" spans="1:11" ht="8.1" customHeight="1">
      <c r="A64" s="113"/>
      <c r="B64" s="113"/>
      <c r="C64" s="75"/>
      <c r="D64" s="75"/>
      <c r="E64" s="44"/>
      <c r="F64" s="123"/>
      <c r="G64" s="4"/>
      <c r="H64" s="123"/>
      <c r="I64" s="44"/>
      <c r="J64" s="123"/>
    </row>
    <row r="65" spans="1:11" ht="17.45" customHeight="1">
      <c r="A65" s="42" t="s">
        <v>134</v>
      </c>
      <c r="B65" s="113"/>
      <c r="C65" s="75"/>
      <c r="D65" s="75"/>
      <c r="E65" s="44"/>
      <c r="F65" s="123"/>
      <c r="G65" s="4"/>
      <c r="H65" s="123"/>
      <c r="I65" s="44"/>
      <c r="J65" s="123"/>
    </row>
    <row r="66" spans="1:11" ht="16.5" customHeight="1">
      <c r="B66" s="42" t="s">
        <v>118</v>
      </c>
      <c r="C66" s="75"/>
      <c r="D66" s="75"/>
      <c r="E66" s="44">
        <v>7678834</v>
      </c>
      <c r="F66" s="123"/>
      <c r="G66" s="4">
        <v>7871902</v>
      </c>
      <c r="H66" s="123"/>
      <c r="I66" s="44">
        <v>4750107</v>
      </c>
      <c r="J66" s="123"/>
      <c r="K66" s="163">
        <v>4943175</v>
      </c>
    </row>
    <row r="67" spans="1:11" ht="16.5" customHeight="1">
      <c r="A67" s="42" t="s">
        <v>11</v>
      </c>
      <c r="B67" s="82"/>
      <c r="C67" s="75"/>
      <c r="D67" s="75"/>
      <c r="E67" s="44">
        <v>591420</v>
      </c>
      <c r="F67" s="123"/>
      <c r="G67" s="4">
        <v>518581</v>
      </c>
      <c r="H67" s="123"/>
      <c r="I67" s="44">
        <v>470422</v>
      </c>
      <c r="J67" s="123"/>
      <c r="K67" s="4">
        <v>428196</v>
      </c>
    </row>
    <row r="68" spans="1:11" ht="16.5" customHeight="1">
      <c r="A68" s="42" t="s">
        <v>43</v>
      </c>
      <c r="B68" s="82"/>
      <c r="C68" s="75"/>
      <c r="D68" s="75"/>
      <c r="E68" s="44">
        <v>1206968</v>
      </c>
      <c r="F68" s="123"/>
      <c r="G68" s="4">
        <v>1401736</v>
      </c>
      <c r="H68" s="123"/>
      <c r="I68" s="44">
        <v>1059694</v>
      </c>
      <c r="J68" s="123"/>
      <c r="K68" s="4">
        <v>1215875</v>
      </c>
    </row>
    <row r="69" spans="1:11" ht="16.5" customHeight="1">
      <c r="A69" s="42" t="s">
        <v>44</v>
      </c>
      <c r="B69" s="82"/>
      <c r="C69" s="75"/>
      <c r="D69" s="75"/>
      <c r="E69" s="44">
        <v>915086</v>
      </c>
      <c r="F69" s="123"/>
      <c r="G69" s="4">
        <v>623536</v>
      </c>
      <c r="H69" s="123"/>
      <c r="I69" s="44">
        <v>675971</v>
      </c>
      <c r="J69" s="123"/>
      <c r="K69" s="4">
        <v>451526</v>
      </c>
    </row>
    <row r="70" spans="1:11" ht="16.5" customHeight="1">
      <c r="A70" s="82" t="s">
        <v>72</v>
      </c>
      <c r="C70" s="75"/>
      <c r="D70" s="75"/>
      <c r="E70" s="44"/>
      <c r="F70" s="123"/>
      <c r="G70" s="4"/>
      <c r="H70" s="123"/>
      <c r="I70" s="44"/>
      <c r="J70" s="123"/>
    </row>
    <row r="71" spans="1:11" ht="16.5" customHeight="1">
      <c r="A71" s="82"/>
      <c r="B71" s="185" t="s">
        <v>125</v>
      </c>
      <c r="C71" s="184"/>
      <c r="D71" s="75"/>
      <c r="E71" s="44"/>
      <c r="F71" s="123"/>
      <c r="G71" s="4"/>
      <c r="H71" s="123"/>
      <c r="I71" s="44"/>
      <c r="J71" s="123"/>
    </row>
    <row r="72" spans="1:11" ht="16.5" customHeight="1">
      <c r="A72" s="82"/>
      <c r="B72" s="42" t="s">
        <v>126</v>
      </c>
      <c r="C72" s="75">
        <v>12</v>
      </c>
      <c r="D72" s="75"/>
      <c r="E72" s="44">
        <v>2758805</v>
      </c>
      <c r="F72" s="123"/>
      <c r="G72" s="4">
        <v>1938067</v>
      </c>
      <c r="H72" s="123"/>
      <c r="I72" s="44">
        <v>1923017</v>
      </c>
      <c r="J72" s="123"/>
      <c r="K72" s="163">
        <v>1839665</v>
      </c>
    </row>
    <row r="73" spans="1:11" ht="16.5" customHeight="1">
      <c r="A73" s="82"/>
      <c r="B73" s="185" t="s">
        <v>73</v>
      </c>
      <c r="C73" s="75">
        <v>12</v>
      </c>
      <c r="D73" s="75"/>
      <c r="E73" s="44">
        <v>2795000</v>
      </c>
      <c r="F73" s="123"/>
      <c r="G73" s="4">
        <v>2500000</v>
      </c>
      <c r="H73" s="123"/>
      <c r="I73" s="44">
        <v>2795000</v>
      </c>
      <c r="J73" s="123"/>
      <c r="K73" s="163">
        <v>2500000</v>
      </c>
    </row>
    <row r="74" spans="1:11" ht="16.5" customHeight="1">
      <c r="A74" s="82"/>
      <c r="B74" s="185" t="s">
        <v>157</v>
      </c>
      <c r="C74" s="75">
        <v>13</v>
      </c>
      <c r="D74" s="75"/>
      <c r="E74" s="44">
        <v>6791</v>
      </c>
      <c r="F74" s="123"/>
      <c r="G74" s="4">
        <v>11535</v>
      </c>
      <c r="H74" s="123"/>
      <c r="I74" s="44">
        <v>1854</v>
      </c>
      <c r="J74" s="123"/>
      <c r="K74" s="163">
        <v>2203</v>
      </c>
    </row>
    <row r="75" spans="1:11" ht="16.5" customHeight="1">
      <c r="A75" s="82" t="s">
        <v>127</v>
      </c>
      <c r="B75" s="185"/>
      <c r="C75" s="75"/>
      <c r="D75" s="75"/>
      <c r="E75" s="44"/>
      <c r="F75" s="123"/>
      <c r="G75" s="4"/>
      <c r="H75" s="123"/>
      <c r="I75" s="44"/>
      <c r="J75" s="123"/>
    </row>
    <row r="76" spans="1:11" ht="16.5" customHeight="1">
      <c r="B76" s="42" t="s">
        <v>128</v>
      </c>
      <c r="C76" s="75"/>
      <c r="D76" s="75"/>
      <c r="E76" s="44">
        <v>533</v>
      </c>
      <c r="F76" s="123"/>
      <c r="G76" s="4">
        <v>533</v>
      </c>
      <c r="H76" s="123"/>
      <c r="I76" s="44">
        <v>533</v>
      </c>
      <c r="J76" s="123"/>
      <c r="K76" s="163">
        <v>533</v>
      </c>
    </row>
    <row r="77" spans="1:11" ht="17.45" customHeight="1">
      <c r="A77" s="82" t="s">
        <v>65</v>
      </c>
      <c r="B77" s="82"/>
      <c r="C77" s="75"/>
      <c r="D77" s="75"/>
      <c r="E77" s="44">
        <v>144447</v>
      </c>
      <c r="F77" s="123"/>
      <c r="G77" s="4">
        <v>163523</v>
      </c>
      <c r="H77" s="123"/>
      <c r="I77" s="44">
        <v>115659</v>
      </c>
      <c r="J77" s="123"/>
      <c r="K77" s="4">
        <v>129402</v>
      </c>
    </row>
    <row r="78" spans="1:11" ht="16.5" customHeight="1">
      <c r="A78" s="42" t="s">
        <v>31</v>
      </c>
      <c r="C78" s="75"/>
      <c r="D78" s="75"/>
      <c r="E78" s="46">
        <v>394266</v>
      </c>
      <c r="F78" s="123"/>
      <c r="G78" s="6">
        <v>336711</v>
      </c>
      <c r="H78" s="123"/>
      <c r="I78" s="46">
        <v>332258</v>
      </c>
      <c r="J78" s="123"/>
      <c r="K78" s="6">
        <v>283195</v>
      </c>
    </row>
    <row r="79" spans="1:11" ht="8.1" customHeight="1">
      <c r="A79" s="113"/>
      <c r="B79" s="113"/>
      <c r="C79" s="75"/>
      <c r="D79" s="75"/>
      <c r="E79" s="44"/>
      <c r="F79" s="123"/>
      <c r="G79" s="4"/>
      <c r="H79" s="123"/>
      <c r="I79" s="44"/>
      <c r="J79" s="128"/>
    </row>
    <row r="80" spans="1:11" ht="16.5" customHeight="1">
      <c r="A80" s="113" t="s">
        <v>12</v>
      </c>
      <c r="B80" s="113"/>
      <c r="C80" s="75"/>
      <c r="D80" s="75"/>
      <c r="E80" s="46">
        <f>SUM(E66:E78)</f>
        <v>16492150</v>
      </c>
      <c r="F80" s="123"/>
      <c r="G80" s="6">
        <f>SUM(G66:G78)</f>
        <v>15366124</v>
      </c>
      <c r="H80" s="123"/>
      <c r="I80" s="46">
        <f>SUM(I66:I78)</f>
        <v>12124515</v>
      </c>
      <c r="J80" s="123"/>
      <c r="K80" s="6">
        <f>SUM(K66:K78)</f>
        <v>11793770</v>
      </c>
    </row>
    <row r="81" spans="1:11" ht="16.5" customHeight="1">
      <c r="C81" s="75"/>
      <c r="D81" s="75"/>
      <c r="E81" s="44"/>
      <c r="F81" s="123"/>
      <c r="G81" s="4"/>
      <c r="H81" s="123"/>
      <c r="I81" s="44"/>
      <c r="J81" s="128"/>
      <c r="K81" s="4"/>
    </row>
    <row r="82" spans="1:11" ht="16.5" customHeight="1">
      <c r="A82" s="113" t="s">
        <v>13</v>
      </c>
      <c r="B82" s="55"/>
      <c r="C82" s="75"/>
      <c r="D82" s="75"/>
      <c r="E82" s="44"/>
      <c r="F82" s="123"/>
      <c r="G82" s="4"/>
      <c r="H82" s="123"/>
      <c r="I82" s="44"/>
      <c r="J82" s="128"/>
      <c r="K82" s="4"/>
    </row>
    <row r="83" spans="1:11" ht="8.1" customHeight="1">
      <c r="A83" s="113"/>
      <c r="B83" s="113"/>
      <c r="C83" s="75"/>
      <c r="D83" s="75"/>
      <c r="E83" s="44"/>
      <c r="F83" s="123"/>
      <c r="G83" s="4"/>
      <c r="H83" s="123"/>
      <c r="I83" s="44"/>
      <c r="J83" s="128"/>
    </row>
    <row r="84" spans="1:11" ht="16.5" customHeight="1">
      <c r="A84" s="42" t="s">
        <v>135</v>
      </c>
      <c r="B84" s="113"/>
      <c r="C84" s="75"/>
      <c r="D84" s="75"/>
      <c r="E84" s="44"/>
      <c r="F84" s="123"/>
      <c r="G84" s="4"/>
      <c r="H84" s="123"/>
      <c r="I84" s="44"/>
      <c r="J84" s="128"/>
    </row>
    <row r="85" spans="1:11" ht="16.5" customHeight="1">
      <c r="A85" s="42" t="s">
        <v>136</v>
      </c>
      <c r="B85" s="82" t="s">
        <v>118</v>
      </c>
      <c r="C85" s="75">
        <v>12</v>
      </c>
      <c r="D85" s="75"/>
      <c r="E85" s="44">
        <v>5309903</v>
      </c>
      <c r="F85" s="123"/>
      <c r="G85" s="4">
        <v>3338950</v>
      </c>
      <c r="H85" s="123"/>
      <c r="I85" s="44">
        <v>4572250</v>
      </c>
      <c r="J85" s="128"/>
      <c r="K85" s="4">
        <v>3243750</v>
      </c>
    </row>
    <row r="86" spans="1:11" ht="16.5" customHeight="1">
      <c r="A86" s="42" t="s">
        <v>45</v>
      </c>
      <c r="B86" s="82"/>
      <c r="C86" s="75">
        <v>12</v>
      </c>
      <c r="D86" s="75"/>
      <c r="E86" s="44">
        <v>4450000</v>
      </c>
      <c r="F86" s="123"/>
      <c r="G86" s="4">
        <v>5245000</v>
      </c>
      <c r="H86" s="123"/>
      <c r="I86" s="44">
        <v>4450000</v>
      </c>
      <c r="J86" s="128"/>
      <c r="K86" s="4">
        <v>5245000</v>
      </c>
    </row>
    <row r="87" spans="1:11" ht="16.5" customHeight="1">
      <c r="A87" s="42" t="s">
        <v>158</v>
      </c>
      <c r="B87" s="82"/>
      <c r="C87" s="75">
        <v>13</v>
      </c>
      <c r="D87" s="75"/>
      <c r="E87" s="44">
        <v>349034</v>
      </c>
      <c r="F87" s="123"/>
      <c r="G87" s="4">
        <v>343994</v>
      </c>
      <c r="H87" s="123"/>
      <c r="I87" s="44">
        <v>126519</v>
      </c>
      <c r="J87" s="128"/>
      <c r="K87" s="4">
        <v>127400</v>
      </c>
    </row>
    <row r="88" spans="1:11" ht="16.5" customHeight="1">
      <c r="A88" s="42" t="s">
        <v>79</v>
      </c>
      <c r="B88" s="82"/>
      <c r="C88" s="75"/>
      <c r="D88" s="75"/>
      <c r="E88" s="44">
        <v>609</v>
      </c>
      <c r="F88" s="123"/>
      <c r="G88" s="4">
        <v>875</v>
      </c>
      <c r="H88" s="123"/>
      <c r="I88" s="44">
        <v>609</v>
      </c>
      <c r="J88" s="128"/>
      <c r="K88" s="4">
        <v>875</v>
      </c>
    </row>
    <row r="89" spans="1:11" ht="16.5" customHeight="1">
      <c r="A89" s="42" t="s">
        <v>55</v>
      </c>
      <c r="B89" s="82"/>
      <c r="C89" s="75"/>
      <c r="D89" s="75"/>
      <c r="E89" s="44">
        <v>179189</v>
      </c>
      <c r="F89" s="123"/>
      <c r="G89" s="4">
        <v>177979</v>
      </c>
      <c r="H89" s="123"/>
      <c r="I89" s="44">
        <v>154114</v>
      </c>
      <c r="J89" s="128"/>
      <c r="K89" s="4">
        <v>154125</v>
      </c>
    </row>
    <row r="90" spans="1:11" ht="16.5" customHeight="1">
      <c r="A90" s="42" t="s">
        <v>59</v>
      </c>
      <c r="B90" s="82"/>
      <c r="C90" s="75"/>
      <c r="D90" s="75"/>
      <c r="E90" s="44">
        <v>296117</v>
      </c>
      <c r="F90" s="123"/>
      <c r="G90" s="4">
        <v>343610</v>
      </c>
      <c r="H90" s="123"/>
      <c r="I90" s="44">
        <v>229536</v>
      </c>
      <c r="J90" s="128"/>
      <c r="K90" s="4">
        <v>293664</v>
      </c>
    </row>
    <row r="91" spans="1:11" ht="16.5" customHeight="1">
      <c r="A91" s="42" t="s">
        <v>66</v>
      </c>
      <c r="B91" s="82"/>
      <c r="C91" s="75"/>
      <c r="D91" s="75"/>
      <c r="E91" s="44">
        <v>554921</v>
      </c>
      <c r="F91" s="123"/>
      <c r="G91" s="4">
        <v>559414</v>
      </c>
      <c r="H91" s="123"/>
      <c r="I91" s="44">
        <v>570302</v>
      </c>
      <c r="J91" s="128"/>
      <c r="K91" s="163">
        <v>560923</v>
      </c>
    </row>
    <row r="92" spans="1:11" ht="16.5" customHeight="1">
      <c r="A92" s="42" t="s">
        <v>30</v>
      </c>
      <c r="B92" s="82"/>
      <c r="C92" s="75"/>
      <c r="D92" s="75"/>
      <c r="E92" s="44">
        <v>312714</v>
      </c>
      <c r="F92" s="123"/>
      <c r="G92" s="4">
        <v>293007</v>
      </c>
      <c r="H92" s="123"/>
      <c r="I92" s="44">
        <v>281307</v>
      </c>
      <c r="J92" s="128"/>
      <c r="K92" s="163">
        <v>264475</v>
      </c>
    </row>
    <row r="93" spans="1:11" ht="16.5" customHeight="1">
      <c r="A93" s="42" t="s">
        <v>46</v>
      </c>
      <c r="B93" s="82"/>
      <c r="C93" s="75"/>
      <c r="D93" s="75"/>
      <c r="E93" s="46">
        <v>7213</v>
      </c>
      <c r="F93" s="123"/>
      <c r="G93" s="6">
        <v>7198</v>
      </c>
      <c r="H93" s="123"/>
      <c r="I93" s="46">
        <v>6541</v>
      </c>
      <c r="J93" s="128"/>
      <c r="K93" s="6">
        <v>6541</v>
      </c>
    </row>
    <row r="94" spans="1:11" ht="8.1" customHeight="1">
      <c r="A94" s="113"/>
      <c r="B94" s="113"/>
      <c r="C94" s="75"/>
      <c r="D94" s="75"/>
      <c r="E94" s="44"/>
      <c r="F94" s="123"/>
      <c r="G94" s="4"/>
      <c r="H94" s="123"/>
      <c r="I94" s="44"/>
      <c r="J94" s="128"/>
    </row>
    <row r="95" spans="1:11" ht="16.5" customHeight="1">
      <c r="A95" s="113" t="s">
        <v>14</v>
      </c>
      <c r="B95" s="113"/>
      <c r="C95" s="75"/>
      <c r="D95" s="75"/>
      <c r="E95" s="46">
        <f>SUM(E85:E93)</f>
        <v>11459700</v>
      </c>
      <c r="F95" s="123"/>
      <c r="G95" s="6">
        <f>SUM(G85:G93)</f>
        <v>10310027</v>
      </c>
      <c r="H95" s="123"/>
      <c r="I95" s="46">
        <f>SUM(I85:I93)</f>
        <v>10391178</v>
      </c>
      <c r="J95" s="128"/>
      <c r="K95" s="6">
        <f>SUM(K85:K93)</f>
        <v>9896753</v>
      </c>
    </row>
    <row r="96" spans="1:11" s="10" customFormat="1" ht="8.1" customHeight="1">
      <c r="A96" s="186"/>
      <c r="B96" s="186"/>
      <c r="C96" s="161"/>
      <c r="D96" s="161"/>
      <c r="E96" s="44"/>
      <c r="F96" s="162"/>
      <c r="G96" s="4"/>
      <c r="H96" s="162"/>
      <c r="I96" s="44"/>
      <c r="J96" s="162"/>
      <c r="K96" s="4"/>
    </row>
    <row r="97" spans="1:11" ht="16.5" customHeight="1">
      <c r="A97" s="113" t="s">
        <v>15</v>
      </c>
      <c r="B97" s="113"/>
      <c r="C97" s="114"/>
      <c r="D97" s="114"/>
      <c r="E97" s="46">
        <f>SUM(E80+E95)</f>
        <v>27951850</v>
      </c>
      <c r="F97" s="70"/>
      <c r="G97" s="6">
        <f>SUM(G80+G95)</f>
        <v>25676151</v>
      </c>
      <c r="H97" s="70"/>
      <c r="I97" s="46">
        <f>SUM(I80+I95)</f>
        <v>22515693</v>
      </c>
      <c r="J97" s="70"/>
      <c r="K97" s="6">
        <f>SUM(K80+K95)</f>
        <v>21690523</v>
      </c>
    </row>
    <row r="98" spans="1:11" ht="16.5" customHeight="1">
      <c r="A98" s="1"/>
      <c r="B98" s="1"/>
      <c r="C98" s="166"/>
      <c r="D98" s="166"/>
      <c r="E98" s="4"/>
      <c r="F98" s="167"/>
      <c r="G98" s="4"/>
      <c r="H98" s="167"/>
      <c r="I98" s="4"/>
      <c r="J98" s="167"/>
      <c r="K98" s="4"/>
    </row>
    <row r="99" spans="1:11" ht="16.5" customHeight="1">
      <c r="A99" s="1"/>
      <c r="B99" s="1"/>
      <c r="C99" s="166"/>
      <c r="D99" s="166"/>
      <c r="E99" s="4"/>
      <c r="F99" s="167"/>
      <c r="G99" s="4"/>
      <c r="H99" s="167"/>
      <c r="I99" s="4"/>
      <c r="J99" s="167"/>
      <c r="K99" s="4"/>
    </row>
    <row r="100" spans="1:11" ht="12" customHeight="1">
      <c r="A100" s="1"/>
      <c r="B100" s="1"/>
      <c r="C100" s="166"/>
      <c r="D100" s="166"/>
      <c r="E100" s="4"/>
      <c r="F100" s="167"/>
      <c r="G100" s="4"/>
      <c r="H100" s="167"/>
      <c r="I100" s="4"/>
      <c r="J100" s="167"/>
      <c r="K100" s="4"/>
    </row>
    <row r="101" spans="1:11" ht="21.95" customHeight="1">
      <c r="A101" s="187" t="str">
        <f>A49</f>
        <v>The accompanying notes are an integral part of these consolidated and separate financial statements.</v>
      </c>
      <c r="B101" s="187"/>
      <c r="C101" s="168"/>
      <c r="D101" s="168"/>
      <c r="E101" s="6"/>
      <c r="F101" s="169"/>
      <c r="G101" s="6"/>
      <c r="H101" s="169"/>
      <c r="I101" s="6"/>
      <c r="J101" s="169"/>
      <c r="K101" s="6"/>
    </row>
    <row r="102" spans="1:11" ht="16.5" customHeight="1">
      <c r="A102" s="1" t="str">
        <f>A1</f>
        <v>SC Asset Corporation Public Company Limited</v>
      </c>
      <c r="B102" s="1"/>
      <c r="C102" s="166"/>
      <c r="D102" s="166"/>
      <c r="E102" s="4"/>
      <c r="F102" s="167"/>
      <c r="G102" s="4"/>
      <c r="H102" s="167"/>
      <c r="I102" s="4"/>
      <c r="J102" s="167"/>
      <c r="K102" s="4"/>
    </row>
    <row r="103" spans="1:11" ht="16.5" customHeight="1">
      <c r="A103" s="7" t="s">
        <v>94</v>
      </c>
      <c r="B103" s="7"/>
      <c r="C103" s="166"/>
      <c r="D103" s="166"/>
      <c r="E103" s="163"/>
      <c r="F103" s="167"/>
      <c r="H103" s="167"/>
      <c r="I103" s="163"/>
      <c r="J103" s="167"/>
    </row>
    <row r="104" spans="1:11" ht="16.5" customHeight="1">
      <c r="A104" s="115" t="str">
        <f>+A3</f>
        <v>As at 30 June 2021</v>
      </c>
      <c r="B104" s="116"/>
      <c r="C104" s="117"/>
      <c r="D104" s="117"/>
      <c r="E104" s="94"/>
      <c r="F104" s="118"/>
      <c r="G104" s="6"/>
      <c r="H104" s="118"/>
      <c r="I104" s="94"/>
      <c r="J104" s="118"/>
      <c r="K104" s="6"/>
    </row>
    <row r="105" spans="1:11" ht="16.5" customHeight="1">
      <c r="A105" s="55"/>
      <c r="B105" s="113"/>
      <c r="C105" s="114"/>
      <c r="D105" s="114"/>
      <c r="F105" s="70"/>
      <c r="H105" s="70"/>
      <c r="J105" s="70"/>
    </row>
    <row r="106" spans="1:11" ht="16.5" customHeight="1">
      <c r="A106" s="55"/>
      <c r="B106" s="113"/>
      <c r="C106" s="114"/>
      <c r="D106" s="114"/>
      <c r="F106" s="70"/>
      <c r="H106" s="70"/>
      <c r="J106" s="70"/>
    </row>
    <row r="107" spans="1:11" ht="16.5" customHeight="1">
      <c r="A107" s="55"/>
      <c r="B107" s="113"/>
      <c r="C107" s="114"/>
      <c r="D107" s="114"/>
      <c r="E107" s="196" t="s">
        <v>108</v>
      </c>
      <c r="F107" s="196"/>
      <c r="G107" s="196"/>
      <c r="H107" s="70"/>
      <c r="I107" s="196" t="s">
        <v>109</v>
      </c>
      <c r="J107" s="196"/>
      <c r="K107" s="196"/>
    </row>
    <row r="108" spans="1:11" ht="16.5" customHeight="1">
      <c r="A108" s="55"/>
      <c r="B108" s="55"/>
      <c r="C108" s="114"/>
      <c r="D108" s="114"/>
      <c r="E108" s="195" t="s">
        <v>152</v>
      </c>
      <c r="F108" s="195"/>
      <c r="G108" s="195"/>
      <c r="H108" s="71"/>
      <c r="I108" s="195" t="s">
        <v>152</v>
      </c>
      <c r="J108" s="195"/>
      <c r="K108" s="195"/>
    </row>
    <row r="109" spans="1:11" ht="16.5" customHeight="1">
      <c r="A109" s="55"/>
      <c r="B109" s="55"/>
      <c r="C109" s="114"/>
      <c r="D109" s="114"/>
      <c r="E109" s="72" t="s">
        <v>141</v>
      </c>
      <c r="F109" s="72"/>
      <c r="G109" s="164" t="s">
        <v>163</v>
      </c>
      <c r="H109" s="72"/>
      <c r="I109" s="72" t="s">
        <v>141</v>
      </c>
      <c r="J109" s="72"/>
      <c r="K109" s="164" t="s">
        <v>163</v>
      </c>
    </row>
    <row r="110" spans="1:11" ht="16.5" customHeight="1">
      <c r="A110" s="55"/>
      <c r="B110" s="55"/>
      <c r="C110" s="114"/>
      <c r="D110" s="114"/>
      <c r="E110" s="73" t="s">
        <v>208</v>
      </c>
      <c r="F110" s="73"/>
      <c r="G110" s="165" t="s">
        <v>124</v>
      </c>
      <c r="H110" s="71"/>
      <c r="I110" s="73" t="s">
        <v>208</v>
      </c>
      <c r="J110" s="73"/>
      <c r="K110" s="165" t="s">
        <v>124</v>
      </c>
    </row>
    <row r="111" spans="1:11" s="1" customFormat="1" ht="16.5" customHeight="1">
      <c r="A111" s="113"/>
      <c r="B111" s="113"/>
      <c r="C111" s="119"/>
      <c r="D111" s="119"/>
      <c r="E111" s="73" t="s">
        <v>162</v>
      </c>
      <c r="F111" s="73"/>
      <c r="G111" s="165" t="s">
        <v>138</v>
      </c>
      <c r="H111" s="120"/>
      <c r="I111" s="73" t="s">
        <v>162</v>
      </c>
      <c r="J111" s="73"/>
      <c r="K111" s="165" t="s">
        <v>138</v>
      </c>
    </row>
    <row r="112" spans="1:11" s="1" customFormat="1" ht="16.5" customHeight="1">
      <c r="A112" s="113"/>
      <c r="B112" s="113"/>
      <c r="C112" s="182" t="s">
        <v>170</v>
      </c>
      <c r="D112" s="121"/>
      <c r="E112" s="122" t="s">
        <v>146</v>
      </c>
      <c r="F112" s="71"/>
      <c r="G112" s="40" t="s">
        <v>146</v>
      </c>
      <c r="H112" s="71"/>
      <c r="I112" s="122" t="s">
        <v>146</v>
      </c>
      <c r="J112" s="71"/>
      <c r="K112" s="40" t="s">
        <v>146</v>
      </c>
    </row>
    <row r="113" spans="1:11" s="1" customFormat="1" ht="16.5" customHeight="1">
      <c r="A113" s="113"/>
      <c r="B113" s="113"/>
      <c r="C113" s="121"/>
      <c r="D113" s="121"/>
      <c r="E113" s="129"/>
      <c r="F113" s="71"/>
      <c r="G113" s="4"/>
      <c r="H113" s="71"/>
      <c r="I113" s="129"/>
      <c r="J113" s="71"/>
      <c r="K113" s="163"/>
    </row>
    <row r="114" spans="1:11" ht="16.5" customHeight="1">
      <c r="A114" s="113" t="s">
        <v>204</v>
      </c>
      <c r="B114" s="113"/>
      <c r="C114" s="55"/>
      <c r="D114" s="75"/>
      <c r="E114" s="44"/>
      <c r="F114" s="123"/>
      <c r="G114" s="4"/>
      <c r="H114" s="123"/>
      <c r="I114" s="44"/>
      <c r="J114" s="123"/>
    </row>
    <row r="115" spans="1:11" ht="16.5" customHeight="1">
      <c r="A115" s="113"/>
      <c r="B115" s="113"/>
      <c r="C115" s="75"/>
      <c r="D115" s="75"/>
      <c r="E115" s="44"/>
      <c r="F115" s="123"/>
      <c r="G115" s="4"/>
      <c r="H115" s="123"/>
      <c r="I115" s="44"/>
      <c r="J115" s="123"/>
    </row>
    <row r="116" spans="1:11" ht="16.5" customHeight="1">
      <c r="A116" s="113" t="s">
        <v>90</v>
      </c>
      <c r="B116" s="113"/>
      <c r="C116" s="113"/>
      <c r="D116" s="75"/>
      <c r="E116" s="188"/>
      <c r="F116" s="123"/>
      <c r="G116" s="189"/>
      <c r="H116" s="123"/>
      <c r="I116" s="188"/>
      <c r="J116" s="123"/>
      <c r="K116" s="4"/>
    </row>
    <row r="117" spans="1:11" ht="16.5" customHeight="1">
      <c r="A117" s="113"/>
      <c r="B117" s="113"/>
      <c r="C117" s="75"/>
      <c r="D117" s="75"/>
      <c r="E117" s="44"/>
      <c r="F117" s="123"/>
      <c r="G117" s="4"/>
      <c r="H117" s="123"/>
      <c r="I117" s="44"/>
      <c r="J117" s="123"/>
    </row>
    <row r="118" spans="1:11" ht="16.5" customHeight="1">
      <c r="A118" s="42" t="s">
        <v>16</v>
      </c>
      <c r="C118" s="75">
        <v>15</v>
      </c>
      <c r="D118" s="75"/>
      <c r="E118" s="188"/>
      <c r="F118" s="123"/>
      <c r="G118" s="189"/>
      <c r="H118" s="123"/>
      <c r="I118" s="188"/>
      <c r="J118" s="123"/>
      <c r="K118" s="4"/>
    </row>
    <row r="119" spans="1:11" ht="16.5" customHeight="1">
      <c r="B119" s="42" t="s">
        <v>17</v>
      </c>
      <c r="C119" s="75"/>
      <c r="D119" s="75"/>
      <c r="E119" s="188"/>
      <c r="F119" s="123"/>
      <c r="G119" s="189"/>
      <c r="H119" s="123"/>
      <c r="I119" s="188"/>
      <c r="J119" s="123"/>
      <c r="K119" s="4"/>
    </row>
    <row r="120" spans="1:11" ht="16.5" customHeight="1">
      <c r="B120" s="111" t="s">
        <v>131</v>
      </c>
      <c r="C120" s="75"/>
      <c r="D120" s="75"/>
      <c r="E120" s="44"/>
      <c r="F120" s="123"/>
      <c r="G120" s="4"/>
      <c r="H120" s="123"/>
      <c r="I120" s="44"/>
      <c r="J120" s="123"/>
    </row>
    <row r="121" spans="1:11" ht="16.5" customHeight="1" thickBot="1">
      <c r="B121" s="111" t="s">
        <v>132</v>
      </c>
      <c r="C121" s="75"/>
      <c r="D121" s="75"/>
      <c r="E121" s="48">
        <v>4379332</v>
      </c>
      <c r="F121" s="123"/>
      <c r="G121" s="8">
        <v>4379332</v>
      </c>
      <c r="H121" s="123"/>
      <c r="I121" s="48">
        <v>4379332</v>
      </c>
      <c r="J121" s="123"/>
      <c r="K121" s="8">
        <v>4379332</v>
      </c>
    </row>
    <row r="122" spans="1:11" ht="16.5" customHeight="1" thickTop="1">
      <c r="B122" s="111"/>
      <c r="C122" s="75"/>
      <c r="D122" s="75"/>
      <c r="E122" s="44"/>
      <c r="F122" s="123"/>
      <c r="G122" s="4"/>
      <c r="H122" s="123"/>
      <c r="I122" s="44"/>
      <c r="J122" s="123"/>
      <c r="K122" s="4"/>
    </row>
    <row r="123" spans="1:11" ht="16.5" customHeight="1">
      <c r="B123" s="42" t="s">
        <v>41</v>
      </c>
      <c r="C123" s="75"/>
      <c r="D123" s="75"/>
      <c r="E123" s="188"/>
      <c r="F123" s="123"/>
      <c r="G123" s="189"/>
      <c r="H123" s="123"/>
      <c r="I123" s="188"/>
      <c r="J123" s="123"/>
      <c r="K123" s="4"/>
    </row>
    <row r="124" spans="1:11" ht="16.5" customHeight="1">
      <c r="B124" s="190" t="s">
        <v>133</v>
      </c>
      <c r="C124" s="75"/>
      <c r="D124" s="75"/>
      <c r="E124" s="44"/>
      <c r="F124" s="123"/>
      <c r="G124" s="4"/>
      <c r="H124" s="123"/>
      <c r="I124" s="44"/>
      <c r="J124" s="123"/>
      <c r="K124" s="4"/>
    </row>
    <row r="125" spans="1:11" ht="16.5" customHeight="1">
      <c r="B125" s="111" t="s">
        <v>175</v>
      </c>
      <c r="C125" s="75"/>
      <c r="D125" s="75"/>
      <c r="E125" s="44">
        <v>0</v>
      </c>
      <c r="F125" s="123"/>
      <c r="G125" s="4">
        <v>4179625</v>
      </c>
      <c r="H125" s="123"/>
      <c r="I125" s="44">
        <v>0</v>
      </c>
      <c r="J125" s="123"/>
      <c r="K125" s="4">
        <v>4179625</v>
      </c>
    </row>
    <row r="126" spans="1:11" ht="16.5" customHeight="1">
      <c r="B126" s="42" t="s">
        <v>41</v>
      </c>
      <c r="C126" s="75"/>
      <c r="D126" s="75"/>
      <c r="E126" s="188"/>
      <c r="F126" s="123"/>
      <c r="G126" s="189"/>
      <c r="H126" s="123"/>
      <c r="I126" s="188"/>
      <c r="J126" s="123"/>
      <c r="K126" s="4"/>
    </row>
    <row r="127" spans="1:11" ht="16.5" customHeight="1">
      <c r="B127" s="190" t="s">
        <v>164</v>
      </c>
      <c r="C127" s="75"/>
      <c r="D127" s="75"/>
      <c r="E127" s="44"/>
      <c r="F127" s="123"/>
      <c r="G127" s="4"/>
      <c r="H127" s="123"/>
      <c r="I127" s="44"/>
      <c r="J127" s="123"/>
      <c r="K127" s="4"/>
    </row>
    <row r="128" spans="1:11" ht="16.5" customHeight="1">
      <c r="B128" s="111" t="s">
        <v>175</v>
      </c>
      <c r="C128" s="75"/>
      <c r="D128" s="75"/>
      <c r="E128" s="44">
        <v>4188243</v>
      </c>
      <c r="F128" s="123"/>
      <c r="G128" s="4">
        <v>0</v>
      </c>
      <c r="H128" s="123"/>
      <c r="I128" s="44">
        <v>4188243</v>
      </c>
      <c r="J128" s="123"/>
      <c r="K128" s="4">
        <v>0</v>
      </c>
    </row>
    <row r="129" spans="1:21" ht="16.5" customHeight="1">
      <c r="A129" s="42" t="s">
        <v>51</v>
      </c>
      <c r="B129" s="111"/>
      <c r="C129" s="75"/>
      <c r="D129" s="75"/>
      <c r="E129" s="44">
        <v>330540</v>
      </c>
      <c r="F129" s="123"/>
      <c r="G129" s="4">
        <v>319357</v>
      </c>
      <c r="H129" s="123"/>
      <c r="I129" s="44">
        <v>330540</v>
      </c>
      <c r="J129" s="123"/>
      <c r="K129" s="4">
        <v>319357</v>
      </c>
    </row>
    <row r="130" spans="1:21" ht="16.5" customHeight="1">
      <c r="A130" s="42" t="s">
        <v>99</v>
      </c>
      <c r="B130" s="111"/>
      <c r="C130" s="75"/>
      <c r="D130" s="75"/>
      <c r="E130" s="44">
        <v>53233</v>
      </c>
      <c r="F130" s="123"/>
      <c r="G130" s="4">
        <v>17715</v>
      </c>
      <c r="H130" s="123"/>
      <c r="I130" s="44">
        <v>36755</v>
      </c>
      <c r="J130" s="123"/>
      <c r="K130" s="4">
        <v>31783</v>
      </c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ht="16.5" customHeight="1">
      <c r="A131" s="42" t="s">
        <v>18</v>
      </c>
      <c r="C131" s="75"/>
      <c r="D131" s="75"/>
      <c r="E131" s="44"/>
      <c r="F131" s="123"/>
      <c r="G131" s="4"/>
      <c r="H131" s="123"/>
      <c r="I131" s="44"/>
      <c r="J131" s="123"/>
      <c r="K131" s="12"/>
    </row>
    <row r="132" spans="1:21" ht="16.5" customHeight="1">
      <c r="B132" s="42" t="s">
        <v>97</v>
      </c>
      <c r="C132" s="75"/>
      <c r="D132" s="75"/>
      <c r="E132" s="44">
        <v>437933</v>
      </c>
      <c r="F132" s="123"/>
      <c r="G132" s="4">
        <v>437933</v>
      </c>
      <c r="H132" s="123"/>
      <c r="I132" s="44">
        <v>437933</v>
      </c>
      <c r="J132" s="123"/>
      <c r="K132" s="191">
        <v>437933</v>
      </c>
    </row>
    <row r="133" spans="1:21" ht="16.5" customHeight="1">
      <c r="B133" s="42" t="s">
        <v>24</v>
      </c>
      <c r="C133" s="75"/>
      <c r="D133" s="75"/>
      <c r="E133" s="46">
        <v>13890208</v>
      </c>
      <c r="F133" s="123"/>
      <c r="G133" s="6">
        <v>13707212</v>
      </c>
      <c r="H133" s="123"/>
      <c r="I133" s="46">
        <v>12594429</v>
      </c>
      <c r="J133" s="123"/>
      <c r="K133" s="6">
        <v>12483142</v>
      </c>
    </row>
    <row r="134" spans="1:21" ht="16.5" customHeight="1">
      <c r="A134" s="113"/>
      <c r="B134" s="113"/>
      <c r="E134" s="44"/>
      <c r="G134" s="4"/>
      <c r="I134" s="44"/>
    </row>
    <row r="135" spans="1:21" ht="16.5" customHeight="1">
      <c r="A135" s="113"/>
      <c r="B135" s="42" t="s">
        <v>161</v>
      </c>
      <c r="C135" s="75"/>
      <c r="D135" s="75"/>
      <c r="E135" s="44">
        <f>SUM(E124:E133)</f>
        <v>18900157</v>
      </c>
      <c r="F135" s="123"/>
      <c r="G135" s="4">
        <f>SUM(G124:G133)</f>
        <v>18661842</v>
      </c>
      <c r="H135" s="123"/>
      <c r="I135" s="44">
        <f>SUM(I124:I133)</f>
        <v>17587900</v>
      </c>
      <c r="J135" s="123"/>
      <c r="K135" s="4">
        <f>SUM(K124:K133)</f>
        <v>17451840</v>
      </c>
    </row>
    <row r="136" spans="1:21" ht="16.5" customHeight="1">
      <c r="A136" s="42" t="s">
        <v>98</v>
      </c>
      <c r="B136" s="113"/>
      <c r="C136" s="75"/>
      <c r="D136" s="75"/>
      <c r="E136" s="46">
        <v>-24689</v>
      </c>
      <c r="F136" s="123"/>
      <c r="G136" s="6">
        <v>-19156</v>
      </c>
      <c r="H136" s="123"/>
      <c r="I136" s="46">
        <v>0</v>
      </c>
      <c r="J136" s="123"/>
      <c r="K136" s="6">
        <v>0</v>
      </c>
    </row>
    <row r="137" spans="1:21" ht="17.45" customHeight="1">
      <c r="E137" s="49"/>
      <c r="G137" s="5"/>
      <c r="I137" s="49"/>
      <c r="K137" s="5"/>
    </row>
    <row r="138" spans="1:21" ht="16.5" customHeight="1">
      <c r="A138" s="55" t="s">
        <v>91</v>
      </c>
      <c r="C138" s="75"/>
      <c r="D138" s="75"/>
      <c r="E138" s="46">
        <f>SUM(E135:E136)</f>
        <v>18875468</v>
      </c>
      <c r="F138" s="123"/>
      <c r="G138" s="6">
        <f>SUM(G135:G136)</f>
        <v>18642686</v>
      </c>
      <c r="H138" s="123"/>
      <c r="I138" s="46">
        <f>SUM(I135:I136)</f>
        <v>17587900</v>
      </c>
      <c r="J138" s="128"/>
      <c r="K138" s="6">
        <f>SUM(K135:K136)</f>
        <v>17451840</v>
      </c>
    </row>
    <row r="139" spans="1:21" ht="6.95" customHeight="1">
      <c r="A139" s="113"/>
      <c r="B139" s="113"/>
      <c r="C139" s="75"/>
      <c r="D139" s="75"/>
      <c r="E139" s="44"/>
      <c r="F139" s="123"/>
      <c r="G139" s="4"/>
      <c r="H139" s="123"/>
      <c r="I139" s="44"/>
      <c r="J139" s="123"/>
    </row>
    <row r="140" spans="1:21" ht="17.45" customHeight="1" thickBot="1">
      <c r="A140" s="55" t="s">
        <v>92</v>
      </c>
      <c r="B140" s="113"/>
      <c r="C140" s="75"/>
      <c r="D140" s="75"/>
      <c r="E140" s="48">
        <f>SUM(E97,E138)</f>
        <v>46827318</v>
      </c>
      <c r="F140" s="123"/>
      <c r="G140" s="8">
        <f>SUM(G97,G138)</f>
        <v>44318837</v>
      </c>
      <c r="H140" s="123"/>
      <c r="I140" s="48">
        <f>SUM(I97,I138)</f>
        <v>40103593</v>
      </c>
      <c r="J140" s="123"/>
      <c r="K140" s="8">
        <f>SUM(K97,K138)</f>
        <v>39142363</v>
      </c>
    </row>
    <row r="141" spans="1:21" ht="16.5" customHeight="1" thickTop="1">
      <c r="A141" s="113"/>
      <c r="B141" s="113"/>
      <c r="C141" s="153"/>
      <c r="D141" s="153"/>
      <c r="E141" s="4"/>
      <c r="F141" s="154"/>
      <c r="G141" s="4"/>
      <c r="H141" s="154"/>
      <c r="I141" s="4"/>
      <c r="J141" s="154"/>
      <c r="K141" s="4"/>
    </row>
    <row r="150" spans="1:11" ht="16.5" customHeight="1"/>
    <row r="151" spans="1:11" ht="21.95" customHeight="1">
      <c r="A151" s="126" t="str">
        <f>A101</f>
        <v>The accompanying notes are an integral part of these consolidated and separate financial statements.</v>
      </c>
      <c r="B151" s="126"/>
      <c r="C151" s="126"/>
      <c r="D151" s="126"/>
      <c r="E151" s="94"/>
      <c r="F151" s="127"/>
      <c r="G151" s="6"/>
      <c r="H151" s="127"/>
      <c r="I151" s="94"/>
      <c r="J151" s="127"/>
      <c r="K151" s="6"/>
    </row>
  </sheetData>
  <mergeCells count="12">
    <mergeCell ref="E108:G108"/>
    <mergeCell ref="I108:K108"/>
    <mergeCell ref="E56:G56"/>
    <mergeCell ref="I56:K56"/>
    <mergeCell ref="E6:G6"/>
    <mergeCell ref="I6:K6"/>
    <mergeCell ref="E55:G55"/>
    <mergeCell ref="I55:K55"/>
    <mergeCell ref="E107:G107"/>
    <mergeCell ref="I107:K107"/>
    <mergeCell ref="E7:G7"/>
    <mergeCell ref="I7:K7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1" manualBreakCount="1">
    <brk id="49" max="10" man="1"/>
  </rowBreaks>
  <colBreaks count="1" manualBreakCount="1">
    <brk id="11" max="1048575" man="1"/>
  </colBreaks>
  <ignoredErrors>
    <ignoredError sqref="E10:K10 E59:K59 E111:K11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02F27-ECA8-45B1-A984-DBDE2FE5E929}">
  <dimension ref="A1:K196"/>
  <sheetViews>
    <sheetView topLeftCell="A57" zoomScale="115" zoomScaleNormal="115" zoomScaleSheetLayoutView="132" workbookViewId="0">
      <selection activeCell="N9" sqref="N9"/>
    </sheetView>
  </sheetViews>
  <sheetFormatPr defaultColWidth="9.140625" defaultRowHeight="15" customHeight="1"/>
  <cols>
    <col min="1" max="1" width="42.140625" style="42" customWidth="1"/>
    <col min="2" max="2" width="7.28515625" style="42" customWidth="1"/>
    <col min="3" max="3" width="0.7109375" style="76" customWidth="1"/>
    <col min="4" max="4" width="12.7109375" style="124" customWidth="1"/>
    <col min="5" max="5" width="0.7109375" style="76" customWidth="1"/>
    <col min="6" max="6" width="12.7109375" style="12" customWidth="1"/>
    <col min="7" max="7" width="0.7109375" style="76" customWidth="1"/>
    <col min="8" max="8" width="12.7109375" style="124" customWidth="1"/>
    <col min="9" max="9" width="0.7109375" style="42" customWidth="1"/>
    <col min="10" max="10" width="12.7109375" style="12" customWidth="1"/>
    <col min="11" max="11" width="9.85546875" style="5" bestFit="1" customWidth="1"/>
    <col min="12" max="16384" width="9.140625" style="5"/>
  </cols>
  <sheetData>
    <row r="1" spans="1:10" ht="15" customHeight="1">
      <c r="A1" s="55" t="s">
        <v>42</v>
      </c>
      <c r="B1" s="114"/>
      <c r="C1" s="132"/>
      <c r="D1" s="28"/>
      <c r="E1" s="132"/>
      <c r="F1" s="22"/>
      <c r="G1" s="132"/>
    </row>
    <row r="2" spans="1:10" ht="15" customHeight="1">
      <c r="A2" s="63" t="s">
        <v>68</v>
      </c>
      <c r="B2" s="114"/>
      <c r="C2" s="133"/>
      <c r="E2" s="133"/>
      <c r="G2" s="133"/>
    </row>
    <row r="3" spans="1:10" ht="15" customHeight="1">
      <c r="A3" s="64" t="s">
        <v>209</v>
      </c>
      <c r="B3" s="117"/>
      <c r="C3" s="134"/>
      <c r="D3" s="125"/>
      <c r="E3" s="134"/>
      <c r="F3" s="170"/>
      <c r="G3" s="134"/>
      <c r="H3" s="125"/>
      <c r="I3" s="126"/>
      <c r="J3" s="170"/>
    </row>
    <row r="4" spans="1:10" ht="15" customHeight="1">
      <c r="A4" s="63"/>
      <c r="B4" s="114"/>
      <c r="C4" s="133"/>
      <c r="E4" s="133"/>
      <c r="G4" s="133"/>
    </row>
    <row r="5" spans="1:10" ht="15" customHeight="1">
      <c r="A5" s="63"/>
      <c r="B5" s="114"/>
      <c r="C5" s="133"/>
      <c r="E5" s="133"/>
      <c r="G5" s="133"/>
    </row>
    <row r="6" spans="1:10" ht="14.45" customHeight="1">
      <c r="B6" s="75"/>
      <c r="C6" s="124"/>
      <c r="D6" s="196" t="s">
        <v>108</v>
      </c>
      <c r="E6" s="196"/>
      <c r="F6" s="196"/>
      <c r="G6" s="70"/>
      <c r="H6" s="196" t="s">
        <v>109</v>
      </c>
      <c r="I6" s="196"/>
      <c r="J6" s="196"/>
    </row>
    <row r="7" spans="1:10" ht="14.45" customHeight="1">
      <c r="B7" s="75"/>
      <c r="C7" s="124"/>
      <c r="D7" s="195" t="s">
        <v>152</v>
      </c>
      <c r="E7" s="195"/>
      <c r="F7" s="195"/>
      <c r="G7" s="71"/>
      <c r="H7" s="195" t="s">
        <v>152</v>
      </c>
      <c r="I7" s="195"/>
      <c r="J7" s="195"/>
    </row>
    <row r="8" spans="1:10" ht="14.45" customHeight="1">
      <c r="B8" s="75"/>
      <c r="C8" s="124"/>
      <c r="D8" s="72" t="s">
        <v>141</v>
      </c>
      <c r="E8" s="72"/>
      <c r="F8" s="164" t="s">
        <v>141</v>
      </c>
      <c r="G8" s="72"/>
      <c r="H8" s="72" t="s">
        <v>141</v>
      </c>
      <c r="I8" s="72"/>
      <c r="J8" s="164" t="s">
        <v>141</v>
      </c>
    </row>
    <row r="9" spans="1:10" ht="14.45" customHeight="1">
      <c r="B9" s="75"/>
      <c r="C9" s="124"/>
      <c r="D9" s="135" t="s">
        <v>208</v>
      </c>
      <c r="E9" s="71"/>
      <c r="F9" s="135" t="s">
        <v>208</v>
      </c>
      <c r="G9" s="70"/>
      <c r="H9" s="135" t="s">
        <v>208</v>
      </c>
      <c r="I9" s="71"/>
      <c r="J9" s="135" t="s">
        <v>208</v>
      </c>
    </row>
    <row r="10" spans="1:10" ht="14.45" customHeight="1">
      <c r="D10" s="135" t="s">
        <v>162</v>
      </c>
      <c r="E10" s="136"/>
      <c r="F10" s="171" t="s">
        <v>138</v>
      </c>
      <c r="H10" s="135" t="s">
        <v>162</v>
      </c>
      <c r="I10" s="136"/>
      <c r="J10" s="171" t="s">
        <v>138</v>
      </c>
    </row>
    <row r="11" spans="1:10" ht="14.45" customHeight="1">
      <c r="B11" s="192" t="s">
        <v>170</v>
      </c>
      <c r="C11" s="42"/>
      <c r="D11" s="122" t="s">
        <v>146</v>
      </c>
      <c r="E11" s="71"/>
      <c r="F11" s="40" t="s">
        <v>146</v>
      </c>
      <c r="G11" s="71"/>
      <c r="H11" s="122" t="s">
        <v>146</v>
      </c>
      <c r="I11" s="71"/>
      <c r="J11" s="40" t="s">
        <v>146</v>
      </c>
    </row>
    <row r="12" spans="1:10" ht="14.45" customHeight="1">
      <c r="A12" s="55" t="s">
        <v>29</v>
      </c>
      <c r="B12" s="75"/>
      <c r="C12" s="95"/>
      <c r="D12" s="47"/>
      <c r="E12" s="95"/>
      <c r="F12" s="163"/>
      <c r="G12" s="95"/>
      <c r="H12" s="51"/>
    </row>
    <row r="13" spans="1:10" ht="3.95" customHeight="1">
      <c r="A13" s="55"/>
      <c r="B13" s="75"/>
      <c r="C13" s="95"/>
      <c r="D13" s="47"/>
      <c r="E13" s="137"/>
      <c r="F13" s="163"/>
      <c r="G13" s="137"/>
      <c r="H13" s="51"/>
      <c r="I13" s="138"/>
    </row>
    <row r="14" spans="1:10" ht="14.45" customHeight="1">
      <c r="A14" s="82" t="s">
        <v>32</v>
      </c>
      <c r="B14" s="121"/>
      <c r="C14" s="28"/>
      <c r="D14" s="47">
        <v>4546170</v>
      </c>
      <c r="E14" s="139"/>
      <c r="F14" s="163">
        <v>4360029</v>
      </c>
      <c r="G14" s="139"/>
      <c r="H14" s="51">
        <v>4162319</v>
      </c>
      <c r="I14" s="138"/>
      <c r="J14" s="12">
        <v>3751503</v>
      </c>
    </row>
    <row r="15" spans="1:10" ht="14.45" customHeight="1">
      <c r="A15" s="82" t="s">
        <v>180</v>
      </c>
      <c r="B15" s="121"/>
      <c r="C15" s="28"/>
      <c r="D15" s="51">
        <v>197198</v>
      </c>
      <c r="E15" s="139"/>
      <c r="F15" s="12">
        <v>191473</v>
      </c>
      <c r="G15" s="139"/>
      <c r="H15" s="51">
        <v>163229</v>
      </c>
      <c r="I15" s="138"/>
      <c r="J15" s="12">
        <v>163544</v>
      </c>
    </row>
    <row r="16" spans="1:10" ht="14.45" customHeight="1">
      <c r="A16" s="82" t="s">
        <v>47</v>
      </c>
      <c r="B16" s="75"/>
      <c r="C16" s="77"/>
      <c r="D16" s="45">
        <v>15528</v>
      </c>
      <c r="E16" s="140"/>
      <c r="F16" s="170">
        <v>17273</v>
      </c>
      <c r="G16" s="140"/>
      <c r="H16" s="45">
        <v>13283</v>
      </c>
      <c r="I16" s="138"/>
      <c r="J16" s="170">
        <v>21267</v>
      </c>
    </row>
    <row r="17" spans="1:10" ht="3.95" customHeight="1">
      <c r="A17" s="82"/>
      <c r="B17" s="75"/>
      <c r="C17" s="77"/>
      <c r="D17" s="51"/>
      <c r="E17" s="140"/>
      <c r="G17" s="140"/>
      <c r="H17" s="51"/>
      <c r="I17" s="138"/>
    </row>
    <row r="18" spans="1:10" ht="14.45" customHeight="1">
      <c r="A18" s="55" t="s">
        <v>19</v>
      </c>
      <c r="B18" s="75"/>
      <c r="C18" s="95"/>
      <c r="D18" s="46">
        <f>+SUM(D14:D16)</f>
        <v>4758896</v>
      </c>
      <c r="E18" s="137"/>
      <c r="F18" s="6">
        <f>+SUM(F14:F16)</f>
        <v>4568775</v>
      </c>
      <c r="G18" s="137"/>
      <c r="H18" s="46">
        <f>+SUM(H14:H16)</f>
        <v>4338831</v>
      </c>
      <c r="I18" s="138"/>
      <c r="J18" s="6">
        <f>+SUM(J14:J16)</f>
        <v>3936314</v>
      </c>
    </row>
    <row r="19" spans="1:10" ht="6" customHeight="1">
      <c r="B19" s="121"/>
      <c r="C19" s="28"/>
      <c r="D19" s="141"/>
      <c r="E19" s="139"/>
      <c r="F19" s="22"/>
      <c r="G19" s="139"/>
      <c r="H19" s="51"/>
      <c r="I19" s="138"/>
    </row>
    <row r="20" spans="1:10" ht="14.45" customHeight="1">
      <c r="A20" s="55" t="s">
        <v>176</v>
      </c>
      <c r="B20" s="75"/>
      <c r="C20" s="95"/>
      <c r="D20" s="47"/>
      <c r="E20" s="137"/>
      <c r="F20" s="163"/>
      <c r="G20" s="137"/>
      <c r="H20" s="51"/>
      <c r="I20" s="138"/>
    </row>
    <row r="21" spans="1:10" ht="14.45" customHeight="1">
      <c r="A21" s="82" t="s">
        <v>40</v>
      </c>
      <c r="B21" s="75"/>
      <c r="C21" s="95"/>
      <c r="D21" s="47">
        <v>-3225812</v>
      </c>
      <c r="E21" s="137"/>
      <c r="F21" s="163">
        <v>-3068757</v>
      </c>
      <c r="G21" s="137"/>
      <c r="H21" s="51">
        <v>-2974153</v>
      </c>
      <c r="I21" s="138"/>
      <c r="J21" s="12">
        <v>-2655370</v>
      </c>
    </row>
    <row r="22" spans="1:10" ht="14.45" customHeight="1">
      <c r="A22" s="82" t="s">
        <v>181</v>
      </c>
      <c r="B22" s="75"/>
      <c r="C22" s="95"/>
      <c r="D22" s="47">
        <v>-72564</v>
      </c>
      <c r="E22" s="137"/>
      <c r="F22" s="163">
        <v>-68740</v>
      </c>
      <c r="G22" s="137"/>
      <c r="H22" s="51">
        <v>-62818</v>
      </c>
      <c r="I22" s="138"/>
      <c r="J22" s="12">
        <v>-63829</v>
      </c>
    </row>
    <row r="23" spans="1:10" ht="14.45" customHeight="1">
      <c r="A23" s="82" t="s">
        <v>48</v>
      </c>
      <c r="B23" s="75"/>
      <c r="C23" s="95"/>
      <c r="D23" s="46">
        <v>-7064</v>
      </c>
      <c r="E23" s="137"/>
      <c r="F23" s="6">
        <v>-8288</v>
      </c>
      <c r="G23" s="137"/>
      <c r="H23" s="45">
        <v>-3917</v>
      </c>
      <c r="I23" s="138"/>
      <c r="J23" s="170">
        <v>-8420</v>
      </c>
    </row>
    <row r="24" spans="1:10" ht="3.95" customHeight="1">
      <c r="A24" s="82"/>
      <c r="B24" s="75"/>
      <c r="C24" s="77"/>
      <c r="D24" s="51"/>
      <c r="E24" s="140"/>
      <c r="G24" s="140"/>
      <c r="H24" s="51"/>
      <c r="I24" s="138"/>
    </row>
    <row r="25" spans="1:10" ht="14.45" customHeight="1">
      <c r="A25" s="55" t="s">
        <v>177</v>
      </c>
      <c r="B25" s="75"/>
      <c r="C25" s="95"/>
      <c r="D25" s="46">
        <f>SUM(D21:D23)</f>
        <v>-3305440</v>
      </c>
      <c r="E25" s="137"/>
      <c r="F25" s="6">
        <f>SUM(F21:F23)</f>
        <v>-3145785</v>
      </c>
      <c r="G25" s="137"/>
      <c r="H25" s="46">
        <f>SUM(H21:H23)</f>
        <v>-3040888</v>
      </c>
      <c r="I25" s="138"/>
      <c r="J25" s="6">
        <f>SUM(J21:J23)</f>
        <v>-2727619</v>
      </c>
    </row>
    <row r="26" spans="1:10" ht="6" customHeight="1">
      <c r="A26" s="82"/>
      <c r="B26" s="75"/>
      <c r="C26" s="95"/>
      <c r="D26" s="47"/>
      <c r="E26" s="137"/>
      <c r="F26" s="163"/>
      <c r="G26" s="137"/>
      <c r="H26" s="51"/>
      <c r="I26" s="137"/>
    </row>
    <row r="27" spans="1:10" ht="14.45" customHeight="1">
      <c r="A27" s="142" t="s">
        <v>74</v>
      </c>
      <c r="B27" s="121"/>
      <c r="C27" s="95"/>
      <c r="D27" s="47">
        <f>D18+D25</f>
        <v>1453456</v>
      </c>
      <c r="E27" s="137"/>
      <c r="F27" s="163">
        <f>F18+F25</f>
        <v>1422990</v>
      </c>
      <c r="G27" s="137"/>
      <c r="H27" s="51">
        <f>H18+H25</f>
        <v>1297943</v>
      </c>
      <c r="I27" s="138"/>
      <c r="J27" s="12">
        <f>J18+J25</f>
        <v>1208695</v>
      </c>
    </row>
    <row r="28" spans="1:10" ht="14.45" customHeight="1">
      <c r="A28" s="82" t="s">
        <v>35</v>
      </c>
      <c r="B28" s="75"/>
      <c r="C28" s="95"/>
      <c r="D28" s="47">
        <v>1906</v>
      </c>
      <c r="E28" s="137"/>
      <c r="F28" s="163">
        <v>5702</v>
      </c>
      <c r="G28" s="137"/>
      <c r="H28" s="51">
        <v>37528</v>
      </c>
      <c r="I28" s="137"/>
      <c r="J28" s="12">
        <v>43842</v>
      </c>
    </row>
    <row r="29" spans="1:10" ht="14.45" customHeight="1">
      <c r="A29" s="82" t="s">
        <v>28</v>
      </c>
      <c r="B29" s="75"/>
      <c r="C29" s="95"/>
      <c r="D29" s="47">
        <v>-340777</v>
      </c>
      <c r="E29" s="137"/>
      <c r="F29" s="163">
        <v>-305286</v>
      </c>
      <c r="G29" s="137"/>
      <c r="H29" s="51">
        <v>-322768</v>
      </c>
      <c r="I29" s="137"/>
      <c r="J29" s="12">
        <v>-262842</v>
      </c>
    </row>
    <row r="30" spans="1:10" ht="14.45" customHeight="1">
      <c r="A30" s="82" t="s">
        <v>20</v>
      </c>
      <c r="B30" s="75"/>
      <c r="C30" s="95"/>
      <c r="D30" s="47">
        <v>-432829</v>
      </c>
      <c r="E30" s="137"/>
      <c r="F30" s="163">
        <v>-465883</v>
      </c>
      <c r="G30" s="137"/>
      <c r="H30" s="51">
        <v>-371354</v>
      </c>
      <c r="I30" s="137"/>
      <c r="J30" s="12">
        <v>-419982</v>
      </c>
    </row>
    <row r="31" spans="1:10" ht="14.45" customHeight="1">
      <c r="A31" s="82" t="s">
        <v>178</v>
      </c>
      <c r="B31" s="75"/>
      <c r="C31" s="95"/>
      <c r="D31" s="47">
        <v>0</v>
      </c>
      <c r="E31" s="137"/>
      <c r="F31" s="163">
        <v>-40242</v>
      </c>
      <c r="G31" s="137"/>
      <c r="H31" s="51">
        <v>0</v>
      </c>
      <c r="I31" s="137"/>
      <c r="J31" s="12">
        <v>-30345</v>
      </c>
    </row>
    <row r="32" spans="1:10" ht="14.45" customHeight="1">
      <c r="A32" s="82" t="s">
        <v>34</v>
      </c>
      <c r="B32" s="75"/>
      <c r="C32" s="95"/>
      <c r="D32" s="47">
        <v>-26231</v>
      </c>
      <c r="E32" s="137"/>
      <c r="F32" s="163">
        <v>-39884</v>
      </c>
      <c r="G32" s="137"/>
      <c r="H32" s="51">
        <v>-48555</v>
      </c>
      <c r="I32" s="137"/>
      <c r="J32" s="12">
        <v>-64219</v>
      </c>
    </row>
    <row r="33" spans="1:11" ht="14.45" customHeight="1">
      <c r="A33" s="82" t="s">
        <v>120</v>
      </c>
      <c r="B33" s="75"/>
      <c r="C33" s="95"/>
      <c r="D33" s="46">
        <v>-4525</v>
      </c>
      <c r="E33" s="137"/>
      <c r="F33" s="6">
        <v>-4611</v>
      </c>
      <c r="G33" s="137"/>
      <c r="H33" s="45">
        <v>0</v>
      </c>
      <c r="I33" s="137"/>
      <c r="J33" s="170">
        <v>0</v>
      </c>
    </row>
    <row r="34" spans="1:11" ht="3.95" customHeight="1">
      <c r="A34" s="82"/>
      <c r="B34" s="75"/>
      <c r="C34" s="77"/>
      <c r="D34" s="51"/>
      <c r="E34" s="140"/>
      <c r="G34" s="140"/>
      <c r="H34" s="51"/>
      <c r="I34" s="138"/>
    </row>
    <row r="35" spans="1:11" ht="14.45" customHeight="1">
      <c r="A35" s="143" t="s">
        <v>75</v>
      </c>
      <c r="B35" s="121"/>
      <c r="C35" s="95"/>
      <c r="D35" s="47">
        <f>SUM(D27:D33)</f>
        <v>651000</v>
      </c>
      <c r="E35" s="137"/>
      <c r="F35" s="163">
        <f>SUM(F27:F33)</f>
        <v>572786</v>
      </c>
      <c r="G35" s="137"/>
      <c r="H35" s="47">
        <f>SUM(H27:H33)</f>
        <v>592794</v>
      </c>
      <c r="I35" s="138"/>
      <c r="J35" s="163">
        <f>SUM(J27:J33)</f>
        <v>475149</v>
      </c>
      <c r="K35" s="17"/>
    </row>
    <row r="36" spans="1:11" ht="14.45" customHeight="1">
      <c r="A36" s="144" t="s">
        <v>36</v>
      </c>
      <c r="B36" s="75"/>
      <c r="C36" s="95"/>
      <c r="D36" s="46">
        <v>-133756</v>
      </c>
      <c r="E36" s="137"/>
      <c r="F36" s="6">
        <v>-118586</v>
      </c>
      <c r="G36" s="137"/>
      <c r="H36" s="46">
        <v>-119442</v>
      </c>
      <c r="I36" s="138"/>
      <c r="J36" s="6">
        <v>-97860</v>
      </c>
      <c r="K36" s="17"/>
    </row>
    <row r="37" spans="1:11" ht="3.95" customHeight="1">
      <c r="A37" s="143"/>
      <c r="B37" s="121"/>
      <c r="C37" s="95"/>
      <c r="D37" s="47"/>
      <c r="E37" s="137"/>
      <c r="F37" s="163"/>
      <c r="G37" s="137"/>
      <c r="H37" s="47"/>
      <c r="I37" s="138"/>
      <c r="J37" s="163"/>
      <c r="K37" s="17"/>
    </row>
    <row r="38" spans="1:11" ht="14.45" customHeight="1">
      <c r="A38" s="143" t="s">
        <v>140</v>
      </c>
      <c r="B38" s="121"/>
      <c r="C38" s="95"/>
      <c r="D38" s="46">
        <f>SUM(D35:D36)</f>
        <v>517244</v>
      </c>
      <c r="E38" s="137"/>
      <c r="F38" s="6">
        <f>SUM(F35:F36)</f>
        <v>454200</v>
      </c>
      <c r="G38" s="137"/>
      <c r="H38" s="46">
        <f>SUM(H35:H36)</f>
        <v>473352</v>
      </c>
      <c r="I38" s="138"/>
      <c r="J38" s="6">
        <f>SUM(J35:J36)</f>
        <v>377289</v>
      </c>
      <c r="K38" s="17"/>
    </row>
    <row r="39" spans="1:11" ht="9.9499999999999993" customHeight="1">
      <c r="B39" s="121"/>
      <c r="C39" s="95"/>
      <c r="D39" s="47"/>
      <c r="E39" s="137"/>
      <c r="F39" s="163"/>
      <c r="G39" s="137"/>
      <c r="H39" s="47"/>
      <c r="I39" s="138"/>
      <c r="J39" s="163"/>
      <c r="K39" s="17"/>
    </row>
    <row r="40" spans="1:11" ht="14.45" customHeight="1">
      <c r="A40" s="143" t="s">
        <v>84</v>
      </c>
      <c r="B40" s="121"/>
      <c r="C40" s="95"/>
      <c r="D40" s="47"/>
      <c r="E40" s="137"/>
      <c r="F40" s="163"/>
      <c r="G40" s="137"/>
      <c r="H40" s="47"/>
      <c r="I40" s="138"/>
      <c r="J40" s="163"/>
      <c r="K40" s="17"/>
    </row>
    <row r="41" spans="1:11" ht="14.45" customHeight="1">
      <c r="A41" s="144" t="s">
        <v>214</v>
      </c>
      <c r="B41" s="75"/>
      <c r="C41" s="95"/>
      <c r="D41" s="44"/>
      <c r="E41" s="95"/>
      <c r="F41" s="4"/>
      <c r="G41" s="95"/>
      <c r="H41" s="44"/>
      <c r="I41" s="95"/>
      <c r="J41" s="4"/>
      <c r="K41" s="17"/>
    </row>
    <row r="42" spans="1:11" ht="14.45" customHeight="1">
      <c r="A42" s="144" t="s">
        <v>217</v>
      </c>
      <c r="B42" s="75"/>
      <c r="C42" s="95"/>
      <c r="D42" s="46">
        <v>6563</v>
      </c>
      <c r="E42" s="95"/>
      <c r="F42" s="6">
        <v>-35818</v>
      </c>
      <c r="G42" s="95"/>
      <c r="H42" s="46">
        <v>0</v>
      </c>
      <c r="I42" s="95"/>
      <c r="J42" s="6">
        <v>0</v>
      </c>
      <c r="K42" s="17"/>
    </row>
    <row r="43" spans="1:11" ht="6" customHeight="1">
      <c r="B43" s="75"/>
      <c r="C43" s="95"/>
      <c r="D43" s="44"/>
      <c r="E43" s="95"/>
      <c r="F43" s="4"/>
      <c r="G43" s="95"/>
      <c r="H43" s="44"/>
      <c r="I43" s="95"/>
      <c r="J43" s="4"/>
      <c r="K43" s="17"/>
    </row>
    <row r="44" spans="1:11" ht="14.45" customHeight="1">
      <c r="A44" s="144" t="s">
        <v>216</v>
      </c>
      <c r="B44" s="75"/>
      <c r="C44" s="95"/>
      <c r="D44" s="44"/>
      <c r="E44" s="95"/>
      <c r="F44" s="4"/>
      <c r="G44" s="95"/>
      <c r="H44" s="44"/>
      <c r="I44" s="95"/>
      <c r="J44" s="4"/>
      <c r="K44" s="17"/>
    </row>
    <row r="45" spans="1:11" ht="14.45" customHeight="1">
      <c r="A45" s="144" t="s">
        <v>149</v>
      </c>
      <c r="B45" s="75"/>
      <c r="C45" s="95"/>
      <c r="D45" s="46">
        <f>SUM(D42)</f>
        <v>6563</v>
      </c>
      <c r="E45" s="95"/>
      <c r="F45" s="6">
        <f>SUM(F42)</f>
        <v>-35818</v>
      </c>
      <c r="G45" s="95"/>
      <c r="H45" s="46">
        <f>SUM(H42)</f>
        <v>0</v>
      </c>
      <c r="I45" s="95"/>
      <c r="J45" s="6">
        <f>SUM(J42)</f>
        <v>0</v>
      </c>
      <c r="K45" s="17"/>
    </row>
    <row r="46" spans="1:11" ht="3.95" customHeight="1">
      <c r="A46" s="82"/>
      <c r="B46" s="75"/>
      <c r="C46" s="77"/>
      <c r="D46" s="51"/>
      <c r="E46" s="140"/>
      <c r="G46" s="140"/>
      <c r="H46" s="51"/>
      <c r="I46" s="138"/>
    </row>
    <row r="47" spans="1:11" ht="14.45" customHeight="1">
      <c r="A47" s="55" t="s">
        <v>70</v>
      </c>
      <c r="D47" s="45">
        <f>D45</f>
        <v>6563</v>
      </c>
      <c r="E47" s="124"/>
      <c r="F47" s="170">
        <f>F45</f>
        <v>-35818</v>
      </c>
      <c r="G47" s="124"/>
      <c r="H47" s="45">
        <f>H45</f>
        <v>0</v>
      </c>
      <c r="I47" s="124"/>
      <c r="J47" s="6">
        <f>J45</f>
        <v>0</v>
      </c>
    </row>
    <row r="48" spans="1:11" ht="3.95" customHeight="1">
      <c r="A48" s="143"/>
      <c r="B48" s="121"/>
      <c r="C48" s="95"/>
      <c r="D48" s="47"/>
      <c r="E48" s="137"/>
      <c r="F48" s="163"/>
      <c r="G48" s="137"/>
      <c r="H48" s="47"/>
      <c r="I48" s="138"/>
      <c r="J48" s="163"/>
      <c r="K48" s="17"/>
    </row>
    <row r="49" spans="1:11" ht="14.45" customHeight="1" thickBot="1">
      <c r="A49" s="143" t="s">
        <v>139</v>
      </c>
      <c r="D49" s="48">
        <f>D38+D47</f>
        <v>523807</v>
      </c>
      <c r="E49" s="138"/>
      <c r="F49" s="8">
        <f>F38+F47</f>
        <v>418382</v>
      </c>
      <c r="G49" s="138"/>
      <c r="H49" s="48">
        <f>H38+H47</f>
        <v>473352</v>
      </c>
      <c r="I49" s="138"/>
      <c r="J49" s="8">
        <f>J38+J47</f>
        <v>377289</v>
      </c>
    </row>
    <row r="50" spans="1:11" ht="9.9499999999999993" customHeight="1" thickTop="1">
      <c r="A50" s="144"/>
      <c r="B50" s="75"/>
      <c r="C50" s="95"/>
      <c r="D50" s="47"/>
      <c r="E50" s="137"/>
      <c r="F50" s="163"/>
      <c r="G50" s="137"/>
      <c r="H50" s="47"/>
      <c r="I50" s="138"/>
      <c r="J50" s="163"/>
      <c r="K50" s="17"/>
    </row>
    <row r="51" spans="1:11" ht="14.45" customHeight="1">
      <c r="A51" s="55" t="s">
        <v>112</v>
      </c>
      <c r="B51" s="75"/>
      <c r="C51" s="145"/>
      <c r="D51" s="47"/>
      <c r="E51" s="137"/>
      <c r="F51" s="163"/>
      <c r="G51" s="137"/>
      <c r="H51" s="47"/>
      <c r="I51" s="138"/>
      <c r="J51" s="163"/>
      <c r="K51" s="10"/>
    </row>
    <row r="52" spans="1:11" ht="6" customHeight="1">
      <c r="A52" s="55"/>
      <c r="B52" s="75"/>
      <c r="C52" s="145"/>
      <c r="D52" s="47"/>
      <c r="E52" s="137"/>
      <c r="F52" s="163"/>
      <c r="G52" s="137"/>
      <c r="H52" s="47"/>
      <c r="I52" s="138"/>
      <c r="J52" s="163"/>
    </row>
    <row r="53" spans="1:11" ht="14.45" customHeight="1">
      <c r="A53" s="42" t="s">
        <v>110</v>
      </c>
      <c r="B53" s="75"/>
      <c r="C53" s="145"/>
      <c r="D53" s="47">
        <v>520000</v>
      </c>
      <c r="E53" s="137"/>
      <c r="F53" s="163">
        <v>456170</v>
      </c>
      <c r="G53" s="137"/>
      <c r="H53" s="47">
        <v>473352</v>
      </c>
      <c r="I53" s="138"/>
      <c r="J53" s="163">
        <v>377289</v>
      </c>
    </row>
    <row r="54" spans="1:11" ht="14.45" customHeight="1">
      <c r="A54" s="42" t="s">
        <v>111</v>
      </c>
      <c r="B54" s="75"/>
      <c r="C54" s="145"/>
      <c r="D54" s="46">
        <v>-2756</v>
      </c>
      <c r="E54" s="137"/>
      <c r="F54" s="6">
        <v>-1970</v>
      </c>
      <c r="G54" s="137"/>
      <c r="H54" s="46">
        <v>0</v>
      </c>
      <c r="I54" s="138"/>
      <c r="J54" s="6">
        <v>0</v>
      </c>
    </row>
    <row r="55" spans="1:11" ht="3.95" customHeight="1">
      <c r="B55" s="75"/>
      <c r="C55" s="145"/>
      <c r="D55" s="47"/>
      <c r="E55" s="137"/>
      <c r="F55" s="163"/>
      <c r="G55" s="137"/>
      <c r="H55" s="47"/>
      <c r="I55" s="138"/>
      <c r="J55" s="163"/>
    </row>
    <row r="56" spans="1:11" ht="14.45" customHeight="1" thickBot="1">
      <c r="A56" s="55"/>
      <c r="B56" s="75"/>
      <c r="C56" s="145"/>
      <c r="D56" s="48">
        <f>SUM(D53:D54)</f>
        <v>517244</v>
      </c>
      <c r="E56" s="137"/>
      <c r="F56" s="8">
        <f>SUM(F53:F54)</f>
        <v>454200</v>
      </c>
      <c r="G56" s="137"/>
      <c r="H56" s="48">
        <f>SUM(H53:H54)</f>
        <v>473352</v>
      </c>
      <c r="I56" s="138"/>
      <c r="J56" s="8">
        <f>SUM(J53:J54)</f>
        <v>377289</v>
      </c>
    </row>
    <row r="57" spans="1:11" ht="9.9499999999999993" customHeight="1" thickTop="1">
      <c r="A57" s="55"/>
      <c r="B57" s="75"/>
      <c r="C57" s="145"/>
      <c r="D57" s="47"/>
      <c r="E57" s="137"/>
      <c r="F57" s="163"/>
      <c r="G57" s="137"/>
      <c r="H57" s="47"/>
      <c r="I57" s="138"/>
      <c r="J57" s="163"/>
    </row>
    <row r="58" spans="1:11" ht="14.45" customHeight="1">
      <c r="A58" s="113" t="s">
        <v>113</v>
      </c>
      <c r="D58" s="47"/>
      <c r="E58" s="138"/>
      <c r="F58" s="163"/>
      <c r="G58" s="138"/>
      <c r="H58" s="47"/>
      <c r="I58" s="138"/>
      <c r="J58" s="163"/>
    </row>
    <row r="59" spans="1:11" ht="14.45" customHeight="1">
      <c r="A59" s="42" t="s">
        <v>110</v>
      </c>
      <c r="D59" s="47">
        <v>526563</v>
      </c>
      <c r="E59" s="138"/>
      <c r="F59" s="163">
        <v>420352</v>
      </c>
      <c r="G59" s="138"/>
      <c r="H59" s="47">
        <v>473352</v>
      </c>
      <c r="I59" s="138"/>
      <c r="J59" s="163">
        <v>377289</v>
      </c>
    </row>
    <row r="60" spans="1:11" ht="14.45" customHeight="1">
      <c r="A60" s="42" t="s">
        <v>111</v>
      </c>
      <c r="D60" s="46">
        <v>-2756</v>
      </c>
      <c r="E60" s="138"/>
      <c r="F60" s="6">
        <v>-1970</v>
      </c>
      <c r="G60" s="138"/>
      <c r="H60" s="46">
        <v>0</v>
      </c>
      <c r="I60" s="138"/>
      <c r="J60" s="6">
        <v>0</v>
      </c>
    </row>
    <row r="61" spans="1:11" ht="3.95" customHeight="1">
      <c r="D61" s="47"/>
      <c r="E61" s="138"/>
      <c r="F61" s="163"/>
      <c r="G61" s="138"/>
      <c r="H61" s="47"/>
      <c r="I61" s="138"/>
      <c r="J61" s="163"/>
    </row>
    <row r="62" spans="1:11" ht="14.45" customHeight="1" thickBot="1">
      <c r="A62" s="143"/>
      <c r="D62" s="48">
        <f>SUM(D59:D60)</f>
        <v>523807</v>
      </c>
      <c r="E62" s="95"/>
      <c r="F62" s="8">
        <f>SUM(F59:F60)</f>
        <v>418382</v>
      </c>
      <c r="G62" s="95"/>
      <c r="H62" s="48">
        <f>SUM(H59:H60)</f>
        <v>473352</v>
      </c>
      <c r="I62" s="95"/>
      <c r="J62" s="8">
        <f>SUM(J59:J60)</f>
        <v>377289</v>
      </c>
    </row>
    <row r="63" spans="1:11" ht="9.9499999999999993" customHeight="1" thickTop="1">
      <c r="A63" s="143"/>
      <c r="D63" s="47"/>
      <c r="E63" s="95"/>
      <c r="F63" s="163"/>
      <c r="G63" s="95"/>
      <c r="H63" s="47"/>
      <c r="I63" s="95"/>
      <c r="J63" s="163"/>
    </row>
    <row r="64" spans="1:11" ht="14.45" customHeight="1">
      <c r="A64" s="55" t="s">
        <v>76</v>
      </c>
      <c r="B64" s="75"/>
      <c r="C64" s="145"/>
      <c r="D64" s="49"/>
      <c r="E64" s="42"/>
      <c r="F64" s="5"/>
      <c r="G64" s="42"/>
      <c r="H64" s="49"/>
      <c r="J64" s="5"/>
    </row>
    <row r="65" spans="1:10" ht="14.45" customHeight="1" thickBot="1">
      <c r="A65" s="82" t="s">
        <v>137</v>
      </c>
      <c r="B65" s="75">
        <v>17</v>
      </c>
      <c r="C65" s="145"/>
      <c r="D65" s="50">
        <v>0.1242</v>
      </c>
      <c r="E65" s="146"/>
      <c r="F65" s="172">
        <v>0.1091</v>
      </c>
      <c r="G65" s="146"/>
      <c r="H65" s="50">
        <v>0.113</v>
      </c>
      <c r="I65" s="146"/>
      <c r="J65" s="172">
        <v>9.0300000000000005E-2</v>
      </c>
    </row>
    <row r="66" spans="1:10" ht="6" customHeight="1" thickTop="1">
      <c r="A66" s="143"/>
      <c r="D66" s="47"/>
      <c r="E66" s="95"/>
      <c r="F66" s="163"/>
      <c r="G66" s="95"/>
      <c r="H66" s="47"/>
      <c r="I66" s="95"/>
      <c r="J66" s="163"/>
    </row>
    <row r="67" spans="1:10" ht="14.45" customHeight="1" thickBot="1">
      <c r="A67" s="82" t="s">
        <v>165</v>
      </c>
      <c r="B67" s="75">
        <v>17</v>
      </c>
      <c r="C67" s="145"/>
      <c r="D67" s="50">
        <v>0.1239</v>
      </c>
      <c r="E67" s="146"/>
      <c r="F67" s="172">
        <v>0.1091</v>
      </c>
      <c r="G67" s="146"/>
      <c r="H67" s="50">
        <v>0.1128</v>
      </c>
      <c r="I67" s="146"/>
      <c r="J67" s="172">
        <v>9.0300000000000005E-2</v>
      </c>
    </row>
    <row r="68" spans="1:10" ht="9.75" customHeight="1" thickTop="1">
      <c r="A68" s="82"/>
      <c r="C68" s="145"/>
      <c r="D68" s="146"/>
      <c r="E68" s="146"/>
      <c r="F68" s="173"/>
      <c r="G68" s="146"/>
      <c r="H68" s="146"/>
      <c r="I68" s="146"/>
      <c r="J68" s="173"/>
    </row>
    <row r="69" spans="1:10" ht="9.75" customHeight="1">
      <c r="A69" s="82"/>
      <c r="C69" s="145"/>
      <c r="D69" s="146"/>
      <c r="E69" s="146"/>
      <c r="F69" s="173"/>
      <c r="G69" s="146"/>
      <c r="H69" s="146"/>
      <c r="I69" s="146"/>
      <c r="J69" s="173"/>
    </row>
    <row r="70" spans="1:10" ht="21.95" customHeight="1">
      <c r="A70" s="131" t="s">
        <v>115</v>
      </c>
      <c r="B70" s="130"/>
      <c r="C70" s="147"/>
      <c r="D70" s="94"/>
      <c r="E70" s="147"/>
      <c r="F70" s="6"/>
      <c r="G70" s="147"/>
      <c r="H70" s="94"/>
      <c r="I70" s="126"/>
      <c r="J70" s="6"/>
    </row>
    <row r="72" spans="1:10" ht="15" customHeight="1">
      <c r="B72" s="82"/>
    </row>
    <row r="75" spans="1:10" ht="15" customHeight="1">
      <c r="H75" s="124" t="s">
        <v>136</v>
      </c>
    </row>
    <row r="76" spans="1:10" ht="15" customHeight="1">
      <c r="B76" s="82"/>
    </row>
    <row r="96" spans="3:11" s="42" customFormat="1" ht="11.45" customHeight="1">
      <c r="C96" s="76"/>
      <c r="D96" s="124"/>
      <c r="E96" s="76"/>
      <c r="F96" s="12"/>
      <c r="G96" s="76"/>
      <c r="H96" s="124"/>
      <c r="J96" s="12"/>
      <c r="K96" s="5"/>
    </row>
    <row r="148" spans="3:11" s="42" customFormat="1" ht="3" customHeight="1">
      <c r="C148" s="76"/>
      <c r="D148" s="124"/>
      <c r="E148" s="76"/>
      <c r="F148" s="12"/>
      <c r="G148" s="76"/>
      <c r="H148" s="124"/>
      <c r="J148" s="12"/>
      <c r="K148" s="5"/>
    </row>
    <row r="196" spans="3:11" s="42" customFormat="1" ht="6.6" customHeight="1">
      <c r="C196" s="76"/>
      <c r="D196" s="124"/>
      <c r="E196" s="76"/>
      <c r="F196" s="12"/>
      <c r="G196" s="76"/>
      <c r="H196" s="124"/>
      <c r="J196" s="12"/>
      <c r="K196" s="5"/>
    </row>
  </sheetData>
  <mergeCells count="4">
    <mergeCell ref="D6:F6"/>
    <mergeCell ref="H6:J6"/>
    <mergeCell ref="D7:F7"/>
    <mergeCell ref="H7:J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97"/>
  <sheetViews>
    <sheetView zoomScale="115" zoomScaleNormal="115" zoomScaleSheetLayoutView="132" workbookViewId="0">
      <selection activeCell="N9" sqref="N9"/>
    </sheetView>
  </sheetViews>
  <sheetFormatPr defaultColWidth="9.140625" defaultRowHeight="15" customHeight="1"/>
  <cols>
    <col min="1" max="1" width="46.140625" style="42" customWidth="1"/>
    <col min="2" max="2" width="7.28515625" style="42" customWidth="1"/>
    <col min="3" max="3" width="0.7109375" style="76" customWidth="1"/>
    <col min="4" max="4" width="11.7109375" style="124" customWidth="1"/>
    <col min="5" max="5" width="0.7109375" style="76" customWidth="1"/>
    <col min="6" max="6" width="11.7109375" style="12" customWidth="1"/>
    <col min="7" max="7" width="0.7109375" style="76" customWidth="1"/>
    <col min="8" max="8" width="11.7109375" style="124" customWidth="1"/>
    <col min="9" max="9" width="0.7109375" style="42" customWidth="1"/>
    <col min="10" max="10" width="11.7109375" style="12" customWidth="1"/>
    <col min="11" max="11" width="9.85546875" style="5" bestFit="1" customWidth="1"/>
    <col min="12" max="16384" width="9.140625" style="5"/>
  </cols>
  <sheetData>
    <row r="1" spans="1:10" ht="15" customHeight="1">
      <c r="A1" s="55" t="s">
        <v>42</v>
      </c>
      <c r="B1" s="114"/>
      <c r="C1" s="132"/>
      <c r="D1" s="28"/>
      <c r="E1" s="132"/>
      <c r="F1" s="22"/>
      <c r="G1" s="132"/>
    </row>
    <row r="2" spans="1:10" ht="15" customHeight="1">
      <c r="A2" s="63" t="s">
        <v>68</v>
      </c>
      <c r="B2" s="114"/>
      <c r="C2" s="133"/>
      <c r="E2" s="133"/>
      <c r="G2" s="133"/>
    </row>
    <row r="3" spans="1:10" ht="15" customHeight="1">
      <c r="A3" s="64" t="s">
        <v>210</v>
      </c>
      <c r="B3" s="117"/>
      <c r="C3" s="134"/>
      <c r="D3" s="125"/>
      <c r="E3" s="134"/>
      <c r="F3" s="170"/>
      <c r="G3" s="134"/>
      <c r="H3" s="125"/>
      <c r="I3" s="126"/>
      <c r="J3" s="170"/>
    </row>
    <row r="4" spans="1:10" ht="14.45" customHeight="1">
      <c r="A4" s="63"/>
      <c r="B4" s="114"/>
      <c r="C4" s="133"/>
      <c r="E4" s="133"/>
      <c r="G4" s="133"/>
    </row>
    <row r="5" spans="1:10" ht="14.45" customHeight="1">
      <c r="A5" s="63"/>
      <c r="B5" s="114"/>
      <c r="C5" s="133"/>
      <c r="E5" s="133"/>
      <c r="G5" s="133"/>
    </row>
    <row r="6" spans="1:10" ht="14.45" customHeight="1">
      <c r="B6" s="75"/>
      <c r="C6" s="124"/>
      <c r="D6" s="196" t="s">
        <v>108</v>
      </c>
      <c r="E6" s="196"/>
      <c r="F6" s="196"/>
      <c r="G6" s="70"/>
      <c r="H6" s="196" t="s">
        <v>109</v>
      </c>
      <c r="I6" s="196"/>
      <c r="J6" s="196"/>
    </row>
    <row r="7" spans="1:10" ht="14.45" customHeight="1">
      <c r="B7" s="75"/>
      <c r="C7" s="124"/>
      <c r="D7" s="195" t="s">
        <v>152</v>
      </c>
      <c r="E7" s="195"/>
      <c r="F7" s="195"/>
      <c r="G7" s="71"/>
      <c r="H7" s="195" t="s">
        <v>152</v>
      </c>
      <c r="I7" s="195"/>
      <c r="J7" s="195"/>
    </row>
    <row r="8" spans="1:10" ht="14.45" customHeight="1">
      <c r="B8" s="75"/>
      <c r="C8" s="124"/>
      <c r="D8" s="72" t="s">
        <v>141</v>
      </c>
      <c r="E8" s="72"/>
      <c r="F8" s="164" t="s">
        <v>141</v>
      </c>
      <c r="G8" s="72"/>
      <c r="H8" s="72" t="s">
        <v>141</v>
      </c>
      <c r="I8" s="72"/>
      <c r="J8" s="164" t="s">
        <v>141</v>
      </c>
    </row>
    <row r="9" spans="1:10" ht="14.45" customHeight="1">
      <c r="B9" s="75"/>
      <c r="C9" s="124"/>
      <c r="D9" s="135" t="s">
        <v>208</v>
      </c>
      <c r="E9" s="71"/>
      <c r="F9" s="135" t="s">
        <v>208</v>
      </c>
      <c r="G9" s="70"/>
      <c r="H9" s="135" t="s">
        <v>208</v>
      </c>
      <c r="I9" s="71"/>
      <c r="J9" s="135" t="s">
        <v>208</v>
      </c>
    </row>
    <row r="10" spans="1:10" ht="14.45" customHeight="1">
      <c r="D10" s="135" t="s">
        <v>162</v>
      </c>
      <c r="E10" s="136"/>
      <c r="F10" s="171" t="s">
        <v>138</v>
      </c>
      <c r="H10" s="135" t="s">
        <v>162</v>
      </c>
      <c r="I10" s="136"/>
      <c r="J10" s="171" t="s">
        <v>138</v>
      </c>
    </row>
    <row r="11" spans="1:10" ht="14.45" customHeight="1">
      <c r="B11" s="181" t="s">
        <v>170</v>
      </c>
      <c r="C11" s="42"/>
      <c r="D11" s="122" t="s">
        <v>146</v>
      </c>
      <c r="E11" s="71"/>
      <c r="F11" s="40" t="s">
        <v>146</v>
      </c>
      <c r="G11" s="71"/>
      <c r="H11" s="122" t="s">
        <v>146</v>
      </c>
      <c r="I11" s="71"/>
      <c r="J11" s="40" t="s">
        <v>146</v>
      </c>
    </row>
    <row r="12" spans="1:10" ht="14.45" customHeight="1">
      <c r="A12" s="55" t="s">
        <v>29</v>
      </c>
      <c r="B12" s="75"/>
      <c r="C12" s="95"/>
      <c r="D12" s="47"/>
      <c r="E12" s="95"/>
      <c r="F12" s="163"/>
      <c r="G12" s="95"/>
      <c r="H12" s="51"/>
    </row>
    <row r="13" spans="1:10" ht="3.95" customHeight="1">
      <c r="A13" s="55"/>
      <c r="B13" s="75"/>
      <c r="C13" s="95"/>
      <c r="D13" s="47"/>
      <c r="E13" s="137"/>
      <c r="F13" s="163"/>
      <c r="G13" s="137"/>
      <c r="H13" s="51"/>
      <c r="I13" s="138"/>
    </row>
    <row r="14" spans="1:10" ht="14.45" customHeight="1">
      <c r="A14" s="82" t="s">
        <v>32</v>
      </c>
      <c r="B14" s="121"/>
      <c r="C14" s="28"/>
      <c r="D14" s="47">
        <v>8285005</v>
      </c>
      <c r="E14" s="139"/>
      <c r="F14" s="163">
        <v>7431462</v>
      </c>
      <c r="G14" s="139"/>
      <c r="H14" s="51">
        <v>7567220</v>
      </c>
      <c r="I14" s="138"/>
      <c r="J14" s="12">
        <v>6505513</v>
      </c>
    </row>
    <row r="15" spans="1:10" ht="14.45" customHeight="1">
      <c r="A15" s="82" t="s">
        <v>180</v>
      </c>
      <c r="B15" s="121"/>
      <c r="C15" s="28"/>
      <c r="D15" s="51">
        <v>396161</v>
      </c>
      <c r="E15" s="139"/>
      <c r="F15" s="12">
        <v>393108</v>
      </c>
      <c r="G15" s="139"/>
      <c r="H15" s="51">
        <v>331539</v>
      </c>
      <c r="I15" s="138"/>
      <c r="J15" s="12">
        <v>337495</v>
      </c>
    </row>
    <row r="16" spans="1:10" ht="14.45" customHeight="1">
      <c r="A16" s="82" t="s">
        <v>47</v>
      </c>
      <c r="B16" s="75"/>
      <c r="C16" s="77"/>
      <c r="D16" s="45">
        <v>33394</v>
      </c>
      <c r="E16" s="140"/>
      <c r="F16" s="170">
        <v>36167</v>
      </c>
      <c r="G16" s="140"/>
      <c r="H16" s="45">
        <v>33351</v>
      </c>
      <c r="I16" s="138"/>
      <c r="J16" s="170">
        <v>44801</v>
      </c>
    </row>
    <row r="17" spans="1:10" ht="3.95" customHeight="1">
      <c r="A17" s="82"/>
      <c r="B17" s="75"/>
      <c r="C17" s="77"/>
      <c r="D17" s="51"/>
      <c r="E17" s="140"/>
      <c r="G17" s="140"/>
      <c r="H17" s="51"/>
      <c r="I17" s="138"/>
    </row>
    <row r="18" spans="1:10" ht="14.45" customHeight="1">
      <c r="A18" s="55" t="s">
        <v>19</v>
      </c>
      <c r="B18" s="75"/>
      <c r="C18" s="95"/>
      <c r="D18" s="46">
        <f>+SUM(D14:D16)</f>
        <v>8714560</v>
      </c>
      <c r="E18" s="137"/>
      <c r="F18" s="6">
        <f>+SUM(F14:F16)</f>
        <v>7860737</v>
      </c>
      <c r="G18" s="137"/>
      <c r="H18" s="46">
        <f>+SUM(H14:H16)</f>
        <v>7932110</v>
      </c>
      <c r="I18" s="138"/>
      <c r="J18" s="6">
        <f>+SUM(J14:J16)</f>
        <v>6887809</v>
      </c>
    </row>
    <row r="19" spans="1:10" ht="6" customHeight="1">
      <c r="B19" s="121"/>
      <c r="C19" s="28"/>
      <c r="D19" s="141"/>
      <c r="E19" s="139"/>
      <c r="F19" s="22"/>
      <c r="G19" s="139"/>
      <c r="H19" s="51"/>
      <c r="I19" s="138"/>
    </row>
    <row r="20" spans="1:10" ht="14.45" customHeight="1">
      <c r="A20" s="55" t="s">
        <v>176</v>
      </c>
      <c r="B20" s="75"/>
      <c r="C20" s="95"/>
      <c r="D20" s="47"/>
      <c r="E20" s="137"/>
      <c r="F20" s="163"/>
      <c r="G20" s="137"/>
      <c r="H20" s="51"/>
      <c r="I20" s="138"/>
    </row>
    <row r="21" spans="1:10" ht="14.45" customHeight="1">
      <c r="A21" s="82" t="s">
        <v>40</v>
      </c>
      <c r="B21" s="75"/>
      <c r="C21" s="95"/>
      <c r="D21" s="47">
        <v>-5869119</v>
      </c>
      <c r="E21" s="137"/>
      <c r="F21" s="163">
        <v>-5147459</v>
      </c>
      <c r="G21" s="137"/>
      <c r="H21" s="51">
        <v>-5397276</v>
      </c>
      <c r="I21" s="138"/>
      <c r="J21" s="12">
        <v>-4514126</v>
      </c>
    </row>
    <row r="22" spans="1:10" ht="14.45" customHeight="1">
      <c r="A22" s="82" t="s">
        <v>181</v>
      </c>
      <c r="B22" s="75"/>
      <c r="C22" s="95"/>
      <c r="D22" s="47">
        <v>-144414</v>
      </c>
      <c r="E22" s="137"/>
      <c r="F22" s="163">
        <v>-145866</v>
      </c>
      <c r="G22" s="137"/>
      <c r="H22" s="51">
        <v>-126454</v>
      </c>
      <c r="I22" s="138"/>
      <c r="J22" s="12">
        <v>-132221</v>
      </c>
    </row>
    <row r="23" spans="1:10" ht="14.45" customHeight="1">
      <c r="A23" s="82" t="s">
        <v>48</v>
      </c>
      <c r="B23" s="75"/>
      <c r="C23" s="95"/>
      <c r="D23" s="46">
        <v>-15288</v>
      </c>
      <c r="E23" s="137"/>
      <c r="F23" s="6">
        <v>-16442</v>
      </c>
      <c r="G23" s="137"/>
      <c r="H23" s="45">
        <v>-10576</v>
      </c>
      <c r="I23" s="138"/>
      <c r="J23" s="170">
        <v>-16645</v>
      </c>
    </row>
    <row r="24" spans="1:10" ht="3.95" customHeight="1">
      <c r="A24" s="82"/>
      <c r="B24" s="75"/>
      <c r="C24" s="77"/>
      <c r="D24" s="51"/>
      <c r="E24" s="140"/>
      <c r="G24" s="140"/>
      <c r="H24" s="51"/>
      <c r="I24" s="138"/>
    </row>
    <row r="25" spans="1:10" ht="14.45" customHeight="1">
      <c r="A25" s="55" t="s">
        <v>177</v>
      </c>
      <c r="B25" s="75"/>
      <c r="C25" s="95"/>
      <c r="D25" s="46">
        <f>SUM(D21:D23)</f>
        <v>-6028821</v>
      </c>
      <c r="E25" s="137"/>
      <c r="F25" s="6">
        <f>SUM(F21:F23)</f>
        <v>-5309767</v>
      </c>
      <c r="G25" s="137"/>
      <c r="H25" s="46">
        <f>SUM(H21:H23)</f>
        <v>-5534306</v>
      </c>
      <c r="I25" s="138"/>
      <c r="J25" s="6">
        <f>SUM(J21:J23)</f>
        <v>-4662992</v>
      </c>
    </row>
    <row r="26" spans="1:10" ht="6" customHeight="1">
      <c r="A26" s="82"/>
      <c r="B26" s="75"/>
      <c r="C26" s="95"/>
      <c r="D26" s="47"/>
      <c r="E26" s="137"/>
      <c r="F26" s="163"/>
      <c r="G26" s="137"/>
      <c r="H26" s="51"/>
      <c r="I26" s="137"/>
    </row>
    <row r="27" spans="1:10" ht="14.45" customHeight="1">
      <c r="A27" s="142" t="s">
        <v>74</v>
      </c>
      <c r="B27" s="121"/>
      <c r="C27" s="95"/>
      <c r="D27" s="47">
        <f>D18+D25</f>
        <v>2685739</v>
      </c>
      <c r="E27" s="137"/>
      <c r="F27" s="163">
        <f>F18+F25</f>
        <v>2550970</v>
      </c>
      <c r="G27" s="137"/>
      <c r="H27" s="51">
        <f>H18+H25</f>
        <v>2397804</v>
      </c>
      <c r="I27" s="138"/>
      <c r="J27" s="12">
        <f>J18+J25</f>
        <v>2224817</v>
      </c>
    </row>
    <row r="28" spans="1:10" ht="14.45" customHeight="1">
      <c r="A28" s="82" t="s">
        <v>35</v>
      </c>
      <c r="B28" s="75"/>
      <c r="C28" s="95"/>
      <c r="D28" s="47">
        <v>11445</v>
      </c>
      <c r="E28" s="137"/>
      <c r="F28" s="163">
        <v>26958</v>
      </c>
      <c r="G28" s="137"/>
      <c r="H28" s="51">
        <v>81807</v>
      </c>
      <c r="I28" s="137"/>
      <c r="J28" s="12">
        <v>114496</v>
      </c>
    </row>
    <row r="29" spans="1:10" ht="14.45" customHeight="1">
      <c r="A29" s="82" t="s">
        <v>28</v>
      </c>
      <c r="B29" s="75"/>
      <c r="C29" s="95"/>
      <c r="D29" s="47">
        <v>-606659</v>
      </c>
      <c r="E29" s="137"/>
      <c r="F29" s="163">
        <v>-571569</v>
      </c>
      <c r="G29" s="137"/>
      <c r="H29" s="51">
        <v>-572090</v>
      </c>
      <c r="I29" s="137"/>
      <c r="J29" s="12">
        <v>-498814</v>
      </c>
    </row>
    <row r="30" spans="1:10" ht="14.45" customHeight="1">
      <c r="A30" s="82" t="s">
        <v>20</v>
      </c>
      <c r="B30" s="75"/>
      <c r="C30" s="95"/>
      <c r="D30" s="47">
        <v>-848660</v>
      </c>
      <c r="E30" s="137"/>
      <c r="F30" s="163">
        <v>-912054</v>
      </c>
      <c r="G30" s="137"/>
      <c r="H30" s="51">
        <v>-724879</v>
      </c>
      <c r="I30" s="137"/>
      <c r="J30" s="12">
        <v>-794797</v>
      </c>
    </row>
    <row r="31" spans="1:10" ht="14.45" customHeight="1">
      <c r="A31" s="82" t="s">
        <v>178</v>
      </c>
      <c r="B31" s="75"/>
      <c r="C31" s="95"/>
      <c r="D31" s="47">
        <v>0</v>
      </c>
      <c r="E31" s="137"/>
      <c r="F31" s="163">
        <v>-40242</v>
      </c>
      <c r="G31" s="137"/>
      <c r="H31" s="51">
        <v>0</v>
      </c>
      <c r="I31" s="137"/>
      <c r="J31" s="12">
        <v>-38345</v>
      </c>
    </row>
    <row r="32" spans="1:10" ht="14.45" customHeight="1">
      <c r="A32" s="82" t="s">
        <v>34</v>
      </c>
      <c r="B32" s="75"/>
      <c r="C32" s="95"/>
      <c r="D32" s="47">
        <v>-55509</v>
      </c>
      <c r="E32" s="137"/>
      <c r="F32" s="163">
        <v>-84954</v>
      </c>
      <c r="G32" s="137"/>
      <c r="H32" s="51">
        <v>-100557</v>
      </c>
      <c r="I32" s="137"/>
      <c r="J32" s="12">
        <v>-128367</v>
      </c>
    </row>
    <row r="33" spans="1:11" ht="14.45" customHeight="1">
      <c r="A33" s="82" t="s">
        <v>120</v>
      </c>
      <c r="B33" s="75"/>
      <c r="C33" s="95"/>
      <c r="D33" s="46">
        <v>-13050</v>
      </c>
      <c r="E33" s="137"/>
      <c r="F33" s="6">
        <v>-11349</v>
      </c>
      <c r="G33" s="137"/>
      <c r="H33" s="45">
        <v>0</v>
      </c>
      <c r="I33" s="137"/>
      <c r="J33" s="170">
        <v>0</v>
      </c>
    </row>
    <row r="34" spans="1:11" ht="3.95" customHeight="1">
      <c r="A34" s="82"/>
      <c r="B34" s="75"/>
      <c r="C34" s="77"/>
      <c r="D34" s="51"/>
      <c r="E34" s="140"/>
      <c r="G34" s="140"/>
      <c r="H34" s="51"/>
      <c r="I34" s="138"/>
    </row>
    <row r="35" spans="1:11" ht="14.45" customHeight="1">
      <c r="A35" s="143" t="s">
        <v>75</v>
      </c>
      <c r="B35" s="121"/>
      <c r="C35" s="95"/>
      <c r="D35" s="47">
        <f>SUM(D27:D33)</f>
        <v>1173306</v>
      </c>
      <c r="E35" s="137"/>
      <c r="F35" s="163">
        <f>SUM(F27:F33)</f>
        <v>957760</v>
      </c>
      <c r="G35" s="137"/>
      <c r="H35" s="47">
        <f>SUM(H27:H33)</f>
        <v>1082085</v>
      </c>
      <c r="I35" s="138"/>
      <c r="J35" s="163">
        <f>SUM(J27:J33)</f>
        <v>878990</v>
      </c>
      <c r="K35" s="17"/>
    </row>
    <row r="36" spans="1:11" ht="14.45" customHeight="1">
      <c r="A36" s="144" t="s">
        <v>36</v>
      </c>
      <c r="B36" s="75"/>
      <c r="C36" s="95"/>
      <c r="D36" s="46">
        <v>-242027</v>
      </c>
      <c r="E36" s="137"/>
      <c r="F36" s="6">
        <v>-205282</v>
      </c>
      <c r="G36" s="137"/>
      <c r="H36" s="46">
        <v>-216982</v>
      </c>
      <c r="I36" s="138"/>
      <c r="J36" s="6">
        <v>-178891</v>
      </c>
      <c r="K36" s="17"/>
    </row>
    <row r="37" spans="1:11" ht="3.95" customHeight="1">
      <c r="A37" s="143"/>
      <c r="B37" s="121"/>
      <c r="C37" s="95"/>
      <c r="D37" s="47"/>
      <c r="E37" s="137"/>
      <c r="F37" s="163"/>
      <c r="G37" s="137"/>
      <c r="H37" s="47"/>
      <c r="I37" s="138"/>
      <c r="J37" s="163"/>
      <c r="K37" s="17"/>
    </row>
    <row r="38" spans="1:11" ht="14.45" customHeight="1">
      <c r="A38" s="143" t="s">
        <v>140</v>
      </c>
      <c r="B38" s="121"/>
      <c r="C38" s="95"/>
      <c r="D38" s="46">
        <f>SUM(D35:D36)</f>
        <v>931279</v>
      </c>
      <c r="E38" s="137"/>
      <c r="F38" s="6">
        <f>SUM(F35:F36)</f>
        <v>752478</v>
      </c>
      <c r="G38" s="137"/>
      <c r="H38" s="46">
        <f>SUM(H35:H36)</f>
        <v>865103</v>
      </c>
      <c r="I38" s="138"/>
      <c r="J38" s="6">
        <f>SUM(J35:J36)</f>
        <v>700099</v>
      </c>
      <c r="K38" s="17"/>
    </row>
    <row r="39" spans="1:11" ht="6" customHeight="1">
      <c r="B39" s="121"/>
      <c r="C39" s="95"/>
      <c r="D39" s="47"/>
      <c r="E39" s="137"/>
      <c r="F39" s="163"/>
      <c r="G39" s="137"/>
      <c r="H39" s="47"/>
      <c r="I39" s="138"/>
      <c r="J39" s="163"/>
      <c r="K39" s="17"/>
    </row>
    <row r="40" spans="1:11" ht="14.45" customHeight="1">
      <c r="A40" s="143" t="s">
        <v>84</v>
      </c>
      <c r="B40" s="121"/>
      <c r="C40" s="95"/>
      <c r="D40" s="47"/>
      <c r="E40" s="137"/>
      <c r="F40" s="163"/>
      <c r="G40" s="137"/>
      <c r="H40" s="47"/>
      <c r="I40" s="138"/>
      <c r="J40" s="163"/>
      <c r="K40" s="17"/>
    </row>
    <row r="41" spans="1:11" ht="14.45" customHeight="1">
      <c r="A41" s="144" t="s">
        <v>214</v>
      </c>
      <c r="B41" s="75"/>
      <c r="C41" s="95"/>
      <c r="D41" s="47"/>
      <c r="E41" s="137"/>
      <c r="F41" s="163"/>
      <c r="G41" s="137"/>
      <c r="H41" s="47"/>
      <c r="I41" s="138"/>
      <c r="J41" s="163"/>
      <c r="K41" s="17"/>
    </row>
    <row r="42" spans="1:11" ht="14.45" customHeight="1">
      <c r="A42" s="144" t="s">
        <v>215</v>
      </c>
      <c r="B42" s="75"/>
      <c r="C42" s="95"/>
      <c r="D42" s="46">
        <v>30546</v>
      </c>
      <c r="E42" s="137"/>
      <c r="F42" s="6">
        <v>10511</v>
      </c>
      <c r="G42" s="137"/>
      <c r="H42" s="46">
        <v>0</v>
      </c>
      <c r="I42" s="138"/>
      <c r="J42" s="6">
        <v>0</v>
      </c>
      <c r="K42" s="17"/>
    </row>
    <row r="43" spans="1:11" ht="3.95" customHeight="1">
      <c r="A43" s="144"/>
      <c r="B43" s="75"/>
      <c r="C43" s="95"/>
      <c r="D43" s="47"/>
      <c r="E43" s="137"/>
      <c r="F43" s="163"/>
      <c r="G43" s="137"/>
      <c r="H43" s="47"/>
      <c r="I43" s="138"/>
      <c r="J43" s="163"/>
      <c r="K43" s="17"/>
    </row>
    <row r="44" spans="1:11" ht="14.45" customHeight="1">
      <c r="A44" s="144" t="s">
        <v>179</v>
      </c>
      <c r="B44" s="75"/>
      <c r="C44" s="95"/>
      <c r="D44" s="47"/>
      <c r="E44" s="137"/>
      <c r="F44" s="163"/>
      <c r="G44" s="137"/>
      <c r="H44" s="47"/>
      <c r="I44" s="138"/>
      <c r="J44" s="163"/>
      <c r="K44" s="17"/>
    </row>
    <row r="45" spans="1:11" ht="14.45" customHeight="1">
      <c r="A45" s="42" t="s">
        <v>149</v>
      </c>
      <c r="B45" s="75"/>
      <c r="C45" s="95"/>
      <c r="D45" s="46">
        <f>SUM(D42)</f>
        <v>30546</v>
      </c>
      <c r="E45" s="95"/>
      <c r="F45" s="6">
        <f>SUM(F42)</f>
        <v>10511</v>
      </c>
      <c r="G45" s="95"/>
      <c r="H45" s="46">
        <f>SUM(H42)</f>
        <v>0</v>
      </c>
      <c r="I45" s="95"/>
      <c r="J45" s="6">
        <f>SUM(J42)</f>
        <v>0</v>
      </c>
      <c r="K45" s="17"/>
    </row>
    <row r="46" spans="1:11" ht="3.95" customHeight="1">
      <c r="A46" s="82"/>
      <c r="B46" s="75"/>
      <c r="C46" s="77"/>
      <c r="D46" s="51"/>
      <c r="E46" s="140"/>
      <c r="G46" s="140"/>
      <c r="H46" s="51"/>
      <c r="I46" s="138"/>
    </row>
    <row r="47" spans="1:11" ht="14.45" customHeight="1">
      <c r="A47" s="55" t="s">
        <v>70</v>
      </c>
      <c r="D47" s="45">
        <f>D45</f>
        <v>30546</v>
      </c>
      <c r="E47" s="124"/>
      <c r="F47" s="170">
        <f>F45</f>
        <v>10511</v>
      </c>
      <c r="G47" s="124"/>
      <c r="H47" s="45">
        <f>H45</f>
        <v>0</v>
      </c>
      <c r="I47" s="124"/>
      <c r="J47" s="170">
        <f>J45</f>
        <v>0</v>
      </c>
    </row>
    <row r="48" spans="1:11" ht="3.95" customHeight="1">
      <c r="A48" s="143"/>
      <c r="B48" s="121"/>
      <c r="C48" s="95"/>
      <c r="D48" s="47"/>
      <c r="E48" s="137"/>
      <c r="F48" s="163"/>
      <c r="G48" s="137"/>
      <c r="H48" s="47"/>
      <c r="I48" s="138"/>
      <c r="J48" s="163"/>
      <c r="K48" s="17"/>
    </row>
    <row r="49" spans="1:11" ht="14.45" customHeight="1" thickBot="1">
      <c r="A49" s="143" t="s">
        <v>139</v>
      </c>
      <c r="D49" s="48">
        <f>D38+D47</f>
        <v>961825</v>
      </c>
      <c r="E49" s="138"/>
      <c r="F49" s="8">
        <f>F38+F47</f>
        <v>762989</v>
      </c>
      <c r="G49" s="138"/>
      <c r="H49" s="48">
        <f>H38+H47</f>
        <v>865103</v>
      </c>
      <c r="I49" s="138"/>
      <c r="J49" s="8">
        <f>J38+J47</f>
        <v>700099</v>
      </c>
    </row>
    <row r="50" spans="1:11" ht="6" customHeight="1" thickTop="1">
      <c r="A50" s="144"/>
      <c r="B50" s="75"/>
      <c r="C50" s="95"/>
      <c r="D50" s="47"/>
      <c r="E50" s="137"/>
      <c r="F50" s="163"/>
      <c r="G50" s="137"/>
      <c r="H50" s="47"/>
      <c r="I50" s="138"/>
      <c r="J50" s="163"/>
      <c r="K50" s="17"/>
    </row>
    <row r="51" spans="1:11" ht="14.45" customHeight="1">
      <c r="A51" s="55" t="s">
        <v>112</v>
      </c>
      <c r="B51" s="75"/>
      <c r="C51" s="145"/>
      <c r="D51" s="47"/>
      <c r="E51" s="137"/>
      <c r="F51" s="163"/>
      <c r="G51" s="137"/>
      <c r="H51" s="47"/>
      <c r="I51" s="138"/>
      <c r="J51" s="163"/>
      <c r="K51" s="10"/>
    </row>
    <row r="52" spans="1:11" ht="6" customHeight="1">
      <c r="A52" s="55"/>
      <c r="B52" s="75"/>
      <c r="C52" s="145"/>
      <c r="D52" s="47"/>
      <c r="E52" s="137"/>
      <c r="F52" s="163"/>
      <c r="G52" s="137"/>
      <c r="H52" s="47"/>
      <c r="I52" s="138"/>
      <c r="J52" s="163"/>
    </row>
    <row r="53" spans="1:11" ht="14.45" customHeight="1">
      <c r="A53" s="42" t="s">
        <v>110</v>
      </c>
      <c r="B53" s="75"/>
      <c r="C53" s="145"/>
      <c r="D53" s="47">
        <v>936812</v>
      </c>
      <c r="E53" s="137"/>
      <c r="F53" s="163">
        <v>756784</v>
      </c>
      <c r="G53" s="137"/>
      <c r="H53" s="47">
        <v>865103</v>
      </c>
      <c r="I53" s="138"/>
      <c r="J53" s="163">
        <v>700099</v>
      </c>
    </row>
    <row r="54" spans="1:11" ht="14.45" customHeight="1">
      <c r="A54" s="42" t="s">
        <v>111</v>
      </c>
      <c r="B54" s="75"/>
      <c r="C54" s="145"/>
      <c r="D54" s="46">
        <v>-5533</v>
      </c>
      <c r="E54" s="137"/>
      <c r="F54" s="6">
        <v>-4306</v>
      </c>
      <c r="G54" s="137"/>
      <c r="H54" s="46">
        <v>0</v>
      </c>
      <c r="I54" s="138"/>
      <c r="J54" s="6">
        <v>0</v>
      </c>
    </row>
    <row r="55" spans="1:11" ht="3.95" customHeight="1">
      <c r="B55" s="75"/>
      <c r="C55" s="145"/>
      <c r="D55" s="47"/>
      <c r="E55" s="137"/>
      <c r="F55" s="163"/>
      <c r="G55" s="137"/>
      <c r="H55" s="47"/>
      <c r="I55" s="138"/>
      <c r="J55" s="163"/>
    </row>
    <row r="56" spans="1:11" ht="14.45" customHeight="1" thickBot="1">
      <c r="A56" s="55"/>
      <c r="B56" s="75"/>
      <c r="C56" s="145"/>
      <c r="D56" s="48">
        <f>SUM(D53:D54)</f>
        <v>931279</v>
      </c>
      <c r="E56" s="137"/>
      <c r="F56" s="8">
        <f>SUM(F53:F54)</f>
        <v>752478</v>
      </c>
      <c r="G56" s="137"/>
      <c r="H56" s="48">
        <f>SUM(H53:H54)</f>
        <v>865103</v>
      </c>
      <c r="I56" s="138"/>
      <c r="J56" s="8">
        <f>SUM(J53:J54)</f>
        <v>700099</v>
      </c>
    </row>
    <row r="57" spans="1:11" ht="6" customHeight="1" thickTop="1">
      <c r="A57" s="55"/>
      <c r="B57" s="75"/>
      <c r="C57" s="145"/>
      <c r="D57" s="47"/>
      <c r="E57" s="137"/>
      <c r="F57" s="163"/>
      <c r="G57" s="137"/>
      <c r="H57" s="47"/>
      <c r="I57" s="138"/>
      <c r="J57" s="163"/>
    </row>
    <row r="58" spans="1:11" ht="14.45" customHeight="1">
      <c r="A58" s="113" t="s">
        <v>113</v>
      </c>
      <c r="D58" s="47"/>
      <c r="E58" s="138"/>
      <c r="F58" s="163"/>
      <c r="G58" s="138"/>
      <c r="H58" s="47"/>
      <c r="I58" s="138"/>
      <c r="J58" s="163"/>
    </row>
    <row r="59" spans="1:11" ht="14.45" customHeight="1">
      <c r="A59" s="42" t="s">
        <v>110</v>
      </c>
      <c r="D59" s="47">
        <v>967358</v>
      </c>
      <c r="E59" s="138"/>
      <c r="F59" s="163">
        <v>767295</v>
      </c>
      <c r="G59" s="138"/>
      <c r="H59" s="47">
        <v>865103</v>
      </c>
      <c r="I59" s="138"/>
      <c r="J59" s="163">
        <v>700099</v>
      </c>
    </row>
    <row r="60" spans="1:11" ht="14.45" customHeight="1">
      <c r="A60" s="42" t="s">
        <v>111</v>
      </c>
      <c r="D60" s="46">
        <v>-5533</v>
      </c>
      <c r="E60" s="138"/>
      <c r="F60" s="6">
        <v>-4306</v>
      </c>
      <c r="G60" s="138"/>
      <c r="H60" s="46">
        <v>0</v>
      </c>
      <c r="I60" s="138"/>
      <c r="J60" s="6">
        <v>0</v>
      </c>
    </row>
    <row r="61" spans="1:11" ht="3.95" customHeight="1">
      <c r="D61" s="47"/>
      <c r="E61" s="138"/>
      <c r="F61" s="163"/>
      <c r="G61" s="138"/>
      <c r="H61" s="47"/>
      <c r="I61" s="138"/>
      <c r="J61" s="163"/>
    </row>
    <row r="62" spans="1:11" ht="14.45" customHeight="1" thickBot="1">
      <c r="A62" s="143"/>
      <c r="D62" s="48">
        <f>SUM(D59:D60)</f>
        <v>961825</v>
      </c>
      <c r="E62" s="95"/>
      <c r="F62" s="8">
        <f>SUM(F59:F60)</f>
        <v>762989</v>
      </c>
      <c r="G62" s="95"/>
      <c r="H62" s="48">
        <f>SUM(H59:H60)</f>
        <v>865103</v>
      </c>
      <c r="I62" s="95"/>
      <c r="J62" s="8">
        <f>SUM(J59:J60)</f>
        <v>700099</v>
      </c>
    </row>
    <row r="63" spans="1:11" ht="6" customHeight="1" thickTop="1">
      <c r="A63" s="143"/>
      <c r="D63" s="47"/>
      <c r="E63" s="95"/>
      <c r="F63" s="163"/>
      <c r="G63" s="95"/>
      <c r="H63" s="47"/>
      <c r="I63" s="95"/>
      <c r="J63" s="163"/>
    </row>
    <row r="64" spans="1:11" ht="14.45" customHeight="1">
      <c r="A64" s="55" t="s">
        <v>76</v>
      </c>
      <c r="B64" s="75"/>
      <c r="C64" s="145"/>
      <c r="D64" s="49"/>
      <c r="E64" s="42"/>
      <c r="F64" s="5"/>
      <c r="G64" s="42"/>
      <c r="H64" s="49"/>
      <c r="J64" s="5"/>
    </row>
    <row r="65" spans="1:10" ht="14.45" customHeight="1" thickBot="1">
      <c r="A65" s="82" t="s">
        <v>137</v>
      </c>
      <c r="B65" s="75">
        <v>17</v>
      </c>
      <c r="C65" s="145"/>
      <c r="D65" s="50">
        <v>0.2238</v>
      </c>
      <c r="E65" s="146"/>
      <c r="F65" s="172">
        <v>0.18110000000000001</v>
      </c>
      <c r="G65" s="146"/>
      <c r="H65" s="50">
        <v>0.20669999999999999</v>
      </c>
      <c r="I65" s="146"/>
      <c r="J65" s="172">
        <v>0.16750000000000001</v>
      </c>
    </row>
    <row r="66" spans="1:10" ht="6" customHeight="1" thickTop="1">
      <c r="A66" s="143"/>
      <c r="D66" s="47"/>
      <c r="E66" s="95"/>
      <c r="F66" s="163"/>
      <c r="G66" s="95"/>
      <c r="H66" s="47"/>
      <c r="I66" s="95"/>
      <c r="J66" s="163"/>
    </row>
    <row r="67" spans="1:10" ht="14.45" customHeight="1" thickBot="1">
      <c r="A67" s="82" t="s">
        <v>165</v>
      </c>
      <c r="B67" s="75">
        <v>17</v>
      </c>
      <c r="C67" s="145"/>
      <c r="D67" s="50">
        <v>0.2235</v>
      </c>
      <c r="E67" s="146"/>
      <c r="F67" s="172">
        <v>0.18110000000000001</v>
      </c>
      <c r="G67" s="146"/>
      <c r="H67" s="50">
        <v>0.2064</v>
      </c>
      <c r="I67" s="146"/>
      <c r="J67" s="172">
        <v>0.16750000000000001</v>
      </c>
    </row>
    <row r="68" spans="1:10" ht="15.6" customHeight="1" thickTop="1">
      <c r="A68" s="82"/>
      <c r="C68" s="145"/>
      <c r="D68" s="146"/>
      <c r="E68" s="146"/>
      <c r="F68" s="173"/>
      <c r="G68" s="146"/>
      <c r="H68" s="146"/>
      <c r="I68" s="146"/>
      <c r="J68" s="173"/>
    </row>
    <row r="69" spans="1:10" ht="15.6" customHeight="1">
      <c r="A69" s="82"/>
      <c r="C69" s="145"/>
      <c r="D69" s="146"/>
      <c r="E69" s="146"/>
      <c r="F69" s="173"/>
      <c r="G69" s="146"/>
      <c r="H69" s="146"/>
      <c r="I69" s="146"/>
      <c r="J69" s="173"/>
    </row>
    <row r="70" spans="1:10" ht="5.25" customHeight="1">
      <c r="A70" s="82"/>
      <c r="C70" s="145"/>
      <c r="D70" s="146"/>
      <c r="E70" s="146"/>
      <c r="F70" s="173"/>
      <c r="G70" s="146"/>
      <c r="H70" s="146"/>
      <c r="I70" s="146"/>
      <c r="J70" s="173"/>
    </row>
    <row r="71" spans="1:10" ht="21.95" customHeight="1">
      <c r="A71" s="131" t="s">
        <v>115</v>
      </c>
      <c r="B71" s="130"/>
      <c r="C71" s="147"/>
      <c r="D71" s="94"/>
      <c r="E71" s="147"/>
      <c r="F71" s="6"/>
      <c r="G71" s="147"/>
      <c r="H71" s="94"/>
      <c r="I71" s="126"/>
      <c r="J71" s="6"/>
    </row>
    <row r="73" spans="1:10" ht="15" customHeight="1">
      <c r="B73" s="82"/>
    </row>
    <row r="76" spans="1:10" ht="15" customHeight="1">
      <c r="H76" s="124" t="s">
        <v>136</v>
      </c>
    </row>
    <row r="77" spans="1:10" ht="15" customHeight="1">
      <c r="B77" s="82"/>
    </row>
    <row r="97" ht="11.45" customHeight="1"/>
    <row r="149" ht="3" customHeight="1"/>
    <row r="197" ht="6.6" customHeight="1"/>
  </sheetData>
  <mergeCells count="4">
    <mergeCell ref="H7:J7"/>
    <mergeCell ref="D7:F7"/>
    <mergeCell ref="D6:F6"/>
    <mergeCell ref="H6:J6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  <ignoredErrors>
    <ignoredError sqref="D10:J1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93"/>
  <sheetViews>
    <sheetView tabSelected="1" zoomScale="115" zoomScaleNormal="115" zoomScaleSheetLayoutView="132" workbookViewId="0">
      <selection activeCell="N9" sqref="N9"/>
    </sheetView>
  </sheetViews>
  <sheetFormatPr defaultColWidth="9.140625" defaultRowHeight="15" customHeight="1"/>
  <cols>
    <col min="1" max="1" width="1.7109375" style="5" customWidth="1"/>
    <col min="2" max="2" width="41.7109375" style="5" customWidth="1"/>
    <col min="3" max="3" width="5.7109375" style="5" customWidth="1"/>
    <col min="4" max="4" width="0.5703125" style="17" customWidth="1"/>
    <col min="5" max="5" width="11.7109375" style="12" customWidth="1"/>
    <col min="6" max="6" width="0.5703125" style="17" customWidth="1"/>
    <col min="7" max="7" width="11.7109375" style="12" customWidth="1"/>
    <col min="8" max="8" width="0.5703125" style="17" customWidth="1"/>
    <col min="9" max="9" width="12.140625" style="12" customWidth="1"/>
    <col min="10" max="10" width="0.5703125" style="17" customWidth="1"/>
    <col min="11" max="11" width="13.7109375" style="12" customWidth="1"/>
    <col min="12" max="12" width="0.5703125" style="17" customWidth="1"/>
    <col min="13" max="13" width="11.42578125" style="17" bestFit="1" customWidth="1"/>
    <col min="14" max="14" width="0.5703125" style="17" customWidth="1"/>
    <col min="15" max="15" width="13" style="17" customWidth="1"/>
    <col min="16" max="16" width="0.5703125" style="17" customWidth="1"/>
    <col min="17" max="17" width="11.7109375" style="17" customWidth="1"/>
    <col min="18" max="18" width="0.5703125" style="17" customWidth="1"/>
    <col min="19" max="19" width="14" style="17" customWidth="1"/>
    <col min="20" max="20" width="0.5703125" style="17" customWidth="1"/>
    <col min="21" max="21" width="10.7109375" style="12" customWidth="1"/>
    <col min="22" max="16384" width="9.140625" style="10"/>
  </cols>
  <sheetData>
    <row r="1" spans="1:21" s="24" customFormat="1" ht="15" customHeight="1">
      <c r="A1" s="24" t="s">
        <v>42</v>
      </c>
      <c r="E1" s="25"/>
      <c r="G1" s="25"/>
      <c r="I1" s="25"/>
      <c r="J1" s="36"/>
      <c r="K1" s="25"/>
      <c r="L1" s="36"/>
      <c r="N1" s="36"/>
      <c r="P1" s="36"/>
      <c r="R1" s="36"/>
      <c r="T1" s="36"/>
      <c r="U1" s="25"/>
    </row>
    <row r="2" spans="1:21" s="24" customFormat="1" ht="15" customHeight="1">
      <c r="A2" s="24" t="s">
        <v>93</v>
      </c>
      <c r="E2" s="25"/>
      <c r="G2" s="25"/>
      <c r="I2" s="25"/>
      <c r="J2" s="36"/>
      <c r="K2" s="25"/>
      <c r="L2" s="36"/>
      <c r="N2" s="36"/>
      <c r="P2" s="36"/>
      <c r="R2" s="36"/>
      <c r="T2" s="36"/>
      <c r="U2" s="25"/>
    </row>
    <row r="3" spans="1:21" s="24" customFormat="1" ht="15" customHeight="1">
      <c r="A3" s="26" t="str">
        <f>+'PL 6 (6M)'!A3</f>
        <v>For the six-month period ended 30 June 2021</v>
      </c>
      <c r="B3" s="26"/>
      <c r="C3" s="26"/>
      <c r="D3" s="26"/>
      <c r="E3" s="27"/>
      <c r="F3" s="26"/>
      <c r="G3" s="27"/>
      <c r="H3" s="26"/>
      <c r="I3" s="27"/>
      <c r="J3" s="37"/>
      <c r="K3" s="27"/>
      <c r="L3" s="37"/>
      <c r="M3" s="26"/>
      <c r="N3" s="37"/>
      <c r="O3" s="26"/>
      <c r="P3" s="37"/>
      <c r="Q3" s="26"/>
      <c r="R3" s="37"/>
      <c r="S3" s="26"/>
      <c r="T3" s="37"/>
      <c r="U3" s="27"/>
    </row>
    <row r="4" spans="1:21" ht="15" customHeight="1">
      <c r="A4" s="20"/>
      <c r="B4" s="20"/>
      <c r="C4" s="20"/>
      <c r="D4" s="19"/>
      <c r="E4" s="11"/>
      <c r="F4" s="19"/>
      <c r="G4" s="11"/>
      <c r="H4" s="19"/>
      <c r="I4" s="3"/>
      <c r="J4" s="14"/>
      <c r="K4" s="3"/>
      <c r="L4" s="14"/>
      <c r="M4" s="14"/>
      <c r="N4" s="14"/>
      <c r="O4" s="14"/>
      <c r="P4" s="14"/>
      <c r="Q4" s="14" t="s">
        <v>136</v>
      </c>
      <c r="R4" s="14"/>
      <c r="S4" s="14"/>
      <c r="T4" s="14"/>
      <c r="U4" s="3"/>
    </row>
    <row r="5" spans="1:21" ht="15" customHeight="1">
      <c r="A5" s="20"/>
      <c r="B5" s="20"/>
      <c r="C5" s="20"/>
      <c r="D5" s="19"/>
      <c r="E5" s="11"/>
      <c r="F5" s="19"/>
      <c r="G5" s="11"/>
      <c r="H5" s="19"/>
      <c r="I5" s="3"/>
      <c r="J5" s="14"/>
      <c r="K5" s="3"/>
      <c r="L5" s="14"/>
      <c r="M5" s="14"/>
      <c r="N5" s="14"/>
      <c r="O5" s="14"/>
      <c r="P5" s="14"/>
      <c r="Q5" s="14"/>
      <c r="R5" s="14"/>
      <c r="S5" s="14"/>
      <c r="T5" s="14"/>
      <c r="U5" s="3"/>
    </row>
    <row r="6" spans="1:21" ht="15" customHeight="1">
      <c r="A6" s="20"/>
      <c r="B6" s="20"/>
      <c r="C6" s="20"/>
      <c r="D6" s="19"/>
      <c r="E6" s="200" t="s">
        <v>153</v>
      </c>
      <c r="F6" s="200"/>
      <c r="G6" s="200"/>
      <c r="H6" s="200"/>
      <c r="I6" s="200"/>
      <c r="J6" s="201"/>
      <c r="K6" s="200"/>
      <c r="L6" s="201"/>
      <c r="M6" s="200"/>
      <c r="N6" s="201"/>
      <c r="O6" s="200"/>
      <c r="P6" s="201"/>
      <c r="Q6" s="200"/>
      <c r="R6" s="201"/>
      <c r="S6" s="200"/>
      <c r="T6" s="201"/>
      <c r="U6" s="200"/>
    </row>
    <row r="7" spans="1:21" ht="15" customHeight="1">
      <c r="A7" s="20"/>
      <c r="B7" s="20"/>
      <c r="C7" s="20"/>
      <c r="D7" s="19"/>
      <c r="E7" s="202" t="s">
        <v>62</v>
      </c>
      <c r="F7" s="202"/>
      <c r="G7" s="202"/>
      <c r="H7" s="202"/>
      <c r="I7" s="202"/>
      <c r="J7" s="203"/>
      <c r="K7" s="202"/>
      <c r="L7" s="203"/>
      <c r="M7" s="202"/>
      <c r="N7" s="203"/>
      <c r="O7" s="202"/>
      <c r="P7" s="203"/>
      <c r="Q7" s="202"/>
      <c r="R7" s="39"/>
      <c r="S7" s="33"/>
      <c r="T7" s="39"/>
      <c r="U7" s="41"/>
    </row>
    <row r="8" spans="1:21" ht="15" customHeight="1">
      <c r="A8" s="20"/>
      <c r="B8" s="20"/>
      <c r="C8" s="20"/>
      <c r="D8" s="19"/>
      <c r="E8" s="28"/>
      <c r="F8" s="19"/>
      <c r="G8" s="28"/>
      <c r="H8" s="19"/>
      <c r="I8" s="199" t="s">
        <v>18</v>
      </c>
      <c r="J8" s="199"/>
      <c r="K8" s="199"/>
      <c r="L8" s="14"/>
      <c r="M8" s="199" t="s">
        <v>99</v>
      </c>
      <c r="N8" s="199"/>
      <c r="O8" s="199"/>
      <c r="P8" s="14"/>
      <c r="Q8" s="10"/>
      <c r="R8" s="14"/>
      <c r="S8" s="14"/>
      <c r="T8" s="14"/>
      <c r="U8" s="11"/>
    </row>
    <row r="9" spans="1:21" ht="15" customHeight="1">
      <c r="A9" s="20"/>
      <c r="B9" s="20"/>
      <c r="C9" s="20"/>
      <c r="D9" s="19"/>
      <c r="E9" s="28"/>
      <c r="F9" s="19"/>
      <c r="G9" s="28"/>
      <c r="H9" s="19"/>
      <c r="I9" s="148"/>
      <c r="J9" s="148"/>
      <c r="K9" s="148"/>
      <c r="L9" s="14"/>
      <c r="M9" s="148"/>
      <c r="N9" s="148"/>
      <c r="O9" s="148"/>
      <c r="P9" s="14"/>
      <c r="Q9" s="11" t="s">
        <v>90</v>
      </c>
      <c r="R9" s="14"/>
      <c r="S9" s="14"/>
      <c r="T9" s="14"/>
      <c r="U9" s="11"/>
    </row>
    <row r="10" spans="1:21" ht="15" customHeight="1">
      <c r="D10" s="11"/>
      <c r="E10" s="28" t="s">
        <v>21</v>
      </c>
      <c r="F10" s="11"/>
      <c r="G10" s="28"/>
      <c r="H10" s="11"/>
      <c r="I10" s="18" t="s">
        <v>23</v>
      </c>
      <c r="J10" s="149"/>
      <c r="K10" s="11"/>
      <c r="L10" s="12"/>
      <c r="M10" s="11"/>
      <c r="N10" s="12"/>
      <c r="O10" s="22" t="s">
        <v>121</v>
      </c>
      <c r="P10" s="12"/>
      <c r="Q10" s="22" t="s">
        <v>100</v>
      </c>
      <c r="R10" s="12"/>
      <c r="S10" s="42"/>
      <c r="T10" s="12"/>
    </row>
    <row r="11" spans="1:21" ht="15" customHeight="1">
      <c r="D11" s="11"/>
      <c r="E11" s="18" t="s">
        <v>37</v>
      </c>
      <c r="F11" s="11"/>
      <c r="G11" s="18" t="s">
        <v>49</v>
      </c>
      <c r="H11" s="11"/>
      <c r="I11" s="18" t="s">
        <v>38</v>
      </c>
      <c r="J11" s="22"/>
      <c r="K11" s="11"/>
      <c r="L11" s="22"/>
      <c r="M11" s="11"/>
      <c r="N11" s="22"/>
      <c r="O11" s="22" t="s">
        <v>122</v>
      </c>
      <c r="P11" s="22"/>
      <c r="Q11" s="22" t="s">
        <v>101</v>
      </c>
      <c r="R11" s="22"/>
      <c r="S11" s="22" t="s">
        <v>103</v>
      </c>
      <c r="T11" s="22"/>
      <c r="U11" s="11" t="s">
        <v>25</v>
      </c>
    </row>
    <row r="12" spans="1:21" ht="15" customHeight="1">
      <c r="C12" s="183" t="s">
        <v>0</v>
      </c>
      <c r="D12" s="11"/>
      <c r="E12" s="21" t="s">
        <v>22</v>
      </c>
      <c r="F12" s="11"/>
      <c r="G12" s="21" t="s">
        <v>50</v>
      </c>
      <c r="H12" s="11"/>
      <c r="I12" s="21" t="s">
        <v>39</v>
      </c>
      <c r="J12" s="22"/>
      <c r="K12" s="21" t="s">
        <v>24</v>
      </c>
      <c r="L12" s="22"/>
      <c r="M12" s="21" t="s">
        <v>105</v>
      </c>
      <c r="N12" s="22"/>
      <c r="O12" s="23" t="s">
        <v>123</v>
      </c>
      <c r="P12" s="22"/>
      <c r="Q12" s="23" t="s">
        <v>102</v>
      </c>
      <c r="R12" s="22"/>
      <c r="S12" s="23" t="s">
        <v>104</v>
      </c>
      <c r="T12" s="22"/>
      <c r="U12" s="23" t="s">
        <v>80</v>
      </c>
    </row>
    <row r="13" spans="1:21" ht="15" customHeight="1">
      <c r="A13" s="2"/>
      <c r="B13" s="2"/>
      <c r="C13" s="2"/>
      <c r="D13" s="3"/>
      <c r="E13" s="3"/>
      <c r="F13" s="3"/>
      <c r="G13" s="3"/>
      <c r="H13" s="3"/>
      <c r="K13" s="3"/>
    </row>
    <row r="14" spans="1:21" ht="15" customHeight="1">
      <c r="A14" s="13" t="s">
        <v>202</v>
      </c>
      <c r="B14" s="7"/>
      <c r="C14" s="9"/>
      <c r="D14" s="4"/>
      <c r="E14" s="4">
        <v>4179625</v>
      </c>
      <c r="F14" s="15"/>
      <c r="G14" s="4">
        <v>319357</v>
      </c>
      <c r="H14" s="15"/>
      <c r="I14" s="4">
        <v>437933</v>
      </c>
      <c r="J14" s="4"/>
      <c r="K14" s="4">
        <v>12602701</v>
      </c>
      <c r="L14" s="4">
        <v>0</v>
      </c>
      <c r="M14" s="4">
        <v>23751</v>
      </c>
      <c r="N14" s="4">
        <v>0</v>
      </c>
      <c r="O14" s="4">
        <v>-7914</v>
      </c>
      <c r="P14" s="4"/>
      <c r="Q14" s="4">
        <v>17555453</v>
      </c>
      <c r="R14" s="4">
        <v>0</v>
      </c>
      <c r="S14" s="4">
        <v>-8792</v>
      </c>
      <c r="T14" s="4"/>
      <c r="U14" s="4">
        <f>SUM(Q14:S14)</f>
        <v>17546661</v>
      </c>
    </row>
    <row r="15" spans="1:21" ht="6" customHeight="1">
      <c r="A15" s="13"/>
      <c r="B15" s="7"/>
      <c r="C15" s="9"/>
      <c r="D15" s="4"/>
      <c r="E15" s="4"/>
      <c r="F15" s="15"/>
      <c r="G15" s="4"/>
      <c r="H15" s="15"/>
      <c r="I15" s="4"/>
      <c r="J15" s="15"/>
      <c r="K15" s="4"/>
      <c r="L15" s="15"/>
      <c r="M15" s="4"/>
      <c r="N15" s="15"/>
      <c r="O15" s="4"/>
      <c r="P15" s="15"/>
      <c r="Q15" s="4"/>
      <c r="R15" s="15"/>
      <c r="S15" s="4"/>
      <c r="T15" s="15"/>
      <c r="U15" s="4"/>
    </row>
    <row r="16" spans="1:21" ht="15" customHeight="1">
      <c r="A16" s="13" t="s">
        <v>182</v>
      </c>
      <c r="B16" s="7"/>
      <c r="C16" s="9"/>
      <c r="D16" s="4"/>
      <c r="E16" s="4"/>
      <c r="F16" s="15"/>
      <c r="G16" s="4"/>
      <c r="H16" s="15"/>
      <c r="I16" s="4"/>
      <c r="J16" s="15"/>
      <c r="L16" s="15"/>
      <c r="M16" s="12"/>
      <c r="N16" s="15"/>
      <c r="O16" s="12"/>
      <c r="P16" s="15"/>
      <c r="Q16" s="12"/>
      <c r="R16" s="15"/>
      <c r="S16" s="12"/>
      <c r="T16" s="15"/>
      <c r="U16" s="4"/>
    </row>
    <row r="17" spans="1:21" ht="15" customHeight="1">
      <c r="A17" s="2" t="s">
        <v>105</v>
      </c>
      <c r="C17" s="43"/>
      <c r="D17" s="4"/>
      <c r="E17" s="4" t="s">
        <v>213</v>
      </c>
      <c r="F17" s="15"/>
      <c r="G17" s="4" t="s">
        <v>213</v>
      </c>
      <c r="H17" s="15"/>
      <c r="I17" s="4" t="s">
        <v>213</v>
      </c>
      <c r="J17" s="15"/>
      <c r="K17" s="4" t="s">
        <v>213</v>
      </c>
      <c r="L17" s="15"/>
      <c r="M17" s="4">
        <v>1256</v>
      </c>
      <c r="N17" s="15"/>
      <c r="O17" s="4">
        <v>0</v>
      </c>
      <c r="P17" s="15"/>
      <c r="Q17" s="4">
        <v>1256</v>
      </c>
      <c r="R17" s="15"/>
      <c r="S17" s="4">
        <v>0</v>
      </c>
      <c r="T17" s="15"/>
      <c r="U17" s="4">
        <f t="shared" ref="U17:U19" si="0">SUM(Q17:S17)</f>
        <v>1256</v>
      </c>
    </row>
    <row r="18" spans="1:21" ht="15" customHeight="1">
      <c r="A18" s="82" t="s">
        <v>218</v>
      </c>
      <c r="C18" s="43"/>
      <c r="D18" s="4"/>
      <c r="E18" s="4" t="s">
        <v>213</v>
      </c>
      <c r="F18" s="15"/>
      <c r="G18" s="4" t="s">
        <v>213</v>
      </c>
      <c r="H18" s="15"/>
      <c r="I18" s="4" t="s">
        <v>213</v>
      </c>
      <c r="J18" s="15"/>
      <c r="K18" s="4">
        <v>-794128</v>
      </c>
      <c r="L18" s="15"/>
      <c r="M18" s="4">
        <v>0</v>
      </c>
      <c r="N18" s="15"/>
      <c r="O18" s="4">
        <v>0</v>
      </c>
      <c r="P18" s="15"/>
      <c r="Q18" s="4">
        <v>-794128</v>
      </c>
      <c r="R18" s="15"/>
      <c r="S18" s="4">
        <v>0</v>
      </c>
      <c r="T18" s="15"/>
      <c r="U18" s="4">
        <f>SUM(Q18:T18)</f>
        <v>-794128</v>
      </c>
    </row>
    <row r="19" spans="1:21" ht="15" customHeight="1">
      <c r="A19" s="5" t="s">
        <v>139</v>
      </c>
      <c r="B19" s="10"/>
      <c r="C19" s="9"/>
      <c r="D19" s="4"/>
      <c r="E19" s="6" t="s">
        <v>213</v>
      </c>
      <c r="F19" s="15"/>
      <c r="G19" s="6" t="s">
        <v>213</v>
      </c>
      <c r="H19" s="15"/>
      <c r="I19" s="6" t="s">
        <v>213</v>
      </c>
      <c r="J19" s="15"/>
      <c r="K19" s="6">
        <v>756784</v>
      </c>
      <c r="L19" s="15"/>
      <c r="M19" s="6">
        <v>0</v>
      </c>
      <c r="N19" s="15"/>
      <c r="O19" s="6">
        <v>10511</v>
      </c>
      <c r="P19" s="15"/>
      <c r="Q19" s="6">
        <v>767295</v>
      </c>
      <c r="R19" s="15"/>
      <c r="S19" s="6">
        <v>-4306</v>
      </c>
      <c r="T19" s="15"/>
      <c r="U19" s="6">
        <f t="shared" si="0"/>
        <v>762989</v>
      </c>
    </row>
    <row r="20" spans="1:21" ht="6" customHeight="1">
      <c r="A20" s="174"/>
      <c r="C20" s="9"/>
      <c r="D20" s="4"/>
      <c r="E20" s="4"/>
      <c r="F20" s="15"/>
      <c r="G20" s="4"/>
      <c r="H20" s="15"/>
      <c r="I20" s="4"/>
      <c r="J20" s="15"/>
      <c r="K20" s="4"/>
      <c r="L20" s="15"/>
      <c r="M20" s="4"/>
      <c r="N20" s="15"/>
      <c r="O20" s="4"/>
      <c r="P20" s="15"/>
      <c r="Q20" s="4"/>
      <c r="R20" s="15"/>
      <c r="S20" s="4"/>
      <c r="T20" s="15"/>
      <c r="U20" s="4"/>
    </row>
    <row r="21" spans="1:21" ht="15" customHeight="1" thickBot="1">
      <c r="A21" s="175" t="s">
        <v>211</v>
      </c>
      <c r="C21" s="9"/>
      <c r="D21" s="4"/>
      <c r="E21" s="8">
        <f>SUM(E14:E19)</f>
        <v>4179625</v>
      </c>
      <c r="F21" s="15"/>
      <c r="G21" s="8">
        <f>SUM(G14:G19)</f>
        <v>319357</v>
      </c>
      <c r="H21" s="15"/>
      <c r="I21" s="8">
        <f>SUM(I14:I19)</f>
        <v>437933</v>
      </c>
      <c r="J21" s="15"/>
      <c r="K21" s="8">
        <f>SUM(K14:K19)</f>
        <v>12565357</v>
      </c>
      <c r="L21" s="4"/>
      <c r="M21" s="8">
        <f>SUM(M14:M19)</f>
        <v>25007</v>
      </c>
      <c r="N21" s="4"/>
      <c r="O21" s="8">
        <f>SUM(O14:O19)</f>
        <v>2597</v>
      </c>
      <c r="P21" s="4"/>
      <c r="Q21" s="8">
        <f>SUM(Q14:Q19)</f>
        <v>17529876</v>
      </c>
      <c r="R21" s="4"/>
      <c r="S21" s="8">
        <f>SUM(S14:S19)</f>
        <v>-13098</v>
      </c>
      <c r="T21" s="15"/>
      <c r="U21" s="8">
        <f>SUM(Q21:S21)</f>
        <v>17516778</v>
      </c>
    </row>
    <row r="22" spans="1:21" ht="15" customHeight="1" thickTop="1">
      <c r="A22" s="29"/>
      <c r="C22" s="9"/>
      <c r="D22" s="4"/>
      <c r="E22" s="4"/>
      <c r="F22" s="15"/>
      <c r="G22" s="4"/>
      <c r="H22" s="15"/>
      <c r="I22" s="4"/>
      <c r="J22" s="15"/>
      <c r="K22" s="4"/>
      <c r="L22" s="4"/>
      <c r="M22" s="4"/>
      <c r="N22" s="4"/>
      <c r="O22" s="4"/>
      <c r="P22" s="4"/>
      <c r="Q22" s="4"/>
      <c r="R22" s="4"/>
      <c r="S22" s="4"/>
      <c r="T22" s="15"/>
      <c r="U22" s="4"/>
    </row>
    <row r="23" spans="1:21" ht="15" customHeight="1">
      <c r="A23" s="29"/>
      <c r="C23" s="9"/>
      <c r="D23" s="4"/>
      <c r="E23" s="4"/>
      <c r="F23" s="15"/>
      <c r="G23" s="4"/>
      <c r="H23" s="15"/>
      <c r="I23" s="4"/>
      <c r="J23" s="15"/>
      <c r="K23" s="4"/>
      <c r="L23" s="4"/>
      <c r="M23" s="4"/>
      <c r="N23" s="4"/>
      <c r="O23" s="4"/>
      <c r="P23" s="4"/>
      <c r="Q23" s="4"/>
      <c r="R23" s="4"/>
      <c r="S23" s="4"/>
      <c r="T23" s="15"/>
      <c r="U23" s="4"/>
    </row>
    <row r="24" spans="1:21" ht="15" customHeight="1">
      <c r="A24" s="13" t="s">
        <v>203</v>
      </c>
      <c r="B24" s="7"/>
      <c r="C24" s="9"/>
      <c r="D24" s="4"/>
      <c r="E24" s="44">
        <v>4179625</v>
      </c>
      <c r="F24" s="15"/>
      <c r="G24" s="44">
        <v>319357</v>
      </c>
      <c r="H24" s="15"/>
      <c r="I24" s="44">
        <v>437933</v>
      </c>
      <c r="J24" s="4"/>
      <c r="K24" s="44">
        <v>13707212</v>
      </c>
      <c r="L24" s="4"/>
      <c r="M24" s="44">
        <v>31783</v>
      </c>
      <c r="N24" s="4"/>
      <c r="O24" s="44">
        <v>-14068</v>
      </c>
      <c r="P24" s="4"/>
      <c r="Q24" s="44">
        <f>SUM(E24:O24)</f>
        <v>18661842</v>
      </c>
      <c r="R24" s="4"/>
      <c r="S24" s="44">
        <v>-19156</v>
      </c>
      <c r="T24" s="4"/>
      <c r="U24" s="44">
        <f>SUM(Q24:S24)</f>
        <v>18642686</v>
      </c>
    </row>
    <row r="25" spans="1:21" ht="6" customHeight="1">
      <c r="A25" s="13"/>
      <c r="B25" s="7"/>
      <c r="C25" s="9"/>
      <c r="D25" s="4"/>
      <c r="E25" s="44"/>
      <c r="F25" s="15"/>
      <c r="G25" s="44"/>
      <c r="H25" s="15"/>
      <c r="I25" s="44"/>
      <c r="J25" s="15"/>
      <c r="K25" s="44"/>
      <c r="L25" s="15"/>
      <c r="M25" s="44"/>
      <c r="N25" s="15"/>
      <c r="O25" s="44"/>
      <c r="P25" s="15"/>
      <c r="Q25" s="44"/>
      <c r="R25" s="15"/>
      <c r="S25" s="44"/>
      <c r="T25" s="15"/>
      <c r="U25" s="44"/>
    </row>
    <row r="26" spans="1:21" ht="15" customHeight="1">
      <c r="A26" s="13" t="s">
        <v>183</v>
      </c>
      <c r="B26" s="7"/>
      <c r="C26" s="9"/>
      <c r="D26" s="4"/>
      <c r="E26" s="44"/>
      <c r="F26" s="15"/>
      <c r="G26" s="44"/>
      <c r="H26" s="15"/>
      <c r="I26" s="44"/>
      <c r="J26" s="15"/>
      <c r="K26" s="51"/>
      <c r="L26" s="15"/>
      <c r="M26" s="51"/>
      <c r="N26" s="15"/>
      <c r="O26" s="51"/>
      <c r="P26" s="15"/>
      <c r="Q26" s="51"/>
      <c r="R26" s="15"/>
      <c r="S26" s="51"/>
      <c r="T26" s="15"/>
      <c r="U26" s="44"/>
    </row>
    <row r="27" spans="1:21" ht="15" customHeight="1">
      <c r="A27" s="2" t="s">
        <v>166</v>
      </c>
      <c r="C27" s="43">
        <v>15</v>
      </c>
      <c r="D27" s="4"/>
      <c r="E27" s="44">
        <v>8618</v>
      </c>
      <c r="F27" s="15"/>
      <c r="G27" s="44">
        <v>11183</v>
      </c>
      <c r="H27" s="15"/>
      <c r="I27" s="44">
        <v>0</v>
      </c>
      <c r="J27" s="15"/>
      <c r="K27" s="44">
        <v>0</v>
      </c>
      <c r="L27" s="15"/>
      <c r="M27" s="44">
        <v>0</v>
      </c>
      <c r="N27" s="15"/>
      <c r="O27" s="44">
        <v>0</v>
      </c>
      <c r="P27" s="15"/>
      <c r="Q27" s="44">
        <f>SUM(E27:O27)</f>
        <v>19801</v>
      </c>
      <c r="R27" s="15"/>
      <c r="S27" s="44">
        <v>0</v>
      </c>
      <c r="T27" s="15"/>
      <c r="U27" s="44">
        <f t="shared" ref="U27" si="1">SUM(Q27:S27)</f>
        <v>19801</v>
      </c>
    </row>
    <row r="28" spans="1:21" ht="15" customHeight="1">
      <c r="A28" s="2" t="s">
        <v>105</v>
      </c>
      <c r="C28" s="43">
        <v>14</v>
      </c>
      <c r="D28" s="4"/>
      <c r="E28" s="44">
        <v>0</v>
      </c>
      <c r="F28" s="15"/>
      <c r="G28" s="44">
        <v>0</v>
      </c>
      <c r="H28" s="15"/>
      <c r="I28" s="44">
        <v>0</v>
      </c>
      <c r="J28" s="15"/>
      <c r="K28" s="44">
        <v>0</v>
      </c>
      <c r="L28" s="15"/>
      <c r="M28" s="44">
        <v>4972</v>
      </c>
      <c r="N28" s="15"/>
      <c r="O28" s="44">
        <v>0</v>
      </c>
      <c r="P28" s="15"/>
      <c r="Q28" s="44">
        <f>SUM(E28:O28)</f>
        <v>4972</v>
      </c>
      <c r="R28" s="15"/>
      <c r="S28" s="44">
        <v>0</v>
      </c>
      <c r="T28" s="15"/>
      <c r="U28" s="44">
        <f t="shared" ref="U28:U30" si="2">SUM(Q28:S28)</f>
        <v>4972</v>
      </c>
    </row>
    <row r="29" spans="1:21" ht="15" customHeight="1">
      <c r="A29" s="82" t="s">
        <v>218</v>
      </c>
      <c r="C29" s="43">
        <v>16</v>
      </c>
      <c r="D29" s="4"/>
      <c r="E29" s="44">
        <v>0</v>
      </c>
      <c r="F29" s="15"/>
      <c r="G29" s="44">
        <v>0</v>
      </c>
      <c r="H29" s="15"/>
      <c r="I29" s="44">
        <v>0</v>
      </c>
      <c r="J29" s="15"/>
      <c r="K29" s="44">
        <v>-753816</v>
      </c>
      <c r="L29" s="15"/>
      <c r="M29" s="44">
        <v>0</v>
      </c>
      <c r="N29" s="15"/>
      <c r="O29" s="44">
        <v>0</v>
      </c>
      <c r="P29" s="15"/>
      <c r="Q29" s="44">
        <f>SUM(E29:O29)</f>
        <v>-753816</v>
      </c>
      <c r="R29" s="15"/>
      <c r="S29" s="44">
        <v>0</v>
      </c>
      <c r="T29" s="15"/>
      <c r="U29" s="44">
        <f t="shared" si="2"/>
        <v>-753816</v>
      </c>
    </row>
    <row r="30" spans="1:21" ht="15" customHeight="1">
      <c r="A30" s="5" t="s">
        <v>139</v>
      </c>
      <c r="B30" s="10"/>
      <c r="C30" s="9"/>
      <c r="D30" s="4"/>
      <c r="E30" s="46">
        <v>0</v>
      </c>
      <c r="F30" s="15"/>
      <c r="G30" s="46">
        <v>0</v>
      </c>
      <c r="H30" s="15"/>
      <c r="I30" s="46">
        <v>0</v>
      </c>
      <c r="J30" s="15"/>
      <c r="K30" s="46">
        <v>936812</v>
      </c>
      <c r="L30" s="15"/>
      <c r="M30" s="46">
        <v>0</v>
      </c>
      <c r="N30" s="15"/>
      <c r="O30" s="46">
        <v>30546</v>
      </c>
      <c r="P30" s="15"/>
      <c r="Q30" s="46">
        <f>SUM(E30:O30)</f>
        <v>967358</v>
      </c>
      <c r="R30" s="15"/>
      <c r="S30" s="46">
        <v>-5533</v>
      </c>
      <c r="T30" s="15"/>
      <c r="U30" s="46">
        <f t="shared" si="2"/>
        <v>961825</v>
      </c>
    </row>
    <row r="31" spans="1:21" ht="6" customHeight="1">
      <c r="A31" s="32"/>
      <c r="C31" s="9"/>
      <c r="D31" s="4"/>
      <c r="E31" s="44"/>
      <c r="F31" s="15"/>
      <c r="G31" s="44"/>
      <c r="H31" s="15"/>
      <c r="I31" s="44"/>
      <c r="J31" s="15"/>
      <c r="K31" s="44"/>
      <c r="L31" s="15"/>
      <c r="M31" s="44"/>
      <c r="N31" s="15"/>
      <c r="O31" s="44"/>
      <c r="P31" s="15"/>
      <c r="Q31" s="44"/>
      <c r="R31" s="15"/>
      <c r="S31" s="44"/>
      <c r="T31" s="15"/>
      <c r="U31" s="44"/>
    </row>
    <row r="32" spans="1:21" ht="15" customHeight="1" thickBot="1">
      <c r="A32" s="29" t="s">
        <v>212</v>
      </c>
      <c r="C32" s="9"/>
      <c r="D32" s="4"/>
      <c r="E32" s="48">
        <f>SUM(E24:E30)</f>
        <v>4188243</v>
      </c>
      <c r="F32" s="15"/>
      <c r="G32" s="48">
        <f>SUM(G24:G30)</f>
        <v>330540</v>
      </c>
      <c r="H32" s="15"/>
      <c r="I32" s="48">
        <f>SUM(I24:I30)</f>
        <v>437933</v>
      </c>
      <c r="J32" s="15"/>
      <c r="K32" s="48">
        <f>SUM(K24:K30)</f>
        <v>13890208</v>
      </c>
      <c r="L32" s="4"/>
      <c r="M32" s="48">
        <f>SUM(M24:M30)</f>
        <v>36755</v>
      </c>
      <c r="N32" s="4"/>
      <c r="O32" s="48">
        <f>SUM(O24:O30)</f>
        <v>16478</v>
      </c>
      <c r="P32" s="4"/>
      <c r="Q32" s="48">
        <f>SUM(Q24:Q30)</f>
        <v>18900157</v>
      </c>
      <c r="R32" s="4"/>
      <c r="S32" s="48">
        <f>SUM(S24:S30)</f>
        <v>-24689</v>
      </c>
      <c r="T32" s="15"/>
      <c r="U32" s="48">
        <f>SUM(Q32:S32)</f>
        <v>18875468</v>
      </c>
    </row>
    <row r="33" spans="1:21" ht="15" customHeight="1" thickTop="1">
      <c r="A33" s="29"/>
      <c r="C33" s="9"/>
      <c r="D33" s="4"/>
      <c r="E33" s="4"/>
      <c r="F33" s="15"/>
      <c r="G33" s="4"/>
      <c r="H33" s="15"/>
      <c r="I33" s="4"/>
      <c r="J33" s="15"/>
      <c r="K33" s="4"/>
      <c r="L33" s="4"/>
      <c r="M33" s="4"/>
      <c r="N33" s="4"/>
      <c r="O33" s="4"/>
      <c r="P33" s="4"/>
      <c r="Q33" s="4"/>
      <c r="R33" s="4"/>
      <c r="S33" s="4"/>
      <c r="T33" s="15"/>
      <c r="U33" s="4"/>
    </row>
    <row r="34" spans="1:21" ht="15" customHeight="1">
      <c r="A34" s="29"/>
      <c r="C34" s="9"/>
      <c r="D34" s="4"/>
      <c r="E34" s="4"/>
      <c r="F34" s="15"/>
      <c r="G34" s="4"/>
      <c r="H34" s="15"/>
      <c r="I34" s="4"/>
      <c r="J34" s="15"/>
      <c r="K34" s="4"/>
      <c r="L34" s="4"/>
      <c r="M34" s="4"/>
      <c r="N34" s="4"/>
      <c r="O34" s="4"/>
      <c r="P34" s="4"/>
      <c r="Q34" s="4"/>
      <c r="R34" s="4"/>
      <c r="S34" s="4"/>
      <c r="T34" s="15"/>
      <c r="U34" s="4"/>
    </row>
    <row r="35" spans="1:21" ht="15" customHeight="1">
      <c r="A35" s="29"/>
      <c r="C35" s="9"/>
      <c r="D35" s="4"/>
      <c r="E35" s="4"/>
      <c r="F35" s="15"/>
      <c r="G35" s="4"/>
      <c r="H35" s="15"/>
      <c r="I35" s="4"/>
      <c r="J35" s="15"/>
      <c r="K35" s="4"/>
      <c r="L35" s="4"/>
      <c r="M35" s="4"/>
      <c r="N35" s="4"/>
      <c r="O35" s="4"/>
      <c r="P35" s="4"/>
      <c r="Q35" s="4"/>
      <c r="R35" s="4"/>
      <c r="S35" s="4"/>
      <c r="T35" s="15"/>
      <c r="U35" s="4"/>
    </row>
    <row r="36" spans="1:21" ht="15" customHeight="1">
      <c r="A36" s="29"/>
      <c r="C36" s="9"/>
      <c r="D36" s="4"/>
      <c r="E36" s="4"/>
      <c r="F36" s="15"/>
      <c r="G36" s="4"/>
      <c r="H36" s="15"/>
      <c r="I36" s="4"/>
      <c r="J36" s="15"/>
      <c r="K36" s="4"/>
      <c r="L36" s="4"/>
      <c r="M36" s="4"/>
      <c r="N36" s="4"/>
      <c r="O36" s="4"/>
      <c r="P36" s="4"/>
      <c r="Q36" s="4"/>
      <c r="R36" s="4"/>
      <c r="S36" s="4"/>
      <c r="T36" s="15"/>
      <c r="U36" s="4"/>
    </row>
    <row r="37" spans="1:21" ht="15" customHeight="1">
      <c r="A37" s="29"/>
      <c r="C37" s="9"/>
      <c r="D37" s="4"/>
      <c r="E37" s="4"/>
      <c r="F37" s="15"/>
      <c r="G37" s="4"/>
      <c r="H37" s="15"/>
      <c r="I37" s="4"/>
      <c r="J37" s="15"/>
      <c r="K37" s="4"/>
      <c r="L37" s="4"/>
      <c r="M37" s="4"/>
      <c r="N37" s="4"/>
      <c r="O37" s="4"/>
      <c r="P37" s="4"/>
      <c r="Q37" s="4"/>
      <c r="R37" s="4"/>
      <c r="S37" s="4"/>
      <c r="T37" s="15"/>
      <c r="U37" s="4"/>
    </row>
    <row r="38" spans="1:21" ht="15" customHeight="1">
      <c r="A38" s="29"/>
      <c r="C38" s="9"/>
      <c r="D38" s="4"/>
      <c r="E38" s="4"/>
      <c r="F38" s="15"/>
      <c r="G38" s="4"/>
      <c r="H38" s="15"/>
      <c r="I38" s="4"/>
      <c r="J38" s="15"/>
      <c r="K38" s="4"/>
      <c r="L38" s="4"/>
      <c r="M38" s="4"/>
      <c r="N38" s="4"/>
      <c r="O38" s="4"/>
      <c r="P38" s="4"/>
      <c r="Q38" s="4"/>
      <c r="R38" s="4"/>
      <c r="S38" s="4"/>
      <c r="T38" s="15"/>
      <c r="U38" s="4"/>
    </row>
    <row r="39" spans="1:21" ht="15" customHeight="1">
      <c r="A39" s="29"/>
      <c r="C39" s="9"/>
      <c r="D39" s="4"/>
      <c r="E39" s="4"/>
      <c r="F39" s="15"/>
      <c r="G39" s="4"/>
      <c r="H39" s="15"/>
      <c r="I39" s="4"/>
      <c r="J39" s="15"/>
      <c r="K39" s="4"/>
      <c r="L39" s="4"/>
      <c r="M39" s="4"/>
      <c r="N39" s="4"/>
      <c r="O39" s="4"/>
      <c r="P39" s="4"/>
      <c r="Q39" s="4"/>
      <c r="R39" s="4"/>
      <c r="S39" s="4"/>
      <c r="T39" s="15"/>
      <c r="U39" s="4"/>
    </row>
    <row r="40" spans="1:21" ht="8.25" customHeight="1">
      <c r="A40" s="29"/>
      <c r="C40" s="9"/>
      <c r="D40" s="4"/>
      <c r="E40" s="4"/>
      <c r="F40" s="15"/>
      <c r="G40" s="4"/>
      <c r="H40" s="15"/>
      <c r="I40" s="4"/>
      <c r="J40" s="15"/>
      <c r="K40" s="4"/>
      <c r="L40" s="4"/>
      <c r="M40" s="4"/>
      <c r="N40" s="4"/>
      <c r="O40" s="4"/>
      <c r="P40" s="4"/>
      <c r="Q40" s="4"/>
      <c r="R40" s="4"/>
      <c r="S40" s="4"/>
      <c r="T40" s="15"/>
      <c r="U40" s="4"/>
    </row>
    <row r="41" spans="1:21" ht="21.95" customHeight="1">
      <c r="A41" s="197" t="s">
        <v>115</v>
      </c>
      <c r="B41" s="198"/>
      <c r="C41" s="198"/>
      <c r="D41" s="198"/>
      <c r="E41" s="198"/>
      <c r="F41" s="198"/>
      <c r="G41" s="198"/>
      <c r="H41" s="198"/>
      <c r="I41" s="198"/>
      <c r="J41" s="197"/>
      <c r="K41" s="198"/>
      <c r="L41" s="197"/>
      <c r="M41" s="198"/>
      <c r="N41" s="197"/>
      <c r="O41" s="198"/>
      <c r="P41" s="197"/>
      <c r="Q41" s="198"/>
      <c r="R41" s="197"/>
      <c r="S41" s="198"/>
      <c r="T41" s="197"/>
      <c r="U41" s="198"/>
    </row>
    <row r="42" spans="1:21" ht="15" customHeight="1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</row>
    <row r="93" ht="11.45" customHeight="1"/>
    <row r="145" ht="3" customHeight="1"/>
    <row r="193" ht="6.6" customHeight="1"/>
  </sheetData>
  <mergeCells count="5">
    <mergeCell ref="A41:U41"/>
    <mergeCell ref="I8:K8"/>
    <mergeCell ref="E6:U6"/>
    <mergeCell ref="E7:Q7"/>
    <mergeCell ref="M8:O8"/>
  </mergeCells>
  <pageMargins left="0.3" right="0.3" top="0.5" bottom="0.6" header="0.49" footer="0.4"/>
  <pageSetup paperSize="9" scale="95" firstPageNumber="7" orientation="landscape" useFirstPageNumber="1" horizontalDpi="1200" verticalDpi="1200" r:id="rId1"/>
  <headerFooter>
    <oddFooter>&amp;R&amp;"Arial,Regular"&amp;9&amp;P</oddFooter>
  </headerFooter>
  <ignoredErrors>
    <ignoredError sqref="U18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94"/>
  <sheetViews>
    <sheetView topLeftCell="A34" zoomScale="115" zoomScaleNormal="115" zoomScaleSheetLayoutView="100" workbookViewId="0">
      <selection activeCell="N9" sqref="N9"/>
    </sheetView>
  </sheetViews>
  <sheetFormatPr defaultColWidth="9.140625" defaultRowHeight="15" customHeight="1"/>
  <cols>
    <col min="1" max="1" width="1.7109375" style="5" customWidth="1"/>
    <col min="2" max="2" width="41.140625" style="5" customWidth="1"/>
    <col min="3" max="3" width="6.85546875" style="5" customWidth="1"/>
    <col min="4" max="4" width="0.85546875" style="17" customWidth="1"/>
    <col min="5" max="5" width="13.7109375" style="12" customWidth="1"/>
    <col min="6" max="6" width="0.85546875" style="17" customWidth="1"/>
    <col min="7" max="7" width="13.7109375" style="12" customWidth="1"/>
    <col min="8" max="8" width="0.85546875" style="17" customWidth="1"/>
    <col min="9" max="9" width="13.7109375" style="12" customWidth="1"/>
    <col min="10" max="10" width="0.85546875" style="17" customWidth="1"/>
    <col min="11" max="11" width="13.7109375" style="12" customWidth="1"/>
    <col min="12" max="12" width="0.85546875" style="17" customWidth="1"/>
    <col min="13" max="13" width="18.5703125" style="17" customWidth="1"/>
    <col min="14" max="14" width="0.85546875" style="17" customWidth="1"/>
    <col min="15" max="15" width="13.7109375" style="12" customWidth="1"/>
    <col min="16" max="16384" width="9.140625" style="10"/>
  </cols>
  <sheetData>
    <row r="1" spans="1:15" s="24" customFormat="1" ht="15" customHeight="1">
      <c r="A1" s="24" t="s">
        <v>42</v>
      </c>
      <c r="E1" s="25"/>
      <c r="G1" s="25"/>
      <c r="I1" s="25"/>
      <c r="K1" s="25"/>
      <c r="O1" s="25"/>
    </row>
    <row r="2" spans="1:15" s="24" customFormat="1" ht="15" customHeight="1">
      <c r="A2" s="24" t="s">
        <v>107</v>
      </c>
      <c r="E2" s="25"/>
      <c r="G2" s="25"/>
      <c r="I2" s="25"/>
      <c r="K2" s="25"/>
      <c r="O2" s="25"/>
    </row>
    <row r="3" spans="1:15" s="24" customFormat="1" ht="15" customHeight="1">
      <c r="A3" s="26" t="str">
        <f>+'EQ-CONSO 7'!A3</f>
        <v>For the six-month period ended 30 June 2021</v>
      </c>
      <c r="B3" s="26"/>
      <c r="C3" s="26"/>
      <c r="D3" s="26"/>
      <c r="E3" s="27"/>
      <c r="F3" s="26"/>
      <c r="G3" s="27"/>
      <c r="H3" s="26"/>
      <c r="I3" s="27"/>
      <c r="J3" s="26"/>
      <c r="K3" s="27"/>
      <c r="L3" s="26"/>
      <c r="M3" s="26"/>
      <c r="N3" s="26"/>
      <c r="O3" s="27"/>
    </row>
    <row r="4" spans="1:15" ht="15" customHeight="1">
      <c r="A4" s="20"/>
      <c r="B4" s="20"/>
      <c r="C4" s="20"/>
      <c r="D4" s="19"/>
      <c r="E4" s="11"/>
      <c r="F4" s="19"/>
      <c r="G4" s="11"/>
      <c r="H4" s="19"/>
      <c r="I4" s="3"/>
      <c r="J4" s="14"/>
      <c r="K4" s="3"/>
      <c r="L4" s="14"/>
      <c r="M4" s="14"/>
      <c r="N4" s="14"/>
      <c r="O4" s="3"/>
    </row>
    <row r="5" spans="1:15" ht="15" customHeight="1">
      <c r="A5" s="20"/>
      <c r="B5" s="20"/>
      <c r="C5" s="20"/>
      <c r="D5" s="19"/>
      <c r="E5" s="11"/>
      <c r="F5" s="19"/>
      <c r="G5" s="11"/>
      <c r="H5" s="19"/>
      <c r="I5" s="3"/>
      <c r="J5" s="14"/>
      <c r="K5" s="3"/>
      <c r="L5" s="14"/>
      <c r="M5" s="14"/>
      <c r="N5" s="14"/>
      <c r="O5" s="3"/>
    </row>
    <row r="6" spans="1:15" ht="15" customHeight="1">
      <c r="A6" s="20"/>
      <c r="B6" s="20"/>
      <c r="C6" s="20"/>
      <c r="D6" s="19"/>
      <c r="E6" s="200" t="s">
        <v>154</v>
      </c>
      <c r="F6" s="200"/>
      <c r="G6" s="200"/>
      <c r="H6" s="200"/>
      <c r="I6" s="200"/>
      <c r="J6" s="200"/>
      <c r="K6" s="200"/>
      <c r="L6" s="200"/>
      <c r="M6" s="200"/>
      <c r="N6" s="200"/>
      <c r="O6" s="200"/>
    </row>
    <row r="7" spans="1:15" ht="15" customHeight="1">
      <c r="A7" s="20"/>
      <c r="B7" s="20"/>
      <c r="C7" s="20"/>
      <c r="D7" s="19"/>
      <c r="E7" s="33"/>
      <c r="F7" s="33"/>
      <c r="G7" s="33"/>
      <c r="H7" s="33"/>
      <c r="I7" s="33"/>
      <c r="J7" s="33"/>
      <c r="K7" s="33"/>
      <c r="L7" s="33"/>
      <c r="M7" s="35" t="s">
        <v>130</v>
      </c>
      <c r="N7" s="33"/>
      <c r="O7" s="33"/>
    </row>
    <row r="8" spans="1:15" ht="15" customHeight="1">
      <c r="A8" s="20"/>
      <c r="B8" s="20"/>
      <c r="C8" s="20"/>
      <c r="D8" s="19"/>
      <c r="E8" s="28"/>
      <c r="F8" s="19"/>
      <c r="G8" s="28"/>
      <c r="H8" s="19"/>
      <c r="I8" s="204" t="s">
        <v>18</v>
      </c>
      <c r="J8" s="204"/>
      <c r="K8" s="204"/>
      <c r="L8" s="14"/>
      <c r="M8" s="34" t="s">
        <v>129</v>
      </c>
      <c r="N8" s="14"/>
      <c r="O8" s="11"/>
    </row>
    <row r="9" spans="1:15" ht="15" customHeight="1">
      <c r="D9" s="11"/>
      <c r="E9" s="28" t="s">
        <v>21</v>
      </c>
      <c r="F9" s="11"/>
      <c r="G9" s="28"/>
      <c r="H9" s="11"/>
      <c r="I9" s="18" t="s">
        <v>23</v>
      </c>
      <c r="J9" s="149"/>
      <c r="K9" s="11"/>
      <c r="L9" s="12"/>
      <c r="M9" s="11"/>
      <c r="N9" s="12"/>
    </row>
    <row r="10" spans="1:15" ht="15" customHeight="1">
      <c r="D10" s="11"/>
      <c r="E10" s="18" t="s">
        <v>37</v>
      </c>
      <c r="F10" s="11"/>
      <c r="G10" s="18" t="s">
        <v>49</v>
      </c>
      <c r="H10" s="11"/>
      <c r="I10" s="18" t="s">
        <v>38</v>
      </c>
      <c r="J10" s="22"/>
      <c r="K10" s="11"/>
      <c r="L10" s="22"/>
      <c r="M10" s="11"/>
      <c r="N10" s="22"/>
      <c r="O10" s="11" t="s">
        <v>25</v>
      </c>
    </row>
    <row r="11" spans="1:15" ht="15" customHeight="1">
      <c r="C11" s="30" t="s">
        <v>0</v>
      </c>
      <c r="D11" s="11"/>
      <c r="E11" s="21" t="s">
        <v>22</v>
      </c>
      <c r="F11" s="11"/>
      <c r="G11" s="21" t="s">
        <v>50</v>
      </c>
      <c r="H11" s="11"/>
      <c r="I11" s="21" t="s">
        <v>39</v>
      </c>
      <c r="J11" s="22"/>
      <c r="K11" s="21" t="s">
        <v>24</v>
      </c>
      <c r="L11" s="22"/>
      <c r="M11" s="21" t="s">
        <v>105</v>
      </c>
      <c r="N11" s="22"/>
      <c r="O11" s="23" t="s">
        <v>80</v>
      </c>
    </row>
    <row r="12" spans="1:15" ht="15" customHeight="1">
      <c r="A12" s="2"/>
      <c r="B12" s="2"/>
      <c r="C12" s="9"/>
      <c r="D12" s="3"/>
      <c r="E12" s="3"/>
      <c r="F12" s="31"/>
      <c r="G12" s="3"/>
      <c r="H12" s="31"/>
      <c r="J12" s="16"/>
      <c r="K12" s="3"/>
      <c r="L12" s="16"/>
      <c r="M12" s="16"/>
      <c r="N12" s="16"/>
    </row>
    <row r="13" spans="1:15" ht="15" customHeight="1">
      <c r="A13" s="13" t="s">
        <v>202</v>
      </c>
      <c r="B13" s="7"/>
      <c r="C13" s="9"/>
      <c r="D13" s="4"/>
      <c r="E13" s="4">
        <v>4179625</v>
      </c>
      <c r="F13" s="15"/>
      <c r="G13" s="4">
        <v>319357</v>
      </c>
      <c r="H13" s="15"/>
      <c r="I13" s="4">
        <v>437933</v>
      </c>
      <c r="J13" s="15"/>
      <c r="K13" s="4">
        <v>11426929</v>
      </c>
      <c r="L13" s="15"/>
      <c r="M13" s="4">
        <v>23751</v>
      </c>
      <c r="N13" s="15"/>
      <c r="O13" s="4">
        <f>SUM(E13:M13)</f>
        <v>16387595</v>
      </c>
    </row>
    <row r="14" spans="1:15" ht="8.1" customHeight="1">
      <c r="A14" s="13"/>
      <c r="B14" s="7"/>
      <c r="C14" s="9"/>
      <c r="D14" s="4"/>
      <c r="E14" s="4"/>
      <c r="F14" s="15"/>
      <c r="G14" s="4"/>
      <c r="H14" s="15"/>
      <c r="I14" s="4"/>
      <c r="J14" s="15"/>
      <c r="K14" s="4"/>
      <c r="L14" s="15"/>
      <c r="M14" s="15"/>
      <c r="N14" s="15"/>
      <c r="O14" s="4"/>
    </row>
    <row r="15" spans="1:15" ht="15" customHeight="1">
      <c r="A15" s="13" t="s">
        <v>182</v>
      </c>
      <c r="B15" s="7"/>
      <c r="C15" s="9"/>
      <c r="D15" s="4"/>
      <c r="E15" s="4"/>
      <c r="F15" s="15"/>
      <c r="G15" s="4"/>
      <c r="H15" s="15"/>
      <c r="I15" s="4"/>
      <c r="J15" s="15"/>
      <c r="K15" s="4"/>
      <c r="L15" s="15"/>
      <c r="M15" s="15"/>
      <c r="N15" s="15"/>
      <c r="O15" s="4"/>
    </row>
    <row r="16" spans="1:15" ht="15" customHeight="1">
      <c r="A16" s="2" t="s">
        <v>105</v>
      </c>
      <c r="C16" s="9"/>
      <c r="D16" s="4"/>
      <c r="E16" s="4">
        <v>0</v>
      </c>
      <c r="F16" s="15"/>
      <c r="G16" s="4">
        <v>0</v>
      </c>
      <c r="H16" s="15"/>
      <c r="I16" s="4">
        <v>0</v>
      </c>
      <c r="J16" s="15"/>
      <c r="K16" s="4">
        <v>0</v>
      </c>
      <c r="L16" s="15"/>
      <c r="M16" s="4">
        <v>1256</v>
      </c>
      <c r="N16" s="15"/>
      <c r="O16" s="4">
        <f>SUM(E16:M16)</f>
        <v>1256</v>
      </c>
    </row>
    <row r="17" spans="1:15" ht="15" customHeight="1">
      <c r="A17" s="85" t="s">
        <v>218</v>
      </c>
      <c r="C17" s="9"/>
      <c r="D17" s="4"/>
      <c r="E17" s="4">
        <v>0</v>
      </c>
      <c r="F17" s="15"/>
      <c r="G17" s="4">
        <v>0</v>
      </c>
      <c r="H17" s="15"/>
      <c r="I17" s="4">
        <v>0</v>
      </c>
      <c r="J17" s="15"/>
      <c r="K17" s="4">
        <v>-794128</v>
      </c>
      <c r="L17" s="15"/>
      <c r="M17" s="4">
        <v>0</v>
      </c>
      <c r="N17" s="15"/>
      <c r="O17" s="4">
        <f>SUM(K17:N17)</f>
        <v>-794128</v>
      </c>
    </row>
    <row r="18" spans="1:15" ht="15" customHeight="1">
      <c r="A18" s="5" t="s">
        <v>139</v>
      </c>
      <c r="C18" s="9"/>
      <c r="D18" s="4"/>
      <c r="E18" s="6">
        <v>0</v>
      </c>
      <c r="F18" s="15"/>
      <c r="G18" s="6">
        <v>0</v>
      </c>
      <c r="H18" s="15"/>
      <c r="I18" s="6">
        <v>0</v>
      </c>
      <c r="J18" s="15"/>
      <c r="K18" s="6">
        <v>700099</v>
      </c>
      <c r="L18" s="15"/>
      <c r="M18" s="6">
        <v>0</v>
      </c>
      <c r="N18" s="15"/>
      <c r="O18" s="6">
        <f>SUM(E18:M18)</f>
        <v>700099</v>
      </c>
    </row>
    <row r="19" spans="1:15" ht="6" customHeight="1">
      <c r="A19" s="174"/>
      <c r="C19" s="9"/>
      <c r="D19" s="4"/>
      <c r="E19" s="4"/>
      <c r="F19" s="15"/>
      <c r="G19" s="4"/>
      <c r="H19" s="15"/>
      <c r="I19" s="4"/>
      <c r="J19" s="15"/>
      <c r="K19" s="4"/>
      <c r="L19" s="15"/>
      <c r="M19" s="4"/>
      <c r="N19" s="15"/>
      <c r="O19" s="4"/>
    </row>
    <row r="20" spans="1:15" ht="15" customHeight="1" thickBot="1">
      <c r="A20" s="175" t="s">
        <v>211</v>
      </c>
      <c r="C20" s="9"/>
      <c r="D20" s="4"/>
      <c r="E20" s="8">
        <f>SUM(E13:E18)</f>
        <v>4179625</v>
      </c>
      <c r="F20" s="15"/>
      <c r="G20" s="8">
        <f>SUM(G13:G18)</f>
        <v>319357</v>
      </c>
      <c r="H20" s="15"/>
      <c r="I20" s="8">
        <f>SUM(I13:I18)</f>
        <v>437933</v>
      </c>
      <c r="J20" s="15"/>
      <c r="K20" s="8">
        <f>SUM(K13:K18)</f>
        <v>11332900</v>
      </c>
      <c r="L20" s="15"/>
      <c r="M20" s="8">
        <f>SUM(M13:M18)</f>
        <v>25007</v>
      </c>
      <c r="N20" s="15"/>
      <c r="O20" s="8">
        <f>SUM(O13:O18)</f>
        <v>16294822</v>
      </c>
    </row>
    <row r="21" spans="1:15" ht="15" customHeight="1" thickTop="1">
      <c r="A21" s="2"/>
      <c r="C21" s="9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</row>
    <row r="22" spans="1:15" ht="15" customHeight="1">
      <c r="A22" s="2"/>
      <c r="C22" s="9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</row>
    <row r="23" spans="1:15" ht="15" customHeight="1">
      <c r="A23" s="13" t="s">
        <v>203</v>
      </c>
      <c r="B23" s="7"/>
      <c r="C23" s="9"/>
      <c r="D23" s="4"/>
      <c r="E23" s="44">
        <v>4179625</v>
      </c>
      <c r="F23" s="15"/>
      <c r="G23" s="44">
        <v>319357</v>
      </c>
      <c r="H23" s="15"/>
      <c r="I23" s="44">
        <v>437933</v>
      </c>
      <c r="J23" s="15"/>
      <c r="K23" s="44">
        <v>12483142</v>
      </c>
      <c r="L23" s="15"/>
      <c r="M23" s="44">
        <v>31783</v>
      </c>
      <c r="N23" s="15"/>
      <c r="O23" s="44">
        <f>SUM(E23:M23)</f>
        <v>17451840</v>
      </c>
    </row>
    <row r="24" spans="1:15" ht="8.1" customHeight="1">
      <c r="A24" s="13"/>
      <c r="B24" s="7"/>
      <c r="C24" s="9"/>
      <c r="D24" s="4"/>
      <c r="E24" s="44"/>
      <c r="F24" s="15"/>
      <c r="G24" s="44"/>
      <c r="H24" s="15"/>
      <c r="I24" s="44"/>
      <c r="J24" s="15"/>
      <c r="K24" s="44"/>
      <c r="L24" s="15"/>
      <c r="M24" s="52"/>
      <c r="N24" s="15"/>
      <c r="O24" s="44"/>
    </row>
    <row r="25" spans="1:15" ht="15" customHeight="1">
      <c r="A25" s="13" t="s">
        <v>183</v>
      </c>
      <c r="B25" s="7"/>
      <c r="C25" s="9"/>
      <c r="D25" s="4"/>
      <c r="E25" s="44"/>
      <c r="F25" s="15"/>
      <c r="G25" s="44"/>
      <c r="H25" s="15"/>
      <c r="I25" s="44"/>
      <c r="J25" s="15"/>
      <c r="K25" s="44"/>
      <c r="L25" s="15"/>
      <c r="M25" s="52"/>
      <c r="N25" s="15"/>
      <c r="O25" s="44"/>
    </row>
    <row r="26" spans="1:15" ht="15" customHeight="1">
      <c r="A26" s="2" t="s">
        <v>166</v>
      </c>
      <c r="C26" s="9">
        <v>15</v>
      </c>
      <c r="D26" s="4"/>
      <c r="E26" s="44">
        <v>8618</v>
      </c>
      <c r="F26" s="15"/>
      <c r="G26" s="44">
        <v>11183</v>
      </c>
      <c r="H26" s="15"/>
      <c r="I26" s="44">
        <v>0</v>
      </c>
      <c r="J26" s="15"/>
      <c r="K26" s="44">
        <v>0</v>
      </c>
      <c r="L26" s="15"/>
      <c r="M26" s="44">
        <v>0</v>
      </c>
      <c r="N26" s="15"/>
      <c r="O26" s="44">
        <f>SUM(E26:M26)</f>
        <v>19801</v>
      </c>
    </row>
    <row r="27" spans="1:15" ht="15" customHeight="1">
      <c r="A27" s="2" t="s">
        <v>105</v>
      </c>
      <c r="C27" s="9">
        <v>14</v>
      </c>
      <c r="D27" s="4"/>
      <c r="E27" s="44">
        <v>0</v>
      </c>
      <c r="F27" s="15"/>
      <c r="G27" s="44">
        <v>0</v>
      </c>
      <c r="H27" s="15"/>
      <c r="I27" s="44">
        <v>0</v>
      </c>
      <c r="J27" s="15"/>
      <c r="K27" s="44">
        <v>0</v>
      </c>
      <c r="L27" s="15"/>
      <c r="M27" s="44">
        <v>4972</v>
      </c>
      <c r="N27" s="15"/>
      <c r="O27" s="44">
        <f>SUM(E27:M27)</f>
        <v>4972</v>
      </c>
    </row>
    <row r="28" spans="1:15" ht="15" customHeight="1">
      <c r="A28" s="85" t="s">
        <v>218</v>
      </c>
      <c r="C28" s="9">
        <v>16</v>
      </c>
      <c r="D28" s="4"/>
      <c r="E28" s="44">
        <v>0</v>
      </c>
      <c r="F28" s="15"/>
      <c r="G28" s="44">
        <v>0</v>
      </c>
      <c r="H28" s="15"/>
      <c r="I28" s="44">
        <v>0</v>
      </c>
      <c r="J28" s="15"/>
      <c r="K28" s="44">
        <v>-753816</v>
      </c>
      <c r="L28" s="15"/>
      <c r="M28" s="44">
        <v>0</v>
      </c>
      <c r="N28" s="15"/>
      <c r="O28" s="44">
        <f>SUM(E28:M28)</f>
        <v>-753816</v>
      </c>
    </row>
    <row r="29" spans="1:15" ht="15" customHeight="1">
      <c r="A29" s="5" t="s">
        <v>139</v>
      </c>
      <c r="C29" s="9"/>
      <c r="D29" s="4"/>
      <c r="E29" s="46">
        <v>0</v>
      </c>
      <c r="F29" s="15"/>
      <c r="G29" s="46">
        <v>0</v>
      </c>
      <c r="H29" s="15"/>
      <c r="I29" s="46">
        <v>0</v>
      </c>
      <c r="J29" s="15"/>
      <c r="K29" s="46">
        <v>865103</v>
      </c>
      <c r="L29" s="15"/>
      <c r="M29" s="46">
        <v>0</v>
      </c>
      <c r="N29" s="15"/>
      <c r="O29" s="46">
        <f>SUM(E29:M29)</f>
        <v>865103</v>
      </c>
    </row>
    <row r="30" spans="1:15" ht="6" customHeight="1">
      <c r="A30" s="32"/>
      <c r="C30" s="9"/>
      <c r="D30" s="4"/>
      <c r="E30" s="44"/>
      <c r="F30" s="15"/>
      <c r="G30" s="44"/>
      <c r="H30" s="15"/>
      <c r="I30" s="44"/>
      <c r="J30" s="15"/>
      <c r="K30" s="44"/>
      <c r="L30" s="15"/>
      <c r="M30" s="44"/>
      <c r="N30" s="15"/>
      <c r="O30" s="44"/>
    </row>
    <row r="31" spans="1:15" ht="15" customHeight="1" thickBot="1">
      <c r="A31" s="29" t="s">
        <v>212</v>
      </c>
      <c r="C31" s="9"/>
      <c r="D31" s="4"/>
      <c r="E31" s="48">
        <f>SUM(E23:E29)</f>
        <v>4188243</v>
      </c>
      <c r="F31" s="15"/>
      <c r="G31" s="48">
        <f>SUM(G23:G29)</f>
        <v>330540</v>
      </c>
      <c r="H31" s="15"/>
      <c r="I31" s="48">
        <f>SUM(I23:I29)</f>
        <v>437933</v>
      </c>
      <c r="J31" s="15"/>
      <c r="K31" s="48">
        <f>SUM(K23:K29)</f>
        <v>12594429</v>
      </c>
      <c r="L31" s="15"/>
      <c r="M31" s="48">
        <f>SUM(M23:M29)</f>
        <v>36755</v>
      </c>
      <c r="N31" s="15"/>
      <c r="O31" s="48">
        <f>SUM(O23:O29)</f>
        <v>17587900</v>
      </c>
    </row>
    <row r="32" spans="1:15" ht="15" customHeight="1" thickTop="1">
      <c r="A32" s="2"/>
      <c r="C32" s="9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</row>
    <row r="33" spans="1:15" ht="15" customHeight="1">
      <c r="A33" s="2"/>
      <c r="C33" s="9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1:15" ht="15" customHeight="1">
      <c r="A34" s="2"/>
      <c r="C34" s="9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</row>
    <row r="35" spans="1:15" ht="15" customHeight="1">
      <c r="A35" s="2"/>
      <c r="C35" s="9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</row>
    <row r="36" spans="1:15" ht="15" customHeight="1">
      <c r="A36" s="2"/>
      <c r="C36" s="9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1:15" ht="15" customHeight="1">
      <c r="A37" s="2"/>
      <c r="C37" s="9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</row>
    <row r="38" spans="1:15" ht="5.25" customHeight="1">
      <c r="A38" s="2"/>
      <c r="C38" s="9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</row>
    <row r="39" spans="1:15" ht="21.95" customHeight="1">
      <c r="A39" s="197" t="s">
        <v>115</v>
      </c>
      <c r="B39" s="198"/>
      <c r="C39" s="198"/>
      <c r="D39" s="198"/>
      <c r="E39" s="198"/>
      <c r="F39" s="198"/>
      <c r="G39" s="198"/>
      <c r="H39" s="198"/>
      <c r="I39" s="198"/>
      <c r="J39" s="198"/>
      <c r="K39" s="198"/>
      <c r="L39" s="198"/>
      <c r="M39" s="198"/>
      <c r="N39" s="198"/>
      <c r="O39" s="198"/>
    </row>
    <row r="40" spans="1:15" ht="15" customHeight="1">
      <c r="E40" s="3"/>
      <c r="G40" s="3"/>
    </row>
    <row r="94" ht="11.45" customHeight="1"/>
    <row r="146" ht="3" customHeight="1"/>
    <row r="194" ht="6.6" customHeight="1"/>
  </sheetData>
  <mergeCells count="3">
    <mergeCell ref="E6:O6"/>
    <mergeCell ref="I8:K8"/>
    <mergeCell ref="A39:O39"/>
  </mergeCells>
  <pageMargins left="0.8" right="0.8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  <ignoredErrors>
    <ignoredError sqref="O17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7A88D-D5B7-491B-B92B-60BC6C5D2E3F}">
  <dimension ref="A1:O201"/>
  <sheetViews>
    <sheetView topLeftCell="A105" zoomScale="115" zoomScaleNormal="115" zoomScaleSheetLayoutView="100" workbookViewId="0">
      <selection activeCell="N9" sqref="N9"/>
    </sheetView>
  </sheetViews>
  <sheetFormatPr defaultColWidth="9.140625" defaultRowHeight="16.5" customHeight="1"/>
  <cols>
    <col min="1" max="2" width="1.42578125" style="74" customWidth="1"/>
    <col min="3" max="3" width="42.5703125" style="74" customWidth="1"/>
    <col min="4" max="4" width="7.5703125" style="57" customWidth="1"/>
    <col min="5" max="5" width="0.7109375" style="74" customWidth="1"/>
    <col min="6" max="6" width="11.85546875" style="59" customWidth="1"/>
    <col min="7" max="7" width="0.7109375" style="98" customWidth="1"/>
    <col min="8" max="8" width="11.85546875" style="150" customWidth="1"/>
    <col min="9" max="9" width="0.7109375" style="98" customWidth="1"/>
    <col min="10" max="10" width="11.85546875" style="59" customWidth="1"/>
    <col min="11" max="11" width="0.7109375" style="98" customWidth="1"/>
    <col min="12" max="12" width="11.85546875" style="150" customWidth="1"/>
    <col min="13" max="13" width="9.140625" style="74"/>
    <col min="14" max="15" width="10.7109375" style="74" bestFit="1" customWidth="1"/>
    <col min="16" max="16" width="9.140625" style="74"/>
    <col min="17" max="17" width="9.85546875" style="74" bestFit="1" customWidth="1"/>
    <col min="18" max="16384" width="9.140625" style="74"/>
  </cols>
  <sheetData>
    <row r="1" spans="1:15" s="62" customFormat="1" ht="16.5" customHeight="1">
      <c r="A1" s="55" t="s">
        <v>42</v>
      </c>
      <c r="B1" s="56"/>
      <c r="C1" s="56"/>
      <c r="D1" s="57"/>
      <c r="E1" s="58"/>
      <c r="F1" s="59"/>
      <c r="G1" s="60"/>
      <c r="H1" s="150"/>
      <c r="I1" s="60"/>
      <c r="J1" s="61"/>
      <c r="K1" s="60"/>
      <c r="L1" s="179"/>
    </row>
    <row r="2" spans="1:15" s="62" customFormat="1" ht="16.5" customHeight="1">
      <c r="A2" s="63" t="s">
        <v>67</v>
      </c>
      <c r="B2" s="56"/>
      <c r="C2" s="56"/>
      <c r="D2" s="57"/>
      <c r="E2" s="58"/>
      <c r="F2" s="59"/>
      <c r="G2" s="60"/>
      <c r="H2" s="150"/>
      <c r="I2" s="60"/>
      <c r="J2" s="59"/>
      <c r="K2" s="60"/>
      <c r="L2" s="150"/>
    </row>
    <row r="3" spans="1:15" s="62" customFormat="1" ht="16.5" customHeight="1">
      <c r="A3" s="64" t="s">
        <v>210</v>
      </c>
      <c r="B3" s="65"/>
      <c r="C3" s="65"/>
      <c r="D3" s="66"/>
      <c r="E3" s="67"/>
      <c r="F3" s="68"/>
      <c r="G3" s="69"/>
      <c r="H3" s="176"/>
      <c r="I3" s="69"/>
      <c r="J3" s="68"/>
      <c r="K3" s="69"/>
      <c r="L3" s="176"/>
    </row>
    <row r="4" spans="1:15" s="62" customFormat="1" ht="12" customHeight="1">
      <c r="A4" s="63"/>
      <c r="B4" s="56"/>
      <c r="C4" s="56"/>
      <c r="D4" s="57"/>
      <c r="E4" s="58"/>
      <c r="F4" s="59"/>
      <c r="G4" s="60"/>
      <c r="H4" s="150"/>
      <c r="I4" s="60"/>
      <c r="J4" s="59"/>
      <c r="K4" s="60"/>
      <c r="L4" s="150"/>
    </row>
    <row r="5" spans="1:15" s="62" customFormat="1" ht="12" customHeight="1">
      <c r="A5" s="63"/>
      <c r="B5" s="56"/>
      <c r="C5" s="56"/>
      <c r="D5" s="57"/>
      <c r="E5" s="58"/>
      <c r="F5" s="59"/>
      <c r="G5" s="60"/>
      <c r="H5" s="150"/>
      <c r="I5" s="60"/>
      <c r="J5" s="59"/>
      <c r="K5" s="60"/>
      <c r="L5" s="150"/>
    </row>
    <row r="6" spans="1:15" s="62" customFormat="1" ht="15.6" customHeight="1">
      <c r="A6" s="63"/>
      <c r="B6" s="56"/>
      <c r="C6" s="56"/>
      <c r="D6" s="57"/>
      <c r="E6" s="58"/>
      <c r="F6" s="196" t="s">
        <v>108</v>
      </c>
      <c r="G6" s="196"/>
      <c r="H6" s="196"/>
      <c r="I6" s="70"/>
      <c r="J6" s="196" t="s">
        <v>109</v>
      </c>
      <c r="K6" s="196"/>
      <c r="L6" s="196"/>
    </row>
    <row r="7" spans="1:15" s="62" customFormat="1" ht="15.6" customHeight="1">
      <c r="A7" s="56"/>
      <c r="B7" s="56"/>
      <c r="C7" s="56"/>
      <c r="D7" s="57"/>
      <c r="E7" s="58"/>
      <c r="F7" s="195" t="s">
        <v>152</v>
      </c>
      <c r="G7" s="195"/>
      <c r="H7" s="195"/>
      <c r="I7" s="70"/>
      <c r="J7" s="195" t="s">
        <v>152</v>
      </c>
      <c r="K7" s="195"/>
      <c r="L7" s="195"/>
    </row>
    <row r="8" spans="1:15" s="62" customFormat="1" ht="15.6" customHeight="1">
      <c r="A8" s="56"/>
      <c r="B8" s="56"/>
      <c r="C8" s="56"/>
      <c r="D8" s="57"/>
      <c r="E8" s="58"/>
      <c r="F8" s="72" t="s">
        <v>141</v>
      </c>
      <c r="G8" s="71"/>
      <c r="H8" s="164" t="s">
        <v>141</v>
      </c>
      <c r="I8" s="70"/>
      <c r="J8" s="72" t="s">
        <v>141</v>
      </c>
      <c r="K8" s="71"/>
      <c r="L8" s="164" t="s">
        <v>141</v>
      </c>
    </row>
    <row r="9" spans="1:15" s="62" customFormat="1" ht="15.6" customHeight="1">
      <c r="A9" s="56"/>
      <c r="B9" s="56"/>
      <c r="C9" s="56"/>
      <c r="D9" s="57"/>
      <c r="E9" s="58"/>
      <c r="F9" s="73" t="s">
        <v>208</v>
      </c>
      <c r="G9" s="73"/>
      <c r="H9" s="73" t="s">
        <v>208</v>
      </c>
      <c r="I9" s="70"/>
      <c r="J9" s="73" t="s">
        <v>208</v>
      </c>
      <c r="K9" s="73"/>
      <c r="L9" s="73" t="s">
        <v>208</v>
      </c>
    </row>
    <row r="10" spans="1:15" ht="15.6" customHeight="1">
      <c r="D10" s="75"/>
      <c r="E10" s="76"/>
      <c r="F10" s="135" t="s">
        <v>162</v>
      </c>
      <c r="G10" s="136"/>
      <c r="H10" s="171" t="s">
        <v>138</v>
      </c>
      <c r="I10" s="76"/>
      <c r="J10" s="135" t="s">
        <v>162</v>
      </c>
      <c r="K10" s="136"/>
      <c r="L10" s="171" t="s">
        <v>138</v>
      </c>
    </row>
    <row r="11" spans="1:15" s="62" customFormat="1" ht="15.6" customHeight="1">
      <c r="A11" s="74"/>
      <c r="B11" s="74"/>
      <c r="C11" s="74"/>
      <c r="D11" s="112" t="s">
        <v>0</v>
      </c>
      <c r="E11" s="42"/>
      <c r="F11" s="40" t="s">
        <v>146</v>
      </c>
      <c r="G11" s="38"/>
      <c r="H11" s="40" t="s">
        <v>146</v>
      </c>
      <c r="I11" s="38"/>
      <c r="J11" s="40" t="s">
        <v>146</v>
      </c>
      <c r="K11" s="38"/>
      <c r="L11" s="40" t="s">
        <v>146</v>
      </c>
    </row>
    <row r="12" spans="1:15" ht="15.6" customHeight="1">
      <c r="A12" s="63" t="s">
        <v>26</v>
      </c>
      <c r="B12" s="62"/>
      <c r="C12" s="62"/>
      <c r="E12" s="57"/>
      <c r="F12" s="54"/>
      <c r="G12" s="78"/>
      <c r="I12" s="78"/>
      <c r="J12" s="54"/>
      <c r="K12" s="79"/>
    </row>
    <row r="13" spans="1:15" ht="15.6" customHeight="1">
      <c r="A13" s="42" t="s">
        <v>77</v>
      </c>
      <c r="B13" s="62"/>
      <c r="C13" s="62"/>
      <c r="E13" s="57"/>
      <c r="F13" s="54">
        <v>1173306</v>
      </c>
      <c r="G13" s="78"/>
      <c r="H13" s="150">
        <v>957760</v>
      </c>
      <c r="I13" s="78"/>
      <c r="J13" s="54">
        <v>1082085</v>
      </c>
      <c r="K13" s="79"/>
      <c r="L13" s="150">
        <v>878990</v>
      </c>
      <c r="N13" s="80"/>
      <c r="O13" s="80"/>
    </row>
    <row r="14" spans="1:15" ht="15.6" customHeight="1">
      <c r="A14" s="42" t="s">
        <v>33</v>
      </c>
      <c r="B14" s="62"/>
      <c r="C14" s="62"/>
      <c r="E14" s="57"/>
      <c r="F14" s="54"/>
      <c r="G14" s="78"/>
      <c r="I14" s="78"/>
      <c r="J14" s="54"/>
      <c r="K14" s="79"/>
      <c r="N14" s="80"/>
      <c r="O14" s="80"/>
    </row>
    <row r="15" spans="1:15" ht="15.6" customHeight="1">
      <c r="A15" s="42"/>
      <c r="B15" s="81" t="s">
        <v>184</v>
      </c>
      <c r="C15" s="62"/>
      <c r="E15" s="57"/>
      <c r="F15" s="54"/>
      <c r="G15" s="78"/>
      <c r="I15" s="78"/>
      <c r="J15" s="54"/>
      <c r="K15" s="79"/>
      <c r="N15" s="80"/>
      <c r="O15" s="80"/>
    </row>
    <row r="16" spans="1:15" ht="15.6" customHeight="1">
      <c r="A16" s="63"/>
      <c r="B16" s="81"/>
      <c r="C16" s="81" t="s">
        <v>159</v>
      </c>
      <c r="D16" s="57">
        <v>11</v>
      </c>
      <c r="E16" s="57"/>
      <c r="F16" s="54">
        <v>75542</v>
      </c>
      <c r="G16" s="78"/>
      <c r="H16" s="150">
        <v>73773</v>
      </c>
      <c r="I16" s="78"/>
      <c r="J16" s="54">
        <v>53422</v>
      </c>
      <c r="K16" s="79"/>
      <c r="L16" s="150">
        <v>53173</v>
      </c>
      <c r="N16" s="80"/>
      <c r="O16" s="80"/>
    </row>
    <row r="17" spans="1:15" ht="15.6" customHeight="1">
      <c r="A17" s="63"/>
      <c r="B17" s="81" t="s">
        <v>117</v>
      </c>
      <c r="C17" s="81"/>
      <c r="E17" s="57"/>
      <c r="F17" s="54">
        <v>8385</v>
      </c>
      <c r="G17" s="78"/>
      <c r="H17" s="150">
        <v>6601</v>
      </c>
      <c r="I17" s="78"/>
      <c r="J17" s="54">
        <v>8085</v>
      </c>
      <c r="K17" s="79"/>
      <c r="L17" s="150">
        <v>6307</v>
      </c>
      <c r="N17" s="80"/>
      <c r="O17" s="80"/>
    </row>
    <row r="18" spans="1:15" ht="15.6" customHeight="1">
      <c r="A18" s="63"/>
      <c r="B18" s="81" t="s">
        <v>219</v>
      </c>
      <c r="C18" s="81"/>
      <c r="E18" s="57"/>
      <c r="F18" s="54"/>
      <c r="G18" s="78"/>
      <c r="I18" s="78"/>
      <c r="J18" s="54"/>
      <c r="K18" s="79"/>
      <c r="N18" s="80"/>
      <c r="O18" s="80"/>
    </row>
    <row r="19" spans="1:15" ht="15.6" customHeight="1">
      <c r="A19" s="63"/>
      <c r="C19" s="81" t="s">
        <v>220</v>
      </c>
      <c r="E19" s="57"/>
      <c r="F19" s="54">
        <v>0</v>
      </c>
      <c r="G19" s="78"/>
      <c r="H19" s="150">
        <v>43597</v>
      </c>
      <c r="I19" s="78"/>
      <c r="J19" s="54">
        <v>0</v>
      </c>
      <c r="K19" s="79"/>
      <c r="L19" s="150">
        <v>43597</v>
      </c>
      <c r="N19" s="80"/>
      <c r="O19" s="80"/>
    </row>
    <row r="20" spans="1:15" ht="15.6" customHeight="1">
      <c r="A20" s="63"/>
      <c r="B20" s="82" t="s">
        <v>178</v>
      </c>
      <c r="C20" s="81"/>
      <c r="E20" s="57"/>
      <c r="F20" s="54">
        <v>0</v>
      </c>
      <c r="G20" s="78"/>
      <c r="H20" s="150">
        <v>40242</v>
      </c>
      <c r="I20" s="78"/>
      <c r="J20" s="54">
        <v>0</v>
      </c>
      <c r="K20" s="79"/>
      <c r="L20" s="150">
        <v>38345</v>
      </c>
      <c r="N20" s="80"/>
      <c r="O20" s="80"/>
    </row>
    <row r="21" spans="1:15" ht="15" customHeight="1">
      <c r="A21" s="63"/>
      <c r="B21" s="88" t="s">
        <v>234</v>
      </c>
      <c r="E21" s="57"/>
      <c r="F21" s="54">
        <v>13050</v>
      </c>
      <c r="G21" s="78"/>
      <c r="H21" s="150">
        <v>11349</v>
      </c>
      <c r="I21" s="78"/>
      <c r="J21" s="54">
        <v>0</v>
      </c>
      <c r="K21" s="79"/>
      <c r="L21" s="150">
        <v>0</v>
      </c>
      <c r="N21" s="80"/>
      <c r="O21" s="80"/>
    </row>
    <row r="22" spans="1:15" ht="15" customHeight="1">
      <c r="A22" s="63"/>
      <c r="B22" s="88" t="s">
        <v>235</v>
      </c>
      <c r="E22" s="57"/>
      <c r="F22" s="54"/>
      <c r="G22" s="78"/>
      <c r="I22" s="78"/>
      <c r="J22" s="54"/>
      <c r="K22" s="79"/>
      <c r="N22" s="80"/>
      <c r="O22" s="80"/>
    </row>
    <row r="23" spans="1:15" ht="15.6" customHeight="1">
      <c r="A23" s="63"/>
      <c r="B23" s="81"/>
      <c r="C23" s="88" t="s">
        <v>236</v>
      </c>
      <c r="E23" s="57"/>
      <c r="F23" s="54">
        <v>3726</v>
      </c>
      <c r="G23" s="78"/>
      <c r="H23" s="150">
        <v>7756</v>
      </c>
      <c r="I23" s="78"/>
      <c r="J23" s="54">
        <v>0</v>
      </c>
      <c r="K23" s="79"/>
      <c r="L23" s="150">
        <v>0</v>
      </c>
      <c r="N23" s="80"/>
      <c r="O23" s="80"/>
    </row>
    <row r="24" spans="1:15" ht="15.6" customHeight="1">
      <c r="B24" s="83" t="s">
        <v>221</v>
      </c>
      <c r="E24" s="57"/>
      <c r="F24" s="54">
        <v>166</v>
      </c>
      <c r="G24" s="78"/>
      <c r="H24" s="150">
        <v>439</v>
      </c>
      <c r="I24" s="78"/>
      <c r="J24" s="54">
        <v>166</v>
      </c>
      <c r="K24" s="79"/>
      <c r="L24" s="150">
        <v>439</v>
      </c>
      <c r="N24" s="80"/>
      <c r="O24" s="80"/>
    </row>
    <row r="25" spans="1:15" ht="15.6" customHeight="1">
      <c r="B25" s="83" t="s">
        <v>222</v>
      </c>
      <c r="E25" s="57"/>
      <c r="F25" s="54">
        <v>2697</v>
      </c>
      <c r="G25" s="78"/>
      <c r="H25" s="150">
        <v>0</v>
      </c>
      <c r="I25" s="78"/>
      <c r="J25" s="54">
        <v>0</v>
      </c>
      <c r="K25" s="79"/>
      <c r="L25" s="150">
        <v>0</v>
      </c>
      <c r="N25" s="80"/>
      <c r="O25" s="80"/>
    </row>
    <row r="26" spans="1:15" ht="15.6" customHeight="1">
      <c r="A26" s="63"/>
      <c r="B26" s="83" t="s">
        <v>52</v>
      </c>
      <c r="C26" s="83"/>
      <c r="E26" s="57"/>
      <c r="F26" s="54">
        <v>-266</v>
      </c>
      <c r="G26" s="78"/>
      <c r="H26" s="150">
        <v>-531</v>
      </c>
      <c r="I26" s="78"/>
      <c r="J26" s="54">
        <v>-266</v>
      </c>
      <c r="K26" s="79"/>
      <c r="L26" s="150">
        <v>-267</v>
      </c>
      <c r="N26" s="80"/>
      <c r="O26" s="80"/>
    </row>
    <row r="27" spans="1:15" ht="15.6" customHeight="1">
      <c r="A27" s="63"/>
      <c r="B27" s="83" t="s">
        <v>30</v>
      </c>
      <c r="C27" s="83"/>
      <c r="E27" s="57"/>
      <c r="F27" s="54">
        <v>19707</v>
      </c>
      <c r="G27" s="78"/>
      <c r="H27" s="150">
        <v>18744</v>
      </c>
      <c r="I27" s="78"/>
      <c r="J27" s="54">
        <v>16832</v>
      </c>
      <c r="K27" s="79"/>
      <c r="L27" s="150">
        <v>15618</v>
      </c>
      <c r="N27" s="80"/>
      <c r="O27" s="80"/>
    </row>
    <row r="28" spans="1:15" ht="15.6" customHeight="1">
      <c r="A28" s="63"/>
      <c r="B28" s="83" t="s">
        <v>106</v>
      </c>
      <c r="C28" s="83"/>
      <c r="D28" s="57">
        <v>14</v>
      </c>
      <c r="E28" s="57"/>
      <c r="F28" s="54">
        <v>4972</v>
      </c>
      <c r="G28" s="78"/>
      <c r="H28" s="150">
        <v>1256</v>
      </c>
      <c r="I28" s="78"/>
      <c r="J28" s="54">
        <v>4972</v>
      </c>
      <c r="K28" s="79"/>
      <c r="L28" s="150">
        <v>1256</v>
      </c>
      <c r="N28" s="80"/>
      <c r="O28" s="80"/>
    </row>
    <row r="29" spans="1:15" ht="15.6" customHeight="1">
      <c r="A29" s="63"/>
      <c r="B29" s="83" t="s">
        <v>145</v>
      </c>
      <c r="C29" s="83"/>
      <c r="E29" s="57"/>
      <c r="F29" s="54"/>
      <c r="G29" s="78"/>
      <c r="I29" s="78"/>
      <c r="J29" s="54"/>
      <c r="K29" s="79"/>
      <c r="N29" s="80"/>
      <c r="O29" s="80"/>
    </row>
    <row r="30" spans="1:15" ht="15.6" customHeight="1">
      <c r="C30" s="74" t="s">
        <v>142</v>
      </c>
      <c r="E30" s="57"/>
      <c r="F30" s="54">
        <v>0</v>
      </c>
      <c r="G30" s="78"/>
      <c r="H30" s="150">
        <v>6500</v>
      </c>
      <c r="I30" s="78"/>
      <c r="J30" s="54">
        <v>0</v>
      </c>
      <c r="K30" s="79"/>
      <c r="L30" s="150">
        <v>0</v>
      </c>
      <c r="N30" s="80"/>
      <c r="O30" s="80"/>
    </row>
    <row r="31" spans="1:15" ht="15.6" customHeight="1">
      <c r="A31" s="63"/>
      <c r="B31" s="83" t="s">
        <v>167</v>
      </c>
      <c r="C31" s="83"/>
      <c r="E31" s="57"/>
      <c r="F31" s="54">
        <v>55509</v>
      </c>
      <c r="G31" s="78"/>
      <c r="H31" s="150">
        <v>84954</v>
      </c>
      <c r="I31" s="78"/>
      <c r="J31" s="54">
        <v>100557</v>
      </c>
      <c r="K31" s="79"/>
      <c r="L31" s="150">
        <v>128367</v>
      </c>
      <c r="N31" s="80"/>
      <c r="O31" s="80"/>
    </row>
    <row r="32" spans="1:15" ht="15.6" customHeight="1">
      <c r="A32" s="63"/>
      <c r="B32" s="42" t="s">
        <v>225</v>
      </c>
      <c r="C32" s="83"/>
      <c r="D32" s="84">
        <v>19.5</v>
      </c>
      <c r="E32" s="57"/>
      <c r="F32" s="54">
        <v>0</v>
      </c>
      <c r="G32" s="78"/>
      <c r="H32" s="150">
        <v>0</v>
      </c>
      <c r="I32" s="78"/>
      <c r="J32" s="54">
        <v>-6052</v>
      </c>
      <c r="K32" s="79"/>
      <c r="L32" s="150">
        <v>-2215</v>
      </c>
      <c r="N32" s="80"/>
      <c r="O32" s="80"/>
    </row>
    <row r="33" spans="1:15" ht="15.6" customHeight="1">
      <c r="A33" s="63"/>
      <c r="B33" s="42" t="s">
        <v>185</v>
      </c>
      <c r="C33" s="83"/>
      <c r="D33" s="84"/>
      <c r="E33" s="57"/>
      <c r="F33" s="54">
        <v>30688</v>
      </c>
      <c r="G33" s="78"/>
      <c r="H33" s="150">
        <v>10434</v>
      </c>
      <c r="I33" s="78"/>
      <c r="J33" s="54">
        <v>0</v>
      </c>
      <c r="K33" s="79"/>
      <c r="L33" s="150">
        <v>0</v>
      </c>
      <c r="N33" s="80"/>
      <c r="O33" s="80"/>
    </row>
    <row r="34" spans="1:15" ht="6" customHeight="1">
      <c r="A34" s="63"/>
      <c r="B34" s="83"/>
      <c r="C34" s="83"/>
      <c r="E34" s="57"/>
      <c r="F34" s="54"/>
      <c r="G34" s="78"/>
      <c r="I34" s="78"/>
      <c r="J34" s="54"/>
      <c r="K34" s="79"/>
      <c r="N34" s="80"/>
      <c r="O34" s="80"/>
    </row>
    <row r="35" spans="1:15" ht="15.6" customHeight="1">
      <c r="A35" s="85" t="s">
        <v>81</v>
      </c>
      <c r="B35" s="83"/>
      <c r="C35" s="83"/>
      <c r="E35" s="57"/>
      <c r="F35" s="54"/>
      <c r="G35" s="78"/>
      <c r="I35" s="78"/>
      <c r="J35" s="54"/>
      <c r="K35" s="79"/>
    </row>
    <row r="36" spans="1:15" ht="15.6" customHeight="1">
      <c r="A36" s="85"/>
      <c r="B36" s="86" t="s">
        <v>82</v>
      </c>
      <c r="C36" s="83"/>
      <c r="E36" s="57"/>
      <c r="F36" s="54">
        <v>-18456</v>
      </c>
      <c r="G36" s="78"/>
      <c r="H36" s="150">
        <v>-67108</v>
      </c>
      <c r="I36" s="78"/>
      <c r="J36" s="54">
        <v>-75768</v>
      </c>
      <c r="K36" s="79"/>
      <c r="L36" s="150">
        <v>-109420</v>
      </c>
    </row>
    <row r="37" spans="1:15" ht="15.6" customHeight="1">
      <c r="A37" s="85"/>
      <c r="B37" s="86" t="s">
        <v>186</v>
      </c>
      <c r="C37" s="83"/>
      <c r="E37" s="57"/>
      <c r="F37" s="54">
        <v>301570</v>
      </c>
      <c r="G37" s="78"/>
      <c r="H37" s="150">
        <v>-127208</v>
      </c>
      <c r="I37" s="78"/>
      <c r="J37" s="54">
        <v>476025</v>
      </c>
      <c r="K37" s="79"/>
      <c r="L37" s="150">
        <v>1313397</v>
      </c>
    </row>
    <row r="38" spans="1:15" ht="15.6" customHeight="1">
      <c r="A38" s="85"/>
      <c r="B38" s="87" t="s">
        <v>147</v>
      </c>
      <c r="C38" s="82"/>
      <c r="E38" s="57"/>
      <c r="F38" s="54">
        <v>-338143</v>
      </c>
      <c r="G38" s="78"/>
      <c r="H38" s="150">
        <v>-157343</v>
      </c>
      <c r="I38" s="78"/>
      <c r="J38" s="54">
        <v>-338143</v>
      </c>
      <c r="K38" s="79"/>
      <c r="L38" s="150">
        <v>-155089</v>
      </c>
    </row>
    <row r="39" spans="1:15" ht="15.6" customHeight="1">
      <c r="A39" s="85"/>
      <c r="B39" s="86" t="s">
        <v>187</v>
      </c>
      <c r="C39" s="83"/>
      <c r="E39" s="57"/>
      <c r="F39" s="54">
        <v>-31444</v>
      </c>
      <c r="G39" s="78"/>
      <c r="H39" s="150">
        <v>61104</v>
      </c>
      <c r="I39" s="78"/>
      <c r="J39" s="54">
        <v>-43412</v>
      </c>
      <c r="K39" s="79"/>
      <c r="L39" s="150">
        <v>52084</v>
      </c>
    </row>
    <row r="40" spans="1:15" ht="15.6" customHeight="1">
      <c r="A40" s="24"/>
      <c r="B40" s="88" t="s">
        <v>53</v>
      </c>
      <c r="C40" s="88"/>
      <c r="E40" s="57"/>
      <c r="F40" s="54">
        <v>-11729</v>
      </c>
      <c r="G40" s="78"/>
      <c r="H40" s="150">
        <v>-5973</v>
      </c>
      <c r="I40" s="78"/>
      <c r="J40" s="54">
        <v>2497</v>
      </c>
      <c r="K40" s="79"/>
      <c r="L40" s="150">
        <v>-2831</v>
      </c>
    </row>
    <row r="41" spans="1:15" s="62" customFormat="1" ht="15.6" customHeight="1">
      <c r="A41" s="74"/>
      <c r="B41" s="88" t="s">
        <v>78</v>
      </c>
      <c r="C41" s="88"/>
      <c r="D41" s="57"/>
      <c r="E41" s="57"/>
      <c r="F41" s="54">
        <v>-8694</v>
      </c>
      <c r="G41" s="78"/>
      <c r="H41" s="150">
        <v>-5057</v>
      </c>
      <c r="I41" s="78"/>
      <c r="J41" s="54">
        <v>-672</v>
      </c>
      <c r="K41" s="79"/>
      <c r="L41" s="150">
        <v>-4384</v>
      </c>
    </row>
    <row r="42" spans="1:15" s="62" customFormat="1" ht="15.6" customHeight="1">
      <c r="A42" s="74"/>
      <c r="B42" s="88" t="s">
        <v>114</v>
      </c>
      <c r="C42" s="88"/>
      <c r="D42" s="57"/>
      <c r="E42" s="57"/>
      <c r="F42" s="54">
        <v>72839</v>
      </c>
      <c r="G42" s="78"/>
      <c r="H42" s="150">
        <v>-40866</v>
      </c>
      <c r="I42" s="78"/>
      <c r="J42" s="54">
        <v>42226</v>
      </c>
      <c r="K42" s="79"/>
      <c r="L42" s="150">
        <v>-22119</v>
      </c>
    </row>
    <row r="43" spans="1:15" s="62" customFormat="1" ht="15.6" customHeight="1">
      <c r="A43" s="74"/>
      <c r="B43" s="89" t="s">
        <v>54</v>
      </c>
      <c r="C43" s="89"/>
      <c r="D43" s="57"/>
      <c r="E43" s="57"/>
      <c r="F43" s="54">
        <v>-199384</v>
      </c>
      <c r="G43" s="78"/>
      <c r="H43" s="150">
        <v>-301105</v>
      </c>
      <c r="I43" s="78"/>
      <c r="J43" s="54">
        <v>-152874</v>
      </c>
      <c r="K43" s="79"/>
      <c r="L43" s="150">
        <v>-280051</v>
      </c>
    </row>
    <row r="44" spans="1:15" s="62" customFormat="1" ht="15.6" customHeight="1">
      <c r="A44" s="74"/>
      <c r="B44" s="89" t="s">
        <v>56</v>
      </c>
      <c r="C44" s="89"/>
      <c r="D44" s="57"/>
      <c r="E44" s="57"/>
      <c r="F44" s="54">
        <v>291550</v>
      </c>
      <c r="G44" s="78"/>
      <c r="H44" s="150">
        <v>85900</v>
      </c>
      <c r="I44" s="78"/>
      <c r="J44" s="54">
        <v>224445</v>
      </c>
      <c r="K44" s="79"/>
      <c r="L44" s="150">
        <v>65390</v>
      </c>
    </row>
    <row r="45" spans="1:15" s="62" customFormat="1" ht="15.6" customHeight="1">
      <c r="A45" s="74"/>
      <c r="B45" s="89" t="s">
        <v>57</v>
      </c>
      <c r="C45" s="89"/>
      <c r="D45" s="57"/>
      <c r="E45" s="57"/>
      <c r="F45" s="54">
        <v>57555</v>
      </c>
      <c r="G45" s="78"/>
      <c r="H45" s="150">
        <v>-2852</v>
      </c>
      <c r="I45" s="78"/>
      <c r="J45" s="54">
        <v>49063</v>
      </c>
      <c r="K45" s="79"/>
      <c r="L45" s="150">
        <v>-2375</v>
      </c>
    </row>
    <row r="46" spans="1:15" s="62" customFormat="1" ht="15.6" customHeight="1">
      <c r="A46" s="74"/>
      <c r="B46" s="89" t="s">
        <v>58</v>
      </c>
      <c r="C46" s="89"/>
      <c r="D46" s="57"/>
      <c r="E46" s="57"/>
      <c r="F46" s="54">
        <v>1210</v>
      </c>
      <c r="G46" s="78"/>
      <c r="H46" s="150">
        <v>5139</v>
      </c>
      <c r="I46" s="78"/>
      <c r="J46" s="54">
        <v>-11</v>
      </c>
      <c r="K46" s="79"/>
      <c r="L46" s="150">
        <v>4757</v>
      </c>
    </row>
    <row r="47" spans="1:15" s="62" customFormat="1" ht="15.6" customHeight="1">
      <c r="A47" s="74"/>
      <c r="B47" s="89" t="s">
        <v>60</v>
      </c>
      <c r="C47" s="89"/>
      <c r="D47" s="57"/>
      <c r="E47" s="57"/>
      <c r="F47" s="54">
        <v>-47493</v>
      </c>
      <c r="G47" s="78"/>
      <c r="H47" s="150">
        <v>-44817</v>
      </c>
      <c r="I47" s="78"/>
      <c r="J47" s="54">
        <v>-64128</v>
      </c>
      <c r="K47" s="79"/>
      <c r="L47" s="150">
        <v>-51431</v>
      </c>
    </row>
    <row r="48" spans="1:15" ht="15.6" customHeight="1">
      <c r="B48" s="88" t="s">
        <v>61</v>
      </c>
      <c r="C48" s="88"/>
      <c r="E48" s="57"/>
      <c r="F48" s="53">
        <v>15</v>
      </c>
      <c r="G48" s="78"/>
      <c r="H48" s="176">
        <v>-4748</v>
      </c>
      <c r="I48" s="78"/>
      <c r="J48" s="53">
        <v>0</v>
      </c>
      <c r="K48" s="79"/>
      <c r="L48" s="53">
        <v>0</v>
      </c>
    </row>
    <row r="49" spans="1:12" s="62" customFormat="1" ht="6" customHeight="1">
      <c r="A49" s="74"/>
      <c r="D49" s="57"/>
      <c r="E49" s="57"/>
      <c r="F49" s="54"/>
      <c r="G49" s="78"/>
      <c r="H49" s="150"/>
      <c r="I49" s="78"/>
      <c r="J49" s="54"/>
      <c r="K49" s="79"/>
      <c r="L49" s="150"/>
    </row>
    <row r="50" spans="1:12" s="62" customFormat="1" ht="15.6" customHeight="1">
      <c r="A50" s="90" t="s">
        <v>226</v>
      </c>
      <c r="B50" s="90"/>
      <c r="C50" s="90"/>
      <c r="D50" s="57"/>
      <c r="E50" s="57"/>
      <c r="F50" s="54">
        <f>SUM(F13:F48)</f>
        <v>1456878</v>
      </c>
      <c r="G50" s="78"/>
      <c r="H50" s="150">
        <f>SUM(H13:H48)</f>
        <v>657940</v>
      </c>
      <c r="I50" s="78"/>
      <c r="J50" s="54">
        <f>SUM(J13:J48)</f>
        <v>1379049</v>
      </c>
      <c r="K50" s="79"/>
      <c r="L50" s="150">
        <f>SUM(L13:L48)</f>
        <v>1971538</v>
      </c>
    </row>
    <row r="51" spans="1:12" s="62" customFormat="1" ht="15.6" customHeight="1">
      <c r="B51" s="42" t="s">
        <v>168</v>
      </c>
      <c r="C51" s="91"/>
      <c r="D51" s="75"/>
      <c r="E51" s="57"/>
      <c r="F51" s="54">
        <v>-340198</v>
      </c>
      <c r="G51" s="78"/>
      <c r="H51" s="150">
        <v>-394809</v>
      </c>
      <c r="I51" s="78"/>
      <c r="J51" s="54">
        <v>-290148</v>
      </c>
      <c r="K51" s="79"/>
      <c r="L51" s="150">
        <v>-343053</v>
      </c>
    </row>
    <row r="52" spans="1:12" s="62" customFormat="1" ht="15.6" customHeight="1">
      <c r="B52" s="42" t="s">
        <v>169</v>
      </c>
      <c r="C52" s="92"/>
      <c r="D52" s="75"/>
      <c r="E52" s="57"/>
      <c r="F52" s="53">
        <v>-265596</v>
      </c>
      <c r="G52" s="78"/>
      <c r="H52" s="176">
        <v>-306785</v>
      </c>
      <c r="I52" s="78"/>
      <c r="J52" s="53">
        <v>-221346</v>
      </c>
      <c r="K52" s="79"/>
      <c r="L52" s="176">
        <v>-294477</v>
      </c>
    </row>
    <row r="53" spans="1:12" s="62" customFormat="1" ht="6" customHeight="1">
      <c r="A53" s="92"/>
      <c r="B53" s="92"/>
      <c r="C53" s="92"/>
      <c r="D53" s="75"/>
      <c r="E53" s="57"/>
      <c r="F53" s="54"/>
      <c r="G53" s="78"/>
      <c r="H53" s="150"/>
      <c r="I53" s="78"/>
      <c r="J53" s="54"/>
      <c r="K53" s="79"/>
      <c r="L53" s="150"/>
    </row>
    <row r="54" spans="1:12" s="62" customFormat="1" ht="15.6" customHeight="1">
      <c r="A54" s="93" t="s">
        <v>227</v>
      </c>
      <c r="D54" s="155"/>
      <c r="E54" s="155"/>
      <c r="F54" s="46">
        <f>SUM(F50:F53)</f>
        <v>851084</v>
      </c>
      <c r="G54" s="156"/>
      <c r="H54" s="6">
        <f>SUM(H50:H53)</f>
        <v>-43654</v>
      </c>
      <c r="I54" s="156"/>
      <c r="J54" s="46">
        <f>SUM(J50:J53)</f>
        <v>867555</v>
      </c>
      <c r="K54" s="157"/>
      <c r="L54" s="6">
        <f>SUM(L50:L53)</f>
        <v>1334008</v>
      </c>
    </row>
    <row r="55" spans="1:12" s="62" customFormat="1" ht="13.5" customHeight="1">
      <c r="D55" s="158"/>
      <c r="E55" s="158"/>
      <c r="F55" s="4"/>
      <c r="G55" s="159"/>
      <c r="H55" s="4"/>
      <c r="I55" s="159"/>
      <c r="J55" s="4"/>
      <c r="K55" s="160"/>
      <c r="L55" s="4"/>
    </row>
    <row r="56" spans="1:12" s="62" customFormat="1" ht="13.5" customHeight="1">
      <c r="D56" s="158"/>
      <c r="E56" s="158"/>
      <c r="F56" s="4"/>
      <c r="G56" s="159"/>
      <c r="H56" s="4"/>
      <c r="I56" s="159"/>
      <c r="J56" s="4"/>
      <c r="K56" s="160"/>
      <c r="L56" s="4"/>
    </row>
    <row r="57" spans="1:12" ht="21.95" customHeight="1">
      <c r="A57" s="198" t="s">
        <v>115</v>
      </c>
      <c r="B57" s="198"/>
      <c r="C57" s="198"/>
      <c r="D57" s="198"/>
      <c r="E57" s="198"/>
      <c r="F57" s="198"/>
      <c r="G57" s="198"/>
      <c r="H57" s="198"/>
      <c r="I57" s="198"/>
      <c r="J57" s="198"/>
      <c r="K57" s="198"/>
      <c r="L57" s="198"/>
    </row>
    <row r="58" spans="1:12" ht="16.5" customHeight="1">
      <c r="A58" s="55" t="str">
        <f>+A1</f>
        <v>SC Asset Corporation Public Company Limited</v>
      </c>
      <c r="B58" s="56"/>
      <c r="C58" s="56"/>
      <c r="E58" s="58"/>
      <c r="G58" s="60"/>
      <c r="I58" s="60"/>
      <c r="J58" s="61"/>
      <c r="K58" s="60"/>
      <c r="L58" s="179"/>
    </row>
    <row r="59" spans="1:12" ht="16.5" customHeight="1">
      <c r="A59" s="63" t="s">
        <v>95</v>
      </c>
      <c r="B59" s="56"/>
      <c r="C59" s="56"/>
      <c r="E59" s="58"/>
      <c r="G59" s="60"/>
      <c r="I59" s="60"/>
      <c r="K59" s="60"/>
    </row>
    <row r="60" spans="1:12" ht="16.5" customHeight="1">
      <c r="A60" s="65" t="str">
        <f>A3</f>
        <v>For the six-month period ended 30 June 2021</v>
      </c>
      <c r="B60" s="65"/>
      <c r="C60" s="65"/>
      <c r="D60" s="66"/>
      <c r="E60" s="67"/>
      <c r="F60" s="68"/>
      <c r="G60" s="69"/>
      <c r="H60" s="176"/>
      <c r="I60" s="69"/>
      <c r="J60" s="68"/>
      <c r="K60" s="69"/>
      <c r="L60" s="176"/>
    </row>
    <row r="61" spans="1:12" ht="14.85" customHeight="1">
      <c r="A61" s="56"/>
      <c r="B61" s="56"/>
      <c r="C61" s="56"/>
      <c r="E61" s="58"/>
      <c r="G61" s="60"/>
      <c r="I61" s="60"/>
      <c r="K61" s="60"/>
    </row>
    <row r="62" spans="1:12" ht="14.85" customHeight="1">
      <c r="A62" s="56"/>
      <c r="B62" s="56"/>
      <c r="C62" s="56"/>
      <c r="E62" s="58"/>
      <c r="G62" s="60"/>
      <c r="I62" s="60"/>
      <c r="K62" s="60"/>
    </row>
    <row r="63" spans="1:12" ht="14.85" customHeight="1">
      <c r="A63" s="56"/>
      <c r="B63" s="56"/>
      <c r="C63" s="56"/>
      <c r="E63" s="58"/>
      <c r="F63" s="196" t="s">
        <v>108</v>
      </c>
      <c r="G63" s="196"/>
      <c r="H63" s="196"/>
      <c r="I63" s="70"/>
      <c r="J63" s="196" t="s">
        <v>109</v>
      </c>
      <c r="K63" s="196"/>
      <c r="L63" s="196"/>
    </row>
    <row r="64" spans="1:12" ht="14.85" customHeight="1">
      <c r="A64" s="56"/>
      <c r="B64" s="56"/>
      <c r="C64" s="56"/>
      <c r="E64" s="58"/>
      <c r="F64" s="195" t="s">
        <v>152</v>
      </c>
      <c r="G64" s="195"/>
      <c r="H64" s="195"/>
      <c r="I64" s="70"/>
      <c r="J64" s="195" t="s">
        <v>152</v>
      </c>
      <c r="K64" s="195"/>
      <c r="L64" s="195"/>
    </row>
    <row r="65" spans="1:12" s="62" customFormat="1" ht="14.85" customHeight="1">
      <c r="A65" s="56"/>
      <c r="B65" s="56"/>
      <c r="C65" s="56"/>
      <c r="D65" s="57"/>
      <c r="E65" s="58"/>
      <c r="F65" s="72" t="s">
        <v>141</v>
      </c>
      <c r="G65" s="71"/>
      <c r="H65" s="164" t="s">
        <v>141</v>
      </c>
      <c r="I65" s="70"/>
      <c r="J65" s="72" t="s">
        <v>141</v>
      </c>
      <c r="K65" s="71"/>
      <c r="L65" s="164" t="s">
        <v>141</v>
      </c>
    </row>
    <row r="66" spans="1:12" ht="14.85" customHeight="1">
      <c r="A66" s="56"/>
      <c r="B66" s="56"/>
      <c r="C66" s="56"/>
      <c r="E66" s="58"/>
      <c r="F66" s="73" t="s">
        <v>208</v>
      </c>
      <c r="G66" s="73"/>
      <c r="H66" s="73" t="s">
        <v>208</v>
      </c>
      <c r="I66" s="70"/>
      <c r="J66" s="73" t="s">
        <v>208</v>
      </c>
      <c r="K66" s="73"/>
      <c r="L66" s="73" t="s">
        <v>208</v>
      </c>
    </row>
    <row r="67" spans="1:12" ht="14.85" customHeight="1">
      <c r="D67" s="75"/>
      <c r="E67" s="76"/>
      <c r="F67" s="135" t="s">
        <v>162</v>
      </c>
      <c r="G67" s="136"/>
      <c r="H67" s="171" t="s">
        <v>138</v>
      </c>
      <c r="I67" s="76"/>
      <c r="J67" s="135" t="s">
        <v>162</v>
      </c>
      <c r="K67" s="136"/>
      <c r="L67" s="171" t="s">
        <v>138</v>
      </c>
    </row>
    <row r="68" spans="1:12" s="62" customFormat="1" ht="14.85" customHeight="1">
      <c r="A68" s="74"/>
      <c r="B68" s="74"/>
      <c r="C68" s="74"/>
      <c r="D68" s="112" t="s">
        <v>0</v>
      </c>
      <c r="E68" s="42"/>
      <c r="F68" s="40" t="s">
        <v>146</v>
      </c>
      <c r="G68" s="38"/>
      <c r="H68" s="40" t="s">
        <v>146</v>
      </c>
      <c r="I68" s="38"/>
      <c r="J68" s="40" t="s">
        <v>146</v>
      </c>
      <c r="K68" s="38"/>
      <c r="L68" s="40" t="s">
        <v>146</v>
      </c>
    </row>
    <row r="69" spans="1:12" ht="14.85" customHeight="1">
      <c r="A69" s="24" t="s">
        <v>69</v>
      </c>
      <c r="B69" s="62"/>
      <c r="C69" s="62"/>
      <c r="E69" s="57"/>
      <c r="F69" s="54"/>
      <c r="G69" s="78"/>
      <c r="I69" s="78"/>
      <c r="J69" s="54"/>
      <c r="K69" s="79"/>
    </row>
    <row r="70" spans="1:12" ht="14.85" customHeight="1">
      <c r="A70" s="42"/>
      <c r="B70" s="96" t="s">
        <v>228</v>
      </c>
      <c r="C70" s="62"/>
      <c r="E70" s="57"/>
      <c r="F70" s="54">
        <v>-817145</v>
      </c>
      <c r="G70" s="78"/>
      <c r="H70" s="150">
        <v>-137032</v>
      </c>
      <c r="I70" s="78"/>
      <c r="J70" s="54">
        <v>-597152</v>
      </c>
      <c r="K70" s="79"/>
      <c r="L70" s="150">
        <v>-147032</v>
      </c>
    </row>
    <row r="71" spans="1:12" ht="14.85" customHeight="1">
      <c r="A71" s="42"/>
      <c r="B71" s="96" t="s">
        <v>188</v>
      </c>
      <c r="E71" s="57"/>
      <c r="F71" s="54"/>
      <c r="G71" s="78"/>
      <c r="I71" s="78"/>
      <c r="J71" s="54"/>
      <c r="K71" s="79"/>
    </row>
    <row r="72" spans="1:12" ht="14.85" customHeight="1">
      <c r="C72" s="74" t="s">
        <v>155</v>
      </c>
      <c r="D72" s="84">
        <v>19.5</v>
      </c>
      <c r="E72" s="57"/>
      <c r="F72" s="54">
        <v>0</v>
      </c>
      <c r="G72" s="78"/>
      <c r="H72" s="150">
        <v>52600</v>
      </c>
      <c r="I72" s="78"/>
      <c r="J72" s="54">
        <v>694600</v>
      </c>
      <c r="K72" s="79"/>
      <c r="L72" s="150">
        <v>-1122198</v>
      </c>
    </row>
    <row r="73" spans="1:12" ht="14.85" customHeight="1">
      <c r="B73" s="96" t="s">
        <v>240</v>
      </c>
      <c r="E73" s="57"/>
      <c r="F73" s="54"/>
      <c r="G73" s="78"/>
      <c r="I73" s="78"/>
      <c r="J73" s="54"/>
      <c r="K73" s="79"/>
    </row>
    <row r="74" spans="1:12" ht="14.85" customHeight="1">
      <c r="A74" s="42"/>
      <c r="B74" s="96"/>
      <c r="C74" s="74" t="s">
        <v>238</v>
      </c>
      <c r="D74" s="84">
        <v>19.5</v>
      </c>
      <c r="E74" s="57"/>
      <c r="F74" s="54">
        <v>0</v>
      </c>
      <c r="G74" s="78"/>
      <c r="H74" s="150">
        <v>0</v>
      </c>
      <c r="I74" s="78"/>
      <c r="J74" s="54">
        <v>56000</v>
      </c>
      <c r="K74" s="79"/>
      <c r="L74" s="150">
        <v>561000</v>
      </c>
    </row>
    <row r="75" spans="1:12" ht="14.85" customHeight="1">
      <c r="B75" s="96" t="s">
        <v>241</v>
      </c>
      <c r="E75" s="57"/>
      <c r="F75" s="54"/>
      <c r="G75" s="78"/>
      <c r="I75" s="78"/>
      <c r="J75" s="54"/>
      <c r="K75" s="79"/>
    </row>
    <row r="76" spans="1:12" ht="14.85" customHeight="1">
      <c r="A76" s="42"/>
      <c r="B76" s="96"/>
      <c r="C76" s="74" t="s">
        <v>238</v>
      </c>
      <c r="D76" s="84">
        <v>19.5</v>
      </c>
      <c r="E76" s="57"/>
      <c r="F76" s="54">
        <v>0</v>
      </c>
      <c r="G76" s="78"/>
      <c r="H76" s="150">
        <v>0</v>
      </c>
      <c r="I76" s="78"/>
      <c r="J76" s="54">
        <v>-136100</v>
      </c>
      <c r="K76" s="79"/>
      <c r="L76" s="150">
        <v>-251000</v>
      </c>
    </row>
    <row r="77" spans="1:12" ht="14.85" customHeight="1">
      <c r="A77" s="97"/>
      <c r="B77" s="96" t="s">
        <v>189</v>
      </c>
      <c r="C77" s="97"/>
      <c r="D77" s="57">
        <v>10</v>
      </c>
      <c r="E77" s="57"/>
      <c r="F77" s="54">
        <v>-719728</v>
      </c>
      <c r="G77" s="78"/>
      <c r="H77" s="150">
        <v>-10068</v>
      </c>
      <c r="I77" s="78"/>
      <c r="J77" s="54">
        <v>-16981</v>
      </c>
      <c r="L77" s="150">
        <v>-10068</v>
      </c>
    </row>
    <row r="78" spans="1:12" ht="14.85" customHeight="1">
      <c r="A78" s="97"/>
      <c r="B78" s="96" t="s">
        <v>191</v>
      </c>
      <c r="C78" s="97"/>
      <c r="E78" s="57"/>
      <c r="F78" s="54"/>
      <c r="G78" s="78"/>
      <c r="I78" s="78"/>
      <c r="J78" s="54"/>
    </row>
    <row r="79" spans="1:12" ht="14.85" customHeight="1">
      <c r="A79" s="97"/>
      <c r="B79" s="96"/>
      <c r="C79" s="97" t="s">
        <v>190</v>
      </c>
      <c r="D79" s="57">
        <v>11</v>
      </c>
      <c r="E79" s="57"/>
      <c r="F79" s="54">
        <v>-67498</v>
      </c>
      <c r="G79" s="78"/>
      <c r="H79" s="150">
        <v>-27210</v>
      </c>
      <c r="I79" s="78"/>
      <c r="J79" s="54">
        <v>-7301</v>
      </c>
      <c r="L79" s="150">
        <v>-14024</v>
      </c>
    </row>
    <row r="80" spans="1:12" ht="14.85" customHeight="1">
      <c r="A80" s="97"/>
      <c r="B80" s="96" t="s">
        <v>192</v>
      </c>
      <c r="C80" s="97"/>
      <c r="D80" s="74"/>
      <c r="E80" s="57"/>
      <c r="F80" s="54">
        <v>-12657</v>
      </c>
      <c r="G80" s="78"/>
      <c r="H80" s="150">
        <v>-12525</v>
      </c>
      <c r="I80" s="78"/>
      <c r="J80" s="54">
        <v>-12657</v>
      </c>
      <c r="L80" s="150">
        <v>-10175</v>
      </c>
    </row>
    <row r="81" spans="1:12" ht="14.85" customHeight="1">
      <c r="A81" s="97"/>
      <c r="B81" s="96" t="s">
        <v>193</v>
      </c>
      <c r="C81" s="97"/>
      <c r="D81" s="74"/>
      <c r="E81" s="57"/>
      <c r="F81" s="54"/>
      <c r="G81" s="78"/>
      <c r="I81" s="78"/>
      <c r="J81" s="54"/>
    </row>
    <row r="82" spans="1:12" ht="14.85" customHeight="1">
      <c r="C82" s="74" t="s">
        <v>150</v>
      </c>
      <c r="E82" s="57"/>
      <c r="F82" s="54">
        <v>260</v>
      </c>
      <c r="G82" s="78"/>
      <c r="H82" s="150">
        <v>2244</v>
      </c>
      <c r="I82" s="78"/>
      <c r="J82" s="54">
        <v>260</v>
      </c>
      <c r="L82" s="150">
        <v>951</v>
      </c>
    </row>
    <row r="83" spans="1:12" ht="14.85" customHeight="1">
      <c r="B83" s="96" t="s">
        <v>223</v>
      </c>
      <c r="C83" s="97"/>
      <c r="E83" s="57"/>
      <c r="F83" s="54">
        <v>11000</v>
      </c>
      <c r="G83" s="78"/>
      <c r="H83" s="150">
        <v>0</v>
      </c>
      <c r="I83" s="78"/>
      <c r="J83" s="54">
        <v>0</v>
      </c>
      <c r="L83" s="150">
        <v>0</v>
      </c>
    </row>
    <row r="84" spans="1:12" ht="14.85" customHeight="1">
      <c r="A84" s="97"/>
      <c r="B84" s="96" t="s">
        <v>194</v>
      </c>
      <c r="C84" s="97"/>
      <c r="E84" s="57"/>
      <c r="F84" s="53">
        <v>0</v>
      </c>
      <c r="G84" s="78"/>
      <c r="H84" s="176">
        <v>0</v>
      </c>
      <c r="I84" s="78"/>
      <c r="J84" s="53">
        <v>0</v>
      </c>
      <c r="K84" s="79"/>
      <c r="L84" s="176">
        <v>-409490</v>
      </c>
    </row>
    <row r="85" spans="1:12" ht="3.95" customHeight="1">
      <c r="A85" s="42"/>
      <c r="B85" s="42"/>
      <c r="C85" s="42"/>
      <c r="E85" s="57"/>
      <c r="F85" s="54"/>
      <c r="G85" s="78"/>
      <c r="I85" s="78"/>
      <c r="J85" s="54"/>
    </row>
    <row r="86" spans="1:12" ht="14.85" customHeight="1">
      <c r="A86" s="99" t="s">
        <v>229</v>
      </c>
      <c r="B86" s="99"/>
      <c r="C86" s="99"/>
      <c r="E86" s="57"/>
      <c r="F86" s="46">
        <f>SUM(F70:F84)</f>
        <v>-1605768</v>
      </c>
      <c r="G86" s="78"/>
      <c r="H86" s="6">
        <f>SUM(H70:H84)</f>
        <v>-131991</v>
      </c>
      <c r="I86" s="78"/>
      <c r="J86" s="46">
        <f>SUM(J70:J84)</f>
        <v>-19331</v>
      </c>
      <c r="K86" s="79"/>
      <c r="L86" s="6">
        <f>SUM(L70:L84)</f>
        <v>-1402036</v>
      </c>
    </row>
    <row r="87" spans="1:12" ht="9.9499999999999993" customHeight="1">
      <c r="E87" s="57"/>
      <c r="F87" s="54"/>
      <c r="G87" s="78"/>
      <c r="I87" s="78"/>
      <c r="J87" s="54"/>
      <c r="K87" s="79"/>
    </row>
    <row r="88" spans="1:12" ht="14.85" customHeight="1">
      <c r="A88" s="100" t="s">
        <v>27</v>
      </c>
      <c r="E88" s="57"/>
      <c r="F88" s="54"/>
      <c r="G88" s="78"/>
      <c r="I88" s="78"/>
      <c r="J88" s="54"/>
      <c r="K88" s="79"/>
    </row>
    <row r="89" spans="1:12" ht="14.85" customHeight="1">
      <c r="A89" s="101"/>
      <c r="B89" s="74" t="s">
        <v>230</v>
      </c>
      <c r="E89" s="57"/>
      <c r="F89" s="54"/>
      <c r="G89" s="78"/>
      <c r="I89" s="78"/>
      <c r="J89" s="54"/>
      <c r="K89" s="79"/>
    </row>
    <row r="90" spans="1:12" ht="14.85" customHeight="1">
      <c r="C90" s="74" t="s">
        <v>143</v>
      </c>
      <c r="E90" s="57"/>
      <c r="F90" s="54">
        <v>-193068</v>
      </c>
      <c r="G90" s="78"/>
      <c r="H90" s="150">
        <v>1945782</v>
      </c>
      <c r="I90" s="78"/>
      <c r="J90" s="54">
        <v>-193068</v>
      </c>
      <c r="K90" s="79"/>
      <c r="L90" s="150">
        <v>1448436</v>
      </c>
    </row>
    <row r="91" spans="1:12" ht="14.85" customHeight="1">
      <c r="A91" s="101"/>
      <c r="B91" s="74" t="s">
        <v>195</v>
      </c>
      <c r="D91" s="84"/>
      <c r="E91" s="57"/>
      <c r="F91" s="54"/>
      <c r="G91" s="78"/>
      <c r="I91" s="78"/>
      <c r="J91" s="54"/>
      <c r="K91" s="79"/>
    </row>
    <row r="92" spans="1:12" ht="14.85" customHeight="1">
      <c r="C92" s="74" t="s">
        <v>143</v>
      </c>
      <c r="D92" s="57">
        <v>12</v>
      </c>
      <c r="F92" s="54">
        <v>4006691</v>
      </c>
      <c r="H92" s="150">
        <v>3226758</v>
      </c>
      <c r="I92" s="78"/>
      <c r="J92" s="54">
        <v>2510638</v>
      </c>
      <c r="K92" s="79"/>
      <c r="L92" s="150">
        <v>3045358</v>
      </c>
    </row>
    <row r="93" spans="1:12" ht="14.85" customHeight="1">
      <c r="A93" s="101"/>
      <c r="B93" s="74" t="s">
        <v>196</v>
      </c>
      <c r="D93" s="57">
        <v>12</v>
      </c>
      <c r="E93" s="57"/>
      <c r="F93" s="54">
        <v>1800000</v>
      </c>
      <c r="G93" s="78"/>
      <c r="H93" s="150">
        <v>950000</v>
      </c>
      <c r="I93" s="78"/>
      <c r="J93" s="54">
        <v>1800000</v>
      </c>
      <c r="K93" s="79"/>
      <c r="L93" s="150">
        <v>950000</v>
      </c>
    </row>
    <row r="94" spans="1:12" ht="14.85" customHeight="1">
      <c r="A94" s="101"/>
      <c r="B94" s="74" t="s">
        <v>224</v>
      </c>
      <c r="D94" s="57">
        <v>15</v>
      </c>
      <c r="E94" s="57"/>
      <c r="F94" s="54">
        <v>19801</v>
      </c>
      <c r="G94" s="78"/>
      <c r="H94" s="150">
        <v>0</v>
      </c>
      <c r="I94" s="78"/>
      <c r="J94" s="54">
        <v>19801</v>
      </c>
      <c r="K94" s="79"/>
      <c r="L94" s="150">
        <v>0</v>
      </c>
    </row>
    <row r="95" spans="1:12" ht="14.85" customHeight="1">
      <c r="A95" s="101"/>
      <c r="B95" s="74" t="s">
        <v>197</v>
      </c>
      <c r="E95" s="57"/>
      <c r="F95" s="54"/>
      <c r="G95" s="78"/>
      <c r="I95" s="78"/>
      <c r="J95" s="54"/>
      <c r="K95" s="79"/>
    </row>
    <row r="96" spans="1:12" ht="14.85" customHeight="1">
      <c r="A96" s="90"/>
      <c r="C96" s="102" t="s">
        <v>143</v>
      </c>
      <c r="D96" s="57">
        <v>12</v>
      </c>
      <c r="E96" s="57"/>
      <c r="F96" s="54">
        <v>-1215000</v>
      </c>
      <c r="G96" s="78"/>
      <c r="H96" s="150">
        <v>-2105780</v>
      </c>
      <c r="I96" s="78"/>
      <c r="J96" s="54">
        <v>-1098786</v>
      </c>
      <c r="K96" s="79"/>
      <c r="L96" s="150">
        <v>-2028829</v>
      </c>
    </row>
    <row r="97" spans="1:12" ht="14.85" customHeight="1">
      <c r="A97" s="90"/>
      <c r="B97" s="74" t="s">
        <v>198</v>
      </c>
      <c r="C97" s="102"/>
      <c r="D97" s="57">
        <v>12</v>
      </c>
      <c r="E97" s="57"/>
      <c r="F97" s="54">
        <v>-2300000</v>
      </c>
      <c r="G97" s="78"/>
      <c r="H97" s="150">
        <v>-2000000</v>
      </c>
      <c r="I97" s="78"/>
      <c r="J97" s="54">
        <v>-2300000</v>
      </c>
      <c r="K97" s="79"/>
      <c r="L97" s="150">
        <v>-2000000</v>
      </c>
    </row>
    <row r="98" spans="1:12" ht="14.85" customHeight="1">
      <c r="B98" s="90" t="s">
        <v>199</v>
      </c>
      <c r="D98" s="57">
        <v>13</v>
      </c>
      <c r="E98" s="57"/>
      <c r="F98" s="193">
        <v>-2960</v>
      </c>
      <c r="G98" s="156"/>
      <c r="H98" s="194">
        <v>-9410</v>
      </c>
      <c r="I98" s="156"/>
      <c r="J98" s="193">
        <v>-1230</v>
      </c>
      <c r="K98" s="157"/>
      <c r="L98" s="194">
        <v>-1798</v>
      </c>
    </row>
    <row r="99" spans="1:12" ht="14.85" customHeight="1">
      <c r="B99" s="90" t="s">
        <v>218</v>
      </c>
      <c r="D99" s="57">
        <v>16</v>
      </c>
      <c r="E99" s="57"/>
      <c r="F99" s="53">
        <v>-753816</v>
      </c>
      <c r="G99" s="156"/>
      <c r="H99" s="176">
        <v>-794128</v>
      </c>
      <c r="I99" s="156"/>
      <c r="J99" s="53">
        <v>-753816</v>
      </c>
      <c r="K99" s="157"/>
      <c r="L99" s="176">
        <v>-794128</v>
      </c>
    </row>
    <row r="100" spans="1:12" ht="3.95" customHeight="1">
      <c r="A100" s="42"/>
      <c r="B100" s="42"/>
      <c r="C100" s="42"/>
      <c r="E100" s="57"/>
      <c r="F100" s="54"/>
      <c r="G100" s="78"/>
      <c r="I100" s="78"/>
      <c r="J100" s="54"/>
    </row>
    <row r="101" spans="1:12" ht="14.85" customHeight="1">
      <c r="A101" s="93" t="s">
        <v>172</v>
      </c>
      <c r="B101" s="93"/>
      <c r="C101" s="93"/>
      <c r="E101" s="57"/>
      <c r="F101" s="44"/>
      <c r="G101" s="156"/>
      <c r="H101" s="4"/>
      <c r="I101" s="156"/>
      <c r="J101" s="44"/>
      <c r="K101" s="157"/>
      <c r="L101" s="4"/>
    </row>
    <row r="102" spans="1:12" ht="14.85" customHeight="1">
      <c r="A102" s="93"/>
      <c r="B102" s="93" t="s">
        <v>171</v>
      </c>
      <c r="C102" s="93"/>
      <c r="E102" s="57"/>
      <c r="F102" s="46">
        <f>SUM(F90:F99)</f>
        <v>1361648</v>
      </c>
      <c r="G102" s="78"/>
      <c r="H102" s="6">
        <f>SUM(H90:H99)</f>
        <v>1213222</v>
      </c>
      <c r="I102" s="78"/>
      <c r="J102" s="46">
        <f>SUM(J90:J99)</f>
        <v>-16461</v>
      </c>
      <c r="K102" s="79"/>
      <c r="L102" s="6">
        <f>SUM(L90:L99)</f>
        <v>619039</v>
      </c>
    </row>
    <row r="103" spans="1:12" ht="6" customHeight="1">
      <c r="A103" s="63"/>
      <c r="B103" s="56"/>
      <c r="C103" s="56"/>
      <c r="E103" s="57"/>
      <c r="F103" s="54"/>
      <c r="G103" s="78"/>
      <c r="I103" s="78"/>
      <c r="J103" s="54"/>
      <c r="K103" s="79"/>
    </row>
    <row r="104" spans="1:12" ht="14.85" customHeight="1">
      <c r="A104" s="103" t="s">
        <v>231</v>
      </c>
      <c r="B104" s="103"/>
      <c r="C104" s="103"/>
      <c r="E104" s="57"/>
      <c r="F104" s="54">
        <f>F54+F86+F102</f>
        <v>606964</v>
      </c>
      <c r="G104" s="78"/>
      <c r="H104" s="150">
        <f>H54+H86+H102</f>
        <v>1037577</v>
      </c>
      <c r="I104" s="78"/>
      <c r="J104" s="54">
        <f>J54+J86+J102</f>
        <v>831763</v>
      </c>
      <c r="K104" s="79"/>
      <c r="L104" s="150">
        <f>L54+L86+L102</f>
        <v>551011</v>
      </c>
    </row>
    <row r="105" spans="1:12" ht="14.85" customHeight="1">
      <c r="A105" s="104" t="s">
        <v>85</v>
      </c>
      <c r="B105" s="56"/>
      <c r="C105" s="56"/>
      <c r="E105" s="57"/>
      <c r="F105" s="54">
        <v>2245279</v>
      </c>
      <c r="G105" s="78"/>
      <c r="H105" s="150">
        <v>880137</v>
      </c>
      <c r="I105" s="78"/>
      <c r="J105" s="54">
        <v>1557682</v>
      </c>
      <c r="K105" s="79"/>
      <c r="L105" s="150">
        <v>580761</v>
      </c>
    </row>
    <row r="106" spans="1:12" ht="14.85" customHeight="1">
      <c r="A106" s="104" t="s">
        <v>232</v>
      </c>
      <c r="B106" s="56"/>
      <c r="C106" s="56"/>
      <c r="E106" s="57"/>
      <c r="F106" s="53">
        <v>-142</v>
      </c>
      <c r="G106" s="78"/>
      <c r="H106" s="176">
        <v>77</v>
      </c>
      <c r="I106" s="78"/>
      <c r="J106" s="53">
        <v>0</v>
      </c>
      <c r="K106" s="79"/>
      <c r="L106" s="176">
        <v>0</v>
      </c>
    </row>
    <row r="107" spans="1:12" ht="3.95" customHeight="1">
      <c r="A107" s="63"/>
      <c r="B107" s="56"/>
      <c r="C107" s="56"/>
      <c r="E107" s="57"/>
      <c r="F107" s="54"/>
      <c r="G107" s="78"/>
      <c r="I107" s="78"/>
      <c r="J107" s="54"/>
      <c r="K107" s="79"/>
    </row>
    <row r="108" spans="1:12" ht="14.85" customHeight="1" thickBot="1">
      <c r="A108" s="103" t="s">
        <v>86</v>
      </c>
      <c r="B108" s="56"/>
      <c r="C108" s="56"/>
      <c r="E108" s="57"/>
      <c r="F108" s="48">
        <f>SUM(F104:F106)</f>
        <v>2852101</v>
      </c>
      <c r="G108" s="77"/>
      <c r="H108" s="8">
        <f>SUM(H104:H106)</f>
        <v>1917791</v>
      </c>
      <c r="I108" s="77"/>
      <c r="J108" s="48">
        <f>SUM(J104:J106)</f>
        <v>2389445</v>
      </c>
      <c r="K108" s="77"/>
      <c r="L108" s="8">
        <f>SUM(L104:L106)</f>
        <v>1131772</v>
      </c>
    </row>
    <row r="109" spans="1:12" ht="8.1" customHeight="1" thickTop="1">
      <c r="A109" s="103"/>
      <c r="B109" s="56"/>
      <c r="C109" s="56"/>
      <c r="E109" s="57"/>
      <c r="F109" s="95"/>
      <c r="G109" s="77"/>
      <c r="H109" s="163"/>
      <c r="I109" s="77"/>
      <c r="J109" s="95"/>
      <c r="K109" s="77"/>
      <c r="L109" s="163"/>
    </row>
    <row r="110" spans="1:12" ht="14.85" customHeight="1">
      <c r="A110" s="63" t="s">
        <v>83</v>
      </c>
      <c r="B110" s="56"/>
      <c r="C110" s="56"/>
      <c r="E110" s="57"/>
      <c r="G110" s="78"/>
      <c r="I110" s="78"/>
      <c r="K110" s="79"/>
    </row>
    <row r="111" spans="1:12" ht="6" customHeight="1">
      <c r="A111" s="63"/>
      <c r="B111" s="56"/>
      <c r="C111" s="56"/>
      <c r="E111" s="57"/>
      <c r="G111" s="78"/>
      <c r="I111" s="78"/>
      <c r="K111" s="79"/>
    </row>
    <row r="112" spans="1:12" ht="14.85" customHeight="1">
      <c r="A112" s="85" t="s">
        <v>233</v>
      </c>
      <c r="B112" s="56"/>
      <c r="C112" s="56"/>
      <c r="E112" s="57"/>
      <c r="G112" s="78"/>
      <c r="I112" s="78"/>
      <c r="K112" s="79"/>
    </row>
    <row r="113" spans="1:12" ht="3.95" customHeight="1">
      <c r="A113" s="63"/>
      <c r="B113" s="56"/>
      <c r="C113" s="56"/>
      <c r="E113" s="57"/>
      <c r="F113" s="73"/>
      <c r="G113" s="71"/>
      <c r="H113" s="165"/>
      <c r="I113" s="71"/>
      <c r="J113" s="73"/>
      <c r="K113" s="71"/>
      <c r="L113" s="165"/>
    </row>
    <row r="114" spans="1:12" s="105" customFormat="1" ht="14.85" customHeight="1">
      <c r="A114" s="86" t="s">
        <v>173</v>
      </c>
      <c r="C114" s="86"/>
      <c r="F114" s="106">
        <v>77183</v>
      </c>
      <c r="H114" s="177">
        <v>0</v>
      </c>
      <c r="J114" s="106">
        <v>0</v>
      </c>
      <c r="L114" s="177">
        <v>0</v>
      </c>
    </row>
    <row r="115" spans="1:12" ht="14.85" customHeight="1">
      <c r="A115" s="86" t="s">
        <v>151</v>
      </c>
      <c r="B115" s="105"/>
      <c r="C115" s="105"/>
      <c r="E115" s="57"/>
      <c r="F115" s="106"/>
      <c r="G115" s="105"/>
      <c r="H115" s="177"/>
      <c r="I115" s="105"/>
      <c r="J115" s="106"/>
      <c r="K115" s="105"/>
      <c r="L115" s="177"/>
    </row>
    <row r="116" spans="1:12" s="105" customFormat="1" ht="14.85" customHeight="1">
      <c r="C116" s="86" t="s">
        <v>200</v>
      </c>
      <c r="F116" s="106">
        <v>252392</v>
      </c>
      <c r="H116" s="177">
        <v>1200819</v>
      </c>
      <c r="J116" s="106">
        <v>252392</v>
      </c>
      <c r="L116" s="177">
        <v>1200819</v>
      </c>
    </row>
    <row r="117" spans="1:12" ht="14.85" customHeight="1">
      <c r="A117" s="107" t="s">
        <v>201</v>
      </c>
      <c r="B117" s="83"/>
      <c r="E117" s="57"/>
      <c r="F117" s="108">
        <v>3256</v>
      </c>
      <c r="G117" s="74"/>
      <c r="H117" s="178">
        <v>55394</v>
      </c>
      <c r="I117" s="109"/>
      <c r="J117" s="54">
        <v>0</v>
      </c>
      <c r="K117" s="78"/>
      <c r="L117" s="150">
        <v>0</v>
      </c>
    </row>
    <row r="118" spans="1:12" ht="14.25" customHeight="1">
      <c r="A118" s="104"/>
      <c r="B118" s="56"/>
      <c r="C118" s="56"/>
      <c r="E118" s="57"/>
      <c r="F118" s="150"/>
      <c r="G118" s="151"/>
      <c r="I118" s="151"/>
      <c r="J118" s="150"/>
      <c r="K118" s="152"/>
    </row>
    <row r="119" spans="1:12" ht="21.95" customHeight="1">
      <c r="A119" s="198" t="s">
        <v>115</v>
      </c>
      <c r="B119" s="198"/>
      <c r="C119" s="198"/>
      <c r="D119" s="198"/>
      <c r="E119" s="198"/>
      <c r="F119" s="198"/>
      <c r="G119" s="198"/>
      <c r="H119" s="198"/>
      <c r="I119" s="198"/>
      <c r="J119" s="198"/>
      <c r="K119" s="198"/>
      <c r="L119" s="198"/>
    </row>
    <row r="123" spans="1:12" ht="16.5" customHeight="1">
      <c r="J123" s="110"/>
      <c r="L123" s="180"/>
    </row>
    <row r="124" spans="1:12" ht="16.5" customHeight="1">
      <c r="J124" s="110"/>
      <c r="L124" s="180"/>
    </row>
    <row r="125" spans="1:12" ht="16.5" customHeight="1">
      <c r="B125" s="111"/>
      <c r="C125" s="111"/>
    </row>
    <row r="126" spans="1:12" ht="16.5" customHeight="1">
      <c r="B126" s="111"/>
      <c r="C126" s="111"/>
    </row>
    <row r="129" spans="2:3" ht="16.5" customHeight="1">
      <c r="B129" s="111"/>
      <c r="C129" s="111"/>
    </row>
    <row r="130" spans="2:3" ht="16.5" customHeight="1">
      <c r="B130" s="111"/>
      <c r="C130" s="111"/>
    </row>
    <row r="153" ht="3" customHeight="1"/>
    <row r="201" ht="6.6" customHeight="1"/>
  </sheetData>
  <mergeCells count="10">
    <mergeCell ref="F64:H64"/>
    <mergeCell ref="J64:L64"/>
    <mergeCell ref="A119:L119"/>
    <mergeCell ref="F6:H6"/>
    <mergeCell ref="J6:L6"/>
    <mergeCell ref="F7:H7"/>
    <mergeCell ref="J7:L7"/>
    <mergeCell ref="A57:L57"/>
    <mergeCell ref="F63:H63"/>
    <mergeCell ref="J63:L63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  <ignoredErrors>
    <ignoredError sqref="F10:L10 F67:L6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 2-4</vt:lpstr>
      <vt:lpstr>PL 5 (3M)</vt:lpstr>
      <vt:lpstr>PL 6 (6M)</vt:lpstr>
      <vt:lpstr>EQ-CONSO 7</vt:lpstr>
      <vt:lpstr>EQ-SC 8</vt:lpstr>
      <vt:lpstr>CF 9-10</vt:lpstr>
      <vt:lpstr>'EQ-CONSO 7'!Print_Area</vt:lpstr>
      <vt:lpstr>'EQ-SC 8'!Print_Area</vt:lpstr>
      <vt:lpstr>'PL 5 (3M)'!Print_Area</vt:lpstr>
      <vt:lpstr>'PL 6 (6M)'!Print_Area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Siriwan Boonsawat</cp:lastModifiedBy>
  <cp:lastPrinted>2021-08-09T01:34:27Z</cp:lastPrinted>
  <dcterms:created xsi:type="dcterms:W3CDTF">2011-05-06T12:04:42Z</dcterms:created>
  <dcterms:modified xsi:type="dcterms:W3CDTF">2021-08-09T01:40:36Z</dcterms:modified>
</cp:coreProperties>
</file>