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2.64\"/>
    </mc:Choice>
  </mc:AlternateContent>
  <xr:revisionPtr revIDLastSave="0" documentId="13_ncr:1_{9372FE9D-B897-47CC-BDDB-EA65484BE9F1}" xr6:coauthVersionLast="47" xr6:coauthVersionMax="47" xr10:uidLastSave="{00000000-0000-0000-0000-000000000000}"/>
  <bookViews>
    <workbookView xWindow="-108" yWindow="-108" windowWidth="23256" windowHeight="12576" tabRatio="932" xr2:uid="{00000000-000D-0000-FFFF-FFFF00000000}"/>
  </bookViews>
  <sheets>
    <sheet name="หมายเหตุ P1-10" sheetId="65" r:id="rId1"/>
    <sheet name="หมายเหตุ P9-17" sheetId="74" r:id="rId2"/>
    <sheet name="หมายเหตุ P18" sheetId="78" r:id="rId3"/>
    <sheet name="หมายเหตุ P19" sheetId="67" r:id="rId4"/>
    <sheet name="หมายเหตุ P20-23" sheetId="72" r:id="rId5"/>
  </sheets>
  <definedNames>
    <definedName name="OLE_LINK1" localSheetId="0">#N/A</definedName>
    <definedName name="_xlnm.Print_Area" localSheetId="0">'หมายเหตุ P1-10'!$A$1:$N$317</definedName>
    <definedName name="_xlnm.Print_Area" localSheetId="2">'หมายเหตุ P18'!$A$1:$Y$26</definedName>
    <definedName name="_xlnm.Print_Area" localSheetId="3">'หมายเหตุ P19'!$A$1:$X$27</definedName>
    <definedName name="_xlnm.Print_Area" localSheetId="4">'หมายเหตุ P20-23'!$A$1:$M$153</definedName>
    <definedName name="_xlnm.Print_Area" localSheetId="1">'หมายเหตุ P9-17'!$A$1:$N$349</definedName>
  </definedNames>
  <calcPr calcId="191029"/>
</workbook>
</file>

<file path=xl/calcChain.xml><?xml version="1.0" encoding="utf-8"?>
<calcChain xmlns="http://schemas.openxmlformats.org/spreadsheetml/2006/main">
  <c r="N86" i="74" l="1"/>
  <c r="N256" i="65"/>
  <c r="L256" i="65"/>
  <c r="L247" i="65"/>
  <c r="N241" i="65"/>
  <c r="N249" i="65"/>
  <c r="L245" i="65"/>
  <c r="L249" i="65" s="1"/>
  <c r="X11" i="67"/>
  <c r="V11" i="67"/>
  <c r="J12" i="74"/>
  <c r="N12" i="74" s="1"/>
  <c r="N15" i="74" s="1"/>
  <c r="H132" i="74"/>
  <c r="L132" i="74"/>
  <c r="L131" i="74"/>
  <c r="L130" i="74"/>
  <c r="H145" i="74"/>
  <c r="H130" i="74"/>
  <c r="L146" i="74"/>
  <c r="H108" i="74"/>
  <c r="H110" i="74" s="1"/>
  <c r="H146" i="74"/>
  <c r="H148" i="74"/>
  <c r="H105" i="74"/>
  <c r="L110" i="74"/>
  <c r="L142" i="74"/>
  <c r="J127" i="74"/>
  <c r="J133" i="74" s="1"/>
  <c r="I98" i="72"/>
  <c r="G13" i="72"/>
  <c r="V12" i="78"/>
  <c r="X10" i="67"/>
  <c r="X12" i="67"/>
  <c r="X17" i="67"/>
  <c r="X19" i="67"/>
  <c r="X21" i="67" s="1"/>
  <c r="V10" i="67"/>
  <c r="H333" i="74"/>
  <c r="H332" i="74"/>
  <c r="H331" i="74"/>
  <c r="H330" i="74"/>
  <c r="H329" i="74"/>
  <c r="L298" i="74"/>
  <c r="H298" i="74"/>
  <c r="H289" i="74"/>
  <c r="H286" i="74"/>
  <c r="H285" i="74"/>
  <c r="H283" i="74"/>
  <c r="H281" i="74"/>
  <c r="H263" i="74"/>
  <c r="H174" i="65"/>
  <c r="H175" i="65" s="1"/>
  <c r="L147" i="74"/>
  <c r="H147" i="74"/>
  <c r="J146" i="74"/>
  <c r="J145" i="74" s="1"/>
  <c r="J148" i="74" s="1"/>
  <c r="N146" i="74"/>
  <c r="N148" i="74"/>
  <c r="H142" i="74"/>
  <c r="H127" i="74"/>
  <c r="J110" i="74"/>
  <c r="H66" i="74"/>
  <c r="H67" i="74" s="1"/>
  <c r="H65" i="74"/>
  <c r="N301" i="65"/>
  <c r="J301" i="65"/>
  <c r="N298" i="65"/>
  <c r="L55" i="74"/>
  <c r="L311" i="65"/>
  <c r="L314" i="65"/>
  <c r="L299" i="65"/>
  <c r="L301" i="65" s="1"/>
  <c r="H300" i="65"/>
  <c r="L270" i="65"/>
  <c r="N228" i="65"/>
  <c r="L228" i="65" s="1"/>
  <c r="N194" i="65"/>
  <c r="L108" i="65"/>
  <c r="X12" i="78"/>
  <c r="X11" i="78"/>
  <c r="X13" i="78"/>
  <c r="X19" i="78"/>
  <c r="X21" i="78"/>
  <c r="X23" i="78" s="1"/>
  <c r="V11" i="78"/>
  <c r="V13" i="78" s="1"/>
  <c r="V19" i="78" s="1"/>
  <c r="V21" i="78" s="1"/>
  <c r="V23" i="78" s="1"/>
  <c r="J298" i="74"/>
  <c r="N124" i="74"/>
  <c r="N139" i="74" s="1"/>
  <c r="J124" i="74"/>
  <c r="J139" i="74"/>
  <c r="L69" i="74"/>
  <c r="L88" i="74" s="1"/>
  <c r="J67" i="74"/>
  <c r="K103" i="72"/>
  <c r="K104" i="72" s="1"/>
  <c r="M102" i="72"/>
  <c r="M89" i="72"/>
  <c r="N127" i="74"/>
  <c r="N133" i="74" s="1"/>
  <c r="N14" i="74"/>
  <c r="N132" i="65"/>
  <c r="L127" i="74"/>
  <c r="L133" i="74" s="1"/>
  <c r="L15" i="74"/>
  <c r="H15" i="74"/>
  <c r="M284" i="65"/>
  <c r="M283" i="65"/>
  <c r="H314" i="65"/>
  <c r="J314" i="65"/>
  <c r="N310" i="65"/>
  <c r="M308" i="65"/>
  <c r="N289" i="65"/>
  <c r="N291" i="65"/>
  <c r="N142" i="65"/>
  <c r="M142" i="65"/>
  <c r="L142" i="65"/>
  <c r="M72" i="72"/>
  <c r="M65" i="72"/>
  <c r="K99" i="72"/>
  <c r="I72" i="72"/>
  <c r="I65" i="72"/>
  <c r="X8" i="67"/>
  <c r="T8" i="67"/>
  <c r="P8" i="67"/>
  <c r="L8" i="67"/>
  <c r="V8" i="67"/>
  <c r="R8" i="67"/>
  <c r="N8" i="67"/>
  <c r="J8" i="67"/>
  <c r="N89" i="74"/>
  <c r="L87" i="74"/>
  <c r="N67" i="74"/>
  <c r="N269" i="65"/>
  <c r="N271" i="65"/>
  <c r="L267" i="65"/>
  <c r="L271" i="65" s="1"/>
  <c r="N215" i="65"/>
  <c r="N218" i="65"/>
  <c r="J175" i="65"/>
  <c r="L175" i="65"/>
  <c r="N175" i="65"/>
  <c r="N184" i="65"/>
  <c r="L184" i="65"/>
  <c r="L193" i="65" s="1"/>
  <c r="L194" i="65" s="1"/>
  <c r="J184" i="65"/>
  <c r="H184" i="65"/>
  <c r="L98" i="65"/>
  <c r="L100" i="65" s="1"/>
  <c r="L109" i="65" s="1"/>
  <c r="G97" i="72" s="1"/>
  <c r="L9" i="78"/>
  <c r="P9" i="78"/>
  <c r="T9" i="78"/>
  <c r="X9" i="78"/>
  <c r="J9" i="78"/>
  <c r="N9" i="78" s="1"/>
  <c r="R9" i="78" s="1"/>
  <c r="V9" i="78" s="1"/>
  <c r="R12" i="67"/>
  <c r="P12" i="67"/>
  <c r="L12" i="67"/>
  <c r="F12" i="67"/>
  <c r="L67" i="74"/>
  <c r="T13" i="78"/>
  <c r="P13" i="78"/>
  <c r="L13" i="78"/>
  <c r="H13" i="78"/>
  <c r="I23" i="78"/>
  <c r="R13" i="78"/>
  <c r="N13" i="78"/>
  <c r="J13" i="78"/>
  <c r="F13" i="78"/>
  <c r="N56" i="74"/>
  <c r="L51" i="74"/>
  <c r="L56" i="74" s="1"/>
  <c r="L132" i="65"/>
  <c r="N108" i="65"/>
  <c r="N98" i="65"/>
  <c r="N100" i="65" s="1"/>
  <c r="N109" i="65" s="1"/>
  <c r="L32" i="74"/>
  <c r="I21" i="67"/>
  <c r="L25" i="74"/>
  <c r="N25" i="74"/>
  <c r="M32" i="74"/>
  <c r="N32" i="74"/>
  <c r="N110" i="74"/>
  <c r="N298" i="74"/>
  <c r="B78" i="65"/>
  <c r="B119" i="65"/>
  <c r="B159" i="65" s="1"/>
  <c r="B197" i="65" s="1"/>
  <c r="B236" i="65" s="1"/>
  <c r="B275" i="65" s="1"/>
  <c r="B316" i="65" s="1"/>
  <c r="B76" i="74"/>
  <c r="B114" i="74"/>
  <c r="B79" i="65"/>
  <c r="B120" i="65" s="1"/>
  <c r="B160" i="65" s="1"/>
  <c r="B198" i="65" s="1"/>
  <c r="B237" i="65" s="1"/>
  <c r="B276" i="65" s="1"/>
  <c r="B317" i="65" s="1"/>
  <c r="B77" i="74"/>
  <c r="B115" i="74"/>
  <c r="B194" i="74" s="1"/>
  <c r="B234" i="74" s="1"/>
  <c r="H79" i="65"/>
  <c r="H120" i="65"/>
  <c r="H160" i="65"/>
  <c r="H198" i="65"/>
  <c r="H237" i="65" s="1"/>
  <c r="H276" i="65" s="1"/>
  <c r="H317" i="65" s="1"/>
  <c r="H77" i="74"/>
  <c r="H115" i="74" s="1"/>
  <c r="L76" i="65"/>
  <c r="G96" i="72"/>
  <c r="I96" i="72" s="1"/>
  <c r="N76" i="65"/>
  <c r="N87" i="65"/>
  <c r="N145" i="65" s="1"/>
  <c r="L90" i="65"/>
  <c r="N90" i="65"/>
  <c r="N138" i="65" s="1"/>
  <c r="M109" i="65"/>
  <c r="N152" i="65"/>
  <c r="L152" i="65"/>
  <c r="H12" i="67"/>
  <c r="J12" i="67"/>
  <c r="T12" i="67"/>
  <c r="B78" i="72"/>
  <c r="B115" i="72"/>
  <c r="B153" i="72" s="1"/>
  <c r="N12" i="67"/>
  <c r="L50" i="74"/>
  <c r="H63" i="74" s="1"/>
  <c r="H103" i="74" s="1"/>
  <c r="H124" i="74" s="1"/>
  <c r="H139" i="74" s="1"/>
  <c r="L86" i="74"/>
  <c r="N50" i="74"/>
  <c r="N243" i="74" s="1"/>
  <c r="H78" i="72"/>
  <c r="H115" i="72"/>
  <c r="H153" i="72" s="1"/>
  <c r="N18" i="74"/>
  <c r="N47" i="74"/>
  <c r="N60" i="74"/>
  <c r="N100" i="74" s="1"/>
  <c r="B77" i="72"/>
  <c r="B114" i="72" s="1"/>
  <c r="B152" i="72" s="1"/>
  <c r="V12" i="67"/>
  <c r="V17" i="67" s="1"/>
  <c r="V19" i="67" s="1"/>
  <c r="V21" i="67" s="1"/>
  <c r="M99" i="72"/>
  <c r="N212" i="65"/>
  <c r="N265" i="65" s="1"/>
  <c r="N285" i="65" s="1"/>
  <c r="J172" i="65"/>
  <c r="J181" i="65" s="1"/>
  <c r="N295" i="74"/>
  <c r="N328" i="74"/>
  <c r="L295" i="74"/>
  <c r="H295" i="74" s="1"/>
  <c r="H328" i="74" s="1"/>
  <c r="N312" i="65"/>
  <c r="L289" i="65"/>
  <c r="L291" i="65" s="1"/>
  <c r="N244" i="65"/>
  <c r="L128" i="65"/>
  <c r="L138" i="65"/>
  <c r="L148" i="65"/>
  <c r="L172" i="65" s="1"/>
  <c r="G103" i="72"/>
  <c r="I103" i="72" s="1"/>
  <c r="N220" i="65"/>
  <c r="L213" i="65" s="1"/>
  <c r="L220" i="65" s="1"/>
  <c r="N125" i="65"/>
  <c r="N135" i="65"/>
  <c r="N311" i="65"/>
  <c r="N314" i="65"/>
  <c r="Q314" i="65"/>
  <c r="H131" i="74"/>
  <c r="H133" i="74" s="1"/>
  <c r="J15" i="74"/>
  <c r="L148" i="74"/>
  <c r="J295" i="74"/>
  <c r="J328" i="74"/>
  <c r="L33" i="74"/>
  <c r="G102" i="72" s="1"/>
  <c r="N33" i="74"/>
  <c r="M103" i="72"/>
  <c r="M104" i="72"/>
  <c r="B193" i="74"/>
  <c r="B233" i="74"/>
  <c r="B271" i="74" s="1"/>
  <c r="B309" i="74" s="1"/>
  <c r="B152" i="74"/>
  <c r="H299" i="65"/>
  <c r="H301" i="65"/>
  <c r="N292" i="74" l="1"/>
  <c r="N325" i="74" s="1"/>
  <c r="N121" i="74"/>
  <c r="N136" i="74"/>
  <c r="N240" i="74" s="1"/>
  <c r="N258" i="74" s="1"/>
  <c r="N276" i="74" s="1"/>
  <c r="L89" i="74"/>
  <c r="B272" i="74"/>
  <c r="B310" i="74" s="1"/>
  <c r="B349" i="74"/>
  <c r="H153" i="74"/>
  <c r="H194" i="74"/>
  <c r="H234" i="74" s="1"/>
  <c r="L181" i="65"/>
  <c r="H172" i="65"/>
  <c r="H181" i="65" s="1"/>
  <c r="L190" i="65" s="1"/>
  <c r="L212" i="65" s="1"/>
  <c r="I102" i="72"/>
  <c r="I104" i="72" s="1"/>
  <c r="G104" i="72"/>
  <c r="N187" i="65"/>
  <c r="N169" i="65"/>
  <c r="I97" i="72"/>
  <c r="I99" i="72" s="1"/>
  <c r="G99" i="72"/>
  <c r="L63" i="74"/>
  <c r="L103" i="74" s="1"/>
  <c r="L124" i="74" s="1"/>
  <c r="L139" i="74" s="1"/>
  <c r="L243" i="74" s="1"/>
  <c r="B348" i="74"/>
  <c r="B153" i="74"/>
  <c r="N83" i="74"/>
  <c r="L328" i="74"/>
  <c r="N177" i="65" l="1"/>
  <c r="N209" i="65"/>
  <c r="N262" i="65" s="1"/>
  <c r="N282" i="65" s="1"/>
  <c r="N295" i="65" s="1"/>
  <c r="N305" i="65" s="1"/>
  <c r="L265" i="65"/>
  <c r="L285" i="65" s="1"/>
  <c r="H298" i="65" s="1"/>
  <c r="L298" i="65" s="1"/>
  <c r="L244" i="65"/>
  <c r="H349" i="74"/>
  <c r="H272" i="74"/>
  <c r="H310" i="74" s="1"/>
</calcChain>
</file>

<file path=xl/sharedStrings.xml><?xml version="1.0" encoding="utf-8"?>
<sst xmlns="http://schemas.openxmlformats.org/spreadsheetml/2006/main" count="774" uniqueCount="554">
  <si>
    <t>สินค้าคงเหลือ</t>
  </si>
  <si>
    <t>รายได้อื่น</t>
  </si>
  <si>
    <t>ภาษีเงินได้นิติบุคคล</t>
  </si>
  <si>
    <t>รวม</t>
  </si>
  <si>
    <t>กำไรขั้นต้น</t>
  </si>
  <si>
    <t xml:space="preserve"> - 2 -</t>
  </si>
  <si>
    <t>ค่าใช้จ่ายในการขาย</t>
  </si>
  <si>
    <t>ค่าใช้จ่ายในการบริหาร</t>
  </si>
  <si>
    <t>เงินฝากกระแสรายวัน</t>
  </si>
  <si>
    <t>เจ้าหนี้การค้า</t>
  </si>
  <si>
    <t>ลูกหนี้การค้า</t>
  </si>
  <si>
    <t>หน่วย : บาท</t>
  </si>
  <si>
    <t>ต้นทุนทางการเงิน</t>
  </si>
  <si>
    <t>เงินสดในมือ</t>
  </si>
  <si>
    <t>เงินฝากออมทรัพย์</t>
  </si>
  <si>
    <t>ค่าใช้จ่ายจ่ายล่วงหน้า</t>
  </si>
  <si>
    <t>ค่าบริการ</t>
  </si>
  <si>
    <t>อื่นๆ</t>
  </si>
  <si>
    <t>สินค้าระหว่างทาง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</si>
  <si>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</si>
  <si>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</si>
  <si>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</si>
  <si>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</si>
  <si>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</si>
  <si>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</si>
  <si>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>แยกตามอายุหนี้ที่ค้างชำระได้ดังนี้</t>
  </si>
  <si>
    <t xml:space="preserve"> - 3 -</t>
  </si>
  <si>
    <t xml:space="preserve"> - 4 -</t>
  </si>
  <si>
    <t xml:space="preserve"> - 5 -</t>
  </si>
  <si>
    <t xml:space="preserve"> - 6 -</t>
  </si>
  <si>
    <t xml:space="preserve">       เจ้าหนี้การค้า</t>
  </si>
  <si>
    <t>อัตราภาษีเงินได้นิติบุคคล</t>
  </si>
  <si>
    <t>20%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</si>
  <si>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</si>
  <si>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</si>
  <si>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</si>
  <si>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</si>
  <si>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</si>
  <si>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</si>
  <si>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</si>
  <si>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</si>
  <si>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</si>
  <si>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หัก ค่าเผื่อจากการลดมูลค่าสินค้า</t>
  </si>
  <si>
    <t>นโยบาย</t>
  </si>
  <si>
    <t>กำหนดราคา</t>
  </si>
  <si>
    <t>ลักษณะ</t>
  </si>
  <si>
    <t>ความสัมพันธ์</t>
  </si>
  <si>
    <t>ผู้ถือหุ้น</t>
  </si>
  <si>
    <t>(ลงชื่อ)……………………………….......กรรมการตามอำนาจ    (ลงชื่อ) ….…………...………………..  กรรมการตามอำนาจ</t>
  </si>
  <si>
    <t>ยอดยกมา</t>
  </si>
  <si>
    <t>ตั้งเพิ่ม</t>
  </si>
  <si>
    <t>ยอดยกไป</t>
  </si>
  <si>
    <t>ลดลง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</si>
  <si>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</si>
  <si>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</si>
  <si>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</si>
  <si>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</si>
  <si>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</si>
  <si>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</si>
  <si>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</si>
  <si>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บริษัท ยูทิลิตี้ บิสิเนส อัลลายแอนซ์ จำกัด</t>
  </si>
  <si>
    <t>สุทธิ</t>
  </si>
  <si>
    <t>ณ วันที่</t>
  </si>
  <si>
    <t xml:space="preserve">    บริษัท เคสเซล (ประเทศไทย) จำกัด</t>
  </si>
  <si>
    <t>กำไรจากการดำเนินงาน</t>
  </si>
  <si>
    <t>ผู้ถือหุ้นและ</t>
  </si>
  <si>
    <t>กรรมการร่วมกัน</t>
  </si>
  <si>
    <t>เงินฝากประจำ</t>
  </si>
  <si>
    <t>รวมลูกหนี้การค้า - สุทธิ</t>
  </si>
  <si>
    <t>รายได้ค้างรับ</t>
  </si>
  <si>
    <t>มูลค่าสุทธิตามบัญชีปลายงวด</t>
  </si>
  <si>
    <t>รวมเจ้าหนี้การค้า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</si>
  <si>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</si>
  <si>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</si>
  <si>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</si>
  <si>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</si>
  <si>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</si>
  <si>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</si>
  <si>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 xml:space="preserve">    นายเกริก ลีเกษม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</si>
  <si>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</si>
  <si>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</si>
  <si>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</si>
  <si>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</si>
  <si>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</si>
  <si>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</si>
  <si>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ยูโร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</si>
  <si>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</si>
  <si>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</si>
  <si>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</si>
  <si>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>สินทรัพย์ภาษีเงินได้รอการตัดบัญชี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</si>
  <si>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</si>
  <si>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</si>
  <si>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</si>
  <si>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อื่นๆ</t>
  </si>
  <si>
    <t>ค่านายหน้า</t>
  </si>
  <si>
    <t>สินทรัพย์</t>
  </si>
  <si>
    <t>ซื้อเพิ่ม</t>
  </si>
  <si>
    <t>กลุ่มผลิตภัณฑ์บริการ</t>
  </si>
  <si>
    <t>กลุ่มผลิตภัณฑ์และเทคโนโลยี</t>
  </si>
  <si>
    <t>ระบบปั๊ม</t>
  </si>
  <si>
    <t>การเปลี่ยนแปลงในสินค้า</t>
  </si>
  <si>
    <t>ยอดซื้อ</t>
  </si>
  <si>
    <t>ค่าใช้จ่าย</t>
  </si>
  <si>
    <t xml:space="preserve">   รายได้ค้างรับ</t>
  </si>
  <si>
    <t xml:space="preserve">   เจ้าหนี้การค้าต่างประเทศ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</si>
  <si>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</si>
  <si>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</si>
  <si>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</si>
  <si>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</si>
  <si>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 xml:space="preserve">ลูกหนี้หมุนเวียนอื่น-สุทธิ </t>
  </si>
  <si>
    <t>รวมเจ้าหนี้หมุนเวียนอื่น</t>
  </si>
  <si>
    <t xml:space="preserve">    ห้างหุ้นส่วนจำกัด อัครวินท์ วิศวกรรม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</si>
  <si>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</si>
  <si>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</si>
  <si>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</si>
  <si>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ภาษีเงินได้รอการตัดบัญชี :</t>
  </si>
  <si>
    <t>ชื่อบริษัท</t>
  </si>
  <si>
    <t>40%</t>
  </si>
  <si>
    <t>บริษัทร่วม</t>
  </si>
  <si>
    <t>บุคคลที่เกี่ยวข้องกัน</t>
  </si>
  <si>
    <t>บริษัทที่เกี่ยวข้องกัน</t>
  </si>
  <si>
    <t xml:space="preserve">    บริษัท พีพีเอ็มเอ็นจิเนียริ่ง จำกัด</t>
  </si>
  <si>
    <t>งบการเงินเฉพาะกิจการ</t>
  </si>
  <si>
    <t>งบการเงินที่แสดงเงินลงทุนตามวิธีส่วนได้เสีย</t>
  </si>
  <si>
    <t>เงินลงทุน</t>
  </si>
  <si>
    <t>สัดส่วน</t>
  </si>
  <si>
    <t>เงินสมทบเข้ากองทุนสำรองเลี้ยงชีพ</t>
  </si>
  <si>
    <t>ในพระราชบัญญัติกองทุนสำรองเลี้ยงชีพ พ.ศ. 2530</t>
  </si>
  <si>
    <t>เงินให้กู้ยืม</t>
  </si>
  <si>
    <t>อัตราดอกเบี้ย</t>
  </si>
  <si>
    <t>ร้อยละ 6.5 ต่อปี</t>
  </si>
  <si>
    <t xml:space="preserve">    บริษัท ยูทิลิตี้ บิสิเนส อัลลายแอนซ์ จำกัด</t>
  </si>
  <si>
    <t>1.  ข้อมูลทั่วไป</t>
  </si>
  <si>
    <t xml:space="preserve">ในอัตราร้อยละ  2, 4, 5, 6, 8 หรือ 10  ของเงินเดือนแต่ละเดือน   และบริษัทฯ จ่ายเงินสมทบในอัตราเดียวกับที่พนักงานจ่ายเข้ากองทุน </t>
  </si>
  <si>
    <t>บริษัทฯ ได้แต่งตั้งผู้จัดการกองทุนเพื่อบริหารกองทุนให้เป็นไปตามข้อกำหนดของกฎกระทรวง ฉบับที่ 2 (พ.ศ. 2532)  ออกตามความ</t>
  </si>
  <si>
    <t xml:space="preserve">       บริษัทฯ ได้จัดตั้งกองทุนสำรองเลี้ยงชีพพนักงาน  สำหรับพนักงานทุกคนตามระเบียบกองทุน   พนักงานจ่ายเงินสะสมเข้ากองทุน</t>
  </si>
  <si>
    <t>ประเภทธุรกิจ</t>
  </si>
  <si>
    <t>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 ผู้จัดการหรือ</t>
  </si>
  <si>
    <t>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เทียบเท่า</t>
  </si>
  <si>
    <t xml:space="preserve">                 (นางสาวอรสา    วิมลเฉลา)</t>
  </si>
  <si>
    <t>ลักษณะธุรกิจ/รายการ</t>
  </si>
  <si>
    <t xml:space="preserve">         ลักษณะความสัมพันธ์ระหว่างบริษัทฯ กับบุคคลและกิจการที่เกี่ยวข้องกันสรุปได้ดังนี้</t>
  </si>
  <si>
    <t xml:space="preserve">               (นางสาวอรสา   วิมลเฉลา)</t>
  </si>
  <si>
    <t xml:space="preserve">       ค่าตอบแทนผู้บริหารนี้เป็นค่าใช้จ่ายเกี่ยวกับเงินเดือน ค่าตอบแทนและผลประโยชน์อื่นให้แก่กรรมการเฉพาะในฐานะผู้บริหาร</t>
  </si>
  <si>
    <t>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ทุกราย      และให้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</si>
  <si>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การดำรงไว้ซึ่งความสามารถในการดำเนินงานอย่างต่อเนื่องและดำรงไว้</t>
  </si>
  <si>
    <t xml:space="preserve">ซึ่งโครงสร้างทุนที่เหมาะสม </t>
  </si>
  <si>
    <t>งบการเงินที่แสดงเงินลงทุน</t>
  </si>
  <si>
    <t>มูลค่าสุทธิตามบัญชีต้นงวด</t>
  </si>
  <si>
    <t>จำหน่ายระหว่างงวด</t>
  </si>
  <si>
    <t>ค่าเสื่อมราคาสำหรับงวด</t>
  </si>
  <si>
    <t xml:space="preserve"> - 7 -</t>
  </si>
  <si>
    <t>ตามลำดับ</t>
  </si>
  <si>
    <t>งบการเงินที่แสดงเงินลงทุนตามวิธีส่วนได้เสียและงบการเงินเฉพาะกิจการ</t>
  </si>
  <si>
    <t xml:space="preserve"> - 8 -</t>
  </si>
  <si>
    <t xml:space="preserve">       เงินรับล่วงหน้า</t>
  </si>
  <si>
    <t>(ลงชื่อ)……………………………….......กรรมการตามอำนาจ    (ลงชื่อ) ….…………...….......................……..  กรรมการตามอำนาจ</t>
  </si>
  <si>
    <t xml:space="preserve"> - 10 -</t>
  </si>
  <si>
    <t xml:space="preserve"> - 11 -</t>
  </si>
  <si>
    <t xml:space="preserve"> - 12 -</t>
  </si>
  <si>
    <t xml:space="preserve"> - 14 -</t>
  </si>
  <si>
    <t xml:space="preserve"> - 15 -</t>
  </si>
  <si>
    <t>กำไร(ขาดทุน)เบ็ดเสร็จอื่น</t>
  </si>
  <si>
    <t>กำไรสุทธิสำหรับงวด</t>
  </si>
  <si>
    <t>กำไรเบ็ดเสร็จรวมสำหรับงวด</t>
  </si>
  <si>
    <t>งบการเงินที่แสดงเงินลงทุนตามวิธี</t>
  </si>
  <si>
    <t>ส่วนได้เสียและงบการเงินเฉพาะกิจการ</t>
  </si>
  <si>
    <t>ที่เปิดเผยไว้ในนโยบายการบัญชีที่เกี่ยวข้อง</t>
  </si>
  <si>
    <t xml:space="preserve">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</si>
  <si>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>เป็นปัจจุบัน ดังนั้นงบการเงินระหว่างกาลจึงเน้นการให้ข้อมูลเกี่ยวกับกิจกรรมเหตุการณ์และสถานการณ์ใหม่ เพื่อไม่ให้ข้อมูลที่นำเสนอ</t>
  </si>
  <si>
    <t>ซ้ำซ้อนกับข้อมูลที่ได้รายงานไปแล้ว   อย่างไรก็ตาม งบแสดงฐานะการเงิน งบกำไรขาดทุนเบ็ดเสร็จ งบแสดงการเปลี่ยนแปลงส่วนของ</t>
  </si>
  <si>
    <t>งบการเงินประจำปีล่าสุด</t>
  </si>
  <si>
    <t>ผู้ถือหุ้น และงบกระแสเงินสด ได้แสดงรายการเช่นเดียวกับงบการเงินประจำปี ดังนั้นการใช้งบการเงินระหว่างกาลนี้ควรใช้ควบคู่ไปกับ</t>
  </si>
  <si>
    <t xml:space="preserve">       งบการเงินระหว่างกาลนี้จัดทำขึ้น   โดยมีวัตถุประสงค์ให้ข้อมูลเพิ่มเติมจากงบการเงินประจำปีที่นำเสนอครั้งล่าสุด  เพื่อให้ข้อมูลนั้น</t>
  </si>
  <si>
    <t xml:space="preserve">        เมื่อวันที่ 18 มีนาคม 2559 ทะเบียนเลขที่ 0107559000061</t>
  </si>
  <si>
    <t xml:space="preserve">1.1  บริษัทฯ  ได้แปรสภาพเป็นบริษัทมหาชนจำกัด   โดยได้จดทะเบียนเป็นนิติบุคคล   ตามกฎหมายว่าด้วยบริษัทมหาชนจำกัด </t>
  </si>
  <si>
    <t>อัตราการถือหุ้น</t>
  </si>
  <si>
    <t>ร้อยละ</t>
  </si>
  <si>
    <t>ประกอบกิจการเกี่ยวกับการให้บริการ</t>
  </si>
  <si>
    <t xml:space="preserve">ทางเทคนิคด้านวิศวกรรม   และอื่นๆ </t>
  </si>
  <si>
    <t>ที่เกี่ยวข้อง</t>
  </si>
  <si>
    <t xml:space="preserve">  บริษัทร่วม</t>
  </si>
  <si>
    <t>และการดำเนินงานแต่ไม่ถึงระดับที่จะควบคุมหรือควบคุมร่วมในนโยบายดังกล่าว</t>
  </si>
  <si>
    <t xml:space="preserve">      บริษัทร่วมเป็นกิจการที่บริษัทมีอิทธิพลอย่างมีนัยสำคัญ โดยมีอำนาจเข้าไปมีส่วนร่วมในการตัดสินใจเกี่ยวกับนโยบายทางการเงิน</t>
  </si>
  <si>
    <t xml:space="preserve">       เพื่อให้เป็นไปตามมาตรา 116 แห่งพระราชบัญญัติบริษัทมหาชนจำกัด พ.ศ. 2535 บริษัทฯ ต้องจัดสรรกำไรสุทธิประจำปีส่วนหนึ่งไว้</t>
  </si>
  <si>
    <t>เป็นทุนสำรองไม่น้อยกว่าร้อยละ 5   ของกำไรสุทธิประจำปีหักด้วยขาดทุนสะสมยกมา (ถ้ามี)  จนกว่าทุนสำรองนี้จะมีจำนวนไม่น้อยกว่า</t>
  </si>
  <si>
    <t>ร้อยละ 10  ของทุนจดทะเบียน ทุนสำรองตามกฎหมายดังกล่าวไม่สามารถนำไปจ่ายเงินปันผลได้</t>
  </si>
  <si>
    <t xml:space="preserve">       บริษัทฯ  คำนวณภาษีเงินได้ในอัตราร้อยละ  20  จากกำไร(ขาดทุน)ก่อนหักภาษีเงินได้สำหรับงวดบวกกลับด้วยสำรองค่าใช้จ่ายและ</t>
  </si>
  <si>
    <t>รายการอื่นๆ ที่ไม่อนุญาตให้ถือเป็นรายจ่ายในการคำนวณภาษีเงินได้ (ถ้ามี)</t>
  </si>
  <si>
    <t xml:space="preserve">        และการกลับรายการผลแตกต่างชั่วคราว</t>
  </si>
  <si>
    <t xml:space="preserve">     ภาษีเงินได้รอการตัดบัญชีจากการเกิดผลแตกต่างชั่วคราว </t>
  </si>
  <si>
    <t xml:space="preserve">         ทางการค้า  และตามเกณฑ์ที่ตกลงร่วมกันระหว่างบริษัทฯ  บุคคลและกิจการที่เกี่ยวข้องกันเหล่านั้น  ซึ่งเป็นไปตามปกติธุรกิจ</t>
  </si>
  <si>
    <t xml:space="preserve">     บริษัท ยูทิลิตี้ บิสิเนส อัลลายแอนซ์ จำกัด</t>
  </si>
  <si>
    <t xml:space="preserve">     นายเกริก ลีเกษม</t>
  </si>
  <si>
    <t xml:space="preserve">     บริษัท เคสเซล (ประเทศไทย) จำกัด</t>
  </si>
  <si>
    <t xml:space="preserve">     ห้างหุ้นส่วนจำกัด อัครวินท์ วิศวกรรม</t>
  </si>
  <si>
    <t xml:space="preserve">     บริษัท บีเจซี เฮฟวี่ อินดัสทรี จำกัด (มหาชน)</t>
  </si>
  <si>
    <t xml:space="preserve">     บริษัท วิมลเฉลา จำกัด</t>
  </si>
  <si>
    <t xml:space="preserve">     บริษัท พีพีเอ็มเอ็นจิเนียริ่ง จำกัด</t>
  </si>
  <si>
    <t xml:space="preserve">     บริษัท สยามราชทราเวิล จำกัด</t>
  </si>
  <si>
    <t>และงบการเงินเฉพาะกิจการ</t>
  </si>
  <si>
    <t>โดยถือตามข้อมูลทางการเงินของบริษัทร่วมสำหรับงวดดังกล่าว ซึ่งได้ผ่านการสอบทานจากผู้สอบบัญชีอื่น</t>
  </si>
  <si>
    <t>หนี้สินตามสัญญาเช่า</t>
  </si>
  <si>
    <t xml:space="preserve">       บริษัทฯ ทำสัญญาเช่าที่ดิน โดยสร้างอาคารเพื่อใช้เป็นโชว์รูมและสำนักงาน มีระยะเวลา 20 ปี  สิ้นสุดวันที่ 31 ธันวาคม 2578   </t>
  </si>
  <si>
    <t>ไม่เกิน 1 ปี</t>
  </si>
  <si>
    <t>1 - 5 ปี</t>
  </si>
  <si>
    <t>เกินกว่า 5 ปี</t>
  </si>
  <si>
    <t>ดอกเบี้ยตามสัญญาเช่ารอการตัดบัญชี</t>
  </si>
  <si>
    <t>จ่ายผลประโยชน์พนักงานลาออก</t>
  </si>
  <si>
    <t>ดอกเบี้ยจ่ายหนี้สินตามสัญญาเช่า</t>
  </si>
  <si>
    <t xml:space="preserve">2.  หลักเกณฑ์ในการจัดทำงบการเงินและนำเสนองบการเงิน </t>
  </si>
  <si>
    <t>2.1  เกณฑ์ในการจัดทำงบการเงินระหว่างกาล</t>
  </si>
  <si>
    <t>2.  หลักเกณฑ์ในการจัดทำงบการเงินและนำเสนองบการเงิน (ต่อ)</t>
  </si>
  <si>
    <t>2.2  มาตรฐานการรายงานทางการเงินฉบับใหม่</t>
  </si>
  <si>
    <t xml:space="preserve"> - 16 -</t>
  </si>
  <si>
    <t xml:space="preserve"> - 22 -</t>
  </si>
  <si>
    <t>ส่วนแบ่งกำไรจากเงินลงทุนในบริษัทร่วม</t>
  </si>
  <si>
    <t>ส่วนสัญญาเช่ายานพาหนะสิ้นสุดปี 2566 และ 2567</t>
  </si>
  <si>
    <t xml:space="preserve">          สินทรัพย์สิทธิการใช้ </t>
  </si>
  <si>
    <t xml:space="preserve"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   สำหรับปี     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</si>
  <si>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ของพระราชบัญญัติบริษัทมหาชน</t>
  </si>
  <si>
    <t>จำกัด  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</si>
  <si>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 - 13 -</t>
  </si>
  <si>
    <t xml:space="preserve"> - 21 -</t>
  </si>
  <si>
    <t>2563</t>
  </si>
  <si>
    <t xml:space="preserve">  -  18  -</t>
  </si>
  <si>
    <t xml:space="preserve"> - 20 -</t>
  </si>
  <si>
    <t>1.5  การแพร่ระบาดของโรคติดเชื้อไวรัสโคโรนา 2019</t>
  </si>
  <si>
    <t>หมายเหตุประกอบงบการเงินระหว่างกาล</t>
  </si>
  <si>
    <t xml:space="preserve">       งบการเงินระหว่างกาลนี้จัดทำขึ้นในรูปแบบย่อและตามมาตรฐานการบัญชี   ฉบับที่  34    เรื่อง   การรายงานทางการเงินระหว่างกาล</t>
  </si>
  <si>
    <t>ข. มาตรฐานการรายงานทางการเงินที่มีผลบังคับใช้ในอนาคต</t>
  </si>
  <si>
    <t xml:space="preserve"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  มกราคม </t>
  </si>
  <si>
    <t>2564</t>
  </si>
  <si>
    <t>2565</t>
  </si>
  <si>
    <t>3. นโยบายการบัญชีที่สำคัญ</t>
  </si>
  <si>
    <t>31 ธันวาคม 2563</t>
  </si>
  <si>
    <t xml:space="preserve">4.  เงินสดและรายการเทียบเท่าเงินสด  </t>
  </si>
  <si>
    <t>5.  ลูกหนี้การค้าและลูกหนี้หมุนเวียนอื่น</t>
  </si>
  <si>
    <t>5.  ลูกหนี้การค้าและลูกหนี้หมุนเวียนอื่น (ต่อ)</t>
  </si>
  <si>
    <t>6.  สินค้าคงเหลือ</t>
  </si>
  <si>
    <t xml:space="preserve">งบการเงินที่แสดงเงินลงทุนตามวิธีส่วนได้เสีย </t>
  </si>
  <si>
    <t>มูลค่าตามบัญชีตามวิธีส่วนได้เสีย</t>
  </si>
  <si>
    <t>วิธีราคาทุน</t>
  </si>
  <si>
    <t>ทุนชำระแล้ว</t>
  </si>
  <si>
    <t>เงินปันผล</t>
  </si>
  <si>
    <t>(ล้านบาท)</t>
  </si>
  <si>
    <t xml:space="preserve">บริษัท ยูทิลิตี้ บิสิเนส </t>
  </si>
  <si>
    <t>อัลลายแอนซ์ จำกัด</t>
  </si>
  <si>
    <t>ตามวิธีส่วนได้เสีย</t>
  </si>
  <si>
    <t>ค่าใช้จ่ายตั้งพักจากการซื้อเงินลงทุนในบริษัทย่อย</t>
  </si>
  <si>
    <t>รายการปรับปรุงสินทรัพย์สิทธิการใช้จากการรายงาน</t>
  </si>
  <si>
    <t>ทางการเงิน ฉบับที่ 16 มาถือปฏิบัติครั้งแรก</t>
  </si>
  <si>
    <t xml:space="preserve">  สินทรัพย์ - ราคาทุน</t>
  </si>
  <si>
    <t>จำนวนเงินที่ต้องจ่ายตามสัญญาเช่า</t>
  </si>
  <si>
    <t>หัก ดอกเบี้ยรอการตัดจำหน่าย</t>
  </si>
  <si>
    <t>หัก ภาษีซื้อตั้งพัก</t>
  </si>
  <si>
    <t>หัก หนี้สินตามสัญญาเช่าที่ครบกำหนดชำระภายในหนึ่งปี</t>
  </si>
  <si>
    <t>ค่าเสื่อมราคาของสินทรัพย์สิทธิการใช้</t>
  </si>
  <si>
    <t>ภาษีซื้อตั้งพัก</t>
  </si>
  <si>
    <t>บันทึกเป็น(ค่าใช้จ่าย)รายได้</t>
  </si>
  <si>
    <t>ในกำไรขาดทุน</t>
  </si>
  <si>
    <t>เบ็ดเสร็จอื่น</t>
  </si>
  <si>
    <t>ในกำไรหรือ</t>
  </si>
  <si>
    <t>ขาดทุน</t>
  </si>
  <si>
    <t>กำไร(ขาดทุน)จากการประมาณการตามหลักคณิตศาสตร์ประกันภัย</t>
  </si>
  <si>
    <t xml:space="preserve">           ค่าใช้จ่ายในการขาย</t>
  </si>
  <si>
    <t xml:space="preserve">           ค่าใช้จ่ายในการบริหาร</t>
  </si>
  <si>
    <t xml:space="preserve">    บริษัท บีเจซี เฮฟวี่ อินดัสทรี จำกัด (มหาชน)</t>
  </si>
  <si>
    <t>นโยบายการจัดการความเสี่ยงทางด้านการเงิน</t>
  </si>
  <si>
    <t>กลุ่มบริษัทมีความเสี่ยงจากความผันผวนในสินทรัพย์ทางการเงินและหนี้สินทางการเงินตามปกติธุรกิจ และมีนโยบายการบริหาร</t>
  </si>
  <si>
    <t>ความเสี่ยงดังนี้</t>
  </si>
  <si>
    <t>กลุ่มบริษัทมีความเสี่ยงด้านเครดิตที่เกี่ยวเนื่องกับลูกหนี้การค้าและลูกหนี้หมุนเวียนอื่น และเงินฝากกับธนาคาร โดยจำนวนเงินสูงสุด</t>
  </si>
  <si>
    <t xml:space="preserve">ที่กลุ่มบริษัทอาจต้องสูญเสียจากการให้สินเชื่อคือมูลค่า ตามบัญชีที่แสดงอยู่ในงบแสดงฐานะการเงิน </t>
  </si>
  <si>
    <t>ลูกหนี้การค้าและลูกหนี้หมุนเวียนอื่น</t>
  </si>
  <si>
    <t>กลุ่มบริษัทบริหารความเสี่ยงโดยใช้นโยบายและขั้นตอนในการควบคุมการให้สินเชื่ออย่างเหมาะสม จึงไม่คาดว่าจะเกิดผลขาดทุน</t>
  </si>
  <si>
    <t>ทางการเงินที่มีสาระสำคัญ นอกจากนี้ กลุ่มบริษัทมีการติดตามยอดคงค้างของลูกหนี้การค้าอย่างสม่ำเสมอ และ การให้สินเชื่อของกลุ่ม</t>
  </si>
  <si>
    <t>บริษัท ไม่มีการกระจุกตัวเนื่องจากกลุ่มบริษัทมีฐานลูกค้าที่หลากหลายและมีจำนวนมากราย</t>
  </si>
  <si>
    <t>กลุ่มบริษัทพิจารณาการด้อยค่าทุกวันสิ้นรอบระยะเวลารายงาน และคำนวณหาอัตราการตั้งสำรองของผลขาดทุนด้านเครดิตที่คาด</t>
  </si>
  <si>
    <t>ว่าจะเกิดขึ้นจากอายุหนี้คงค้างนับจากวันที่ถึงกำหนดชำระ  การคำนวณผลขาดทุนจากการด้อยค่าด้านเครดิตที่คาดว่าจะเกิดขึ้นคำนึง</t>
  </si>
  <si>
    <t>ถึงข้อมูลที่มีความสมเหตุสมผลและสามารถสนับสนุนได้ที่มีอยู่ ณ วันที่รายงานเกี่ยวกับเหตุการณ์ในอดีต สภาพการณ์ปัจจุบันและการ</t>
  </si>
  <si>
    <t>คาดการณ์สภาวะเศรษฐกิจในอนาคต       โดยทั่วไปกลุ่มบริษัทจะตัดจำหน่ายลูกหนี้การค้าและลูกหนี้หมุนเวียนอื่นออกจากบัญชีตาม</t>
  </si>
  <si>
    <t>นโยบายของกลุ่มบริษัทโดยพิจารณาตามความเหมาะสม</t>
  </si>
  <si>
    <t>ความเสี่ยงจากอัตราดอกเบี้ย</t>
  </si>
  <si>
    <t>กลุ่มบริษัทมีความเสี่ยงเกี่ยวกับอัตราดอกเบี้ยอันเกี่ยวเนื่องกับเงินฝากธนาคาร หนี้สินตามสัญญาเช่า สินทรัพย์ทางการเงินและหนี้สิน</t>
  </si>
  <si>
    <t>ทางการเงินของกลุ่มบริษัทส่วนใหญ่มีอัตราดอกเบี้ยที่ปรับขึ้นลงตามอัตราตลาดหรืออัตราดอกเบี้ยคงที่ที่ใกล้เคียงกับอัตราตลาด</t>
  </si>
  <si>
    <t>การวิเคราะห์ผลกระทบของการเปลี่ยนแปลงอัตราดอกเบี้ย</t>
  </si>
  <si>
    <t>ผลกระทบต่อกำไรก่อนภาษีของกลุ่มบริษัทจากการเปลี่ยนแปลงที่อาจเกิดขึ้นอย่างสมเหตุสมผลของอัตราดอกเบี้ยของสินทรัพย์</t>
  </si>
  <si>
    <t>ทางการเงิน</t>
  </si>
  <si>
    <t xml:space="preserve">       กลุ่มบริษัทมีความเสี่ยงจากอัตราแลกเปลี่ยนเงินตราต่างประเทศ อันเนื่องมาจากการซื้อและขายสินค้าที่เป็นสกุลเงินตราต่างประเทศ</t>
  </si>
  <si>
    <t>กลุ่มบริษัทวงเงินซื้อขายอัตราแลกเปลี่ยนเงินตราต่างประเทศล่วงหน้า เพื่อใช้เป็นเครื่องมือในการป้องกันความเสี่ยง ตามที่เปิดเผยไว้ใน</t>
  </si>
  <si>
    <t xml:space="preserve">       การวิเคราะห์ผลกระทบของการเปลี่ยนแปลงอัตราแลกเปลี่ยน </t>
  </si>
  <si>
    <t xml:space="preserve">       กลุ่มบริษัทไม่มีผลกระทบต่อกำไรก่อนภาษีอย่างเป็นสาระสำคัญจากการเปลี่ยนแปลงของมูลค่ายุติธรรมของสินทรัพย์และหนี้สิน</t>
  </si>
  <si>
    <t>ที่เป็นตัวเงินที่อาจเกิดขึ้นจากการเปลี่ยนแปลงของอัตราแลกเปลี่ยนของสินทรัพย์และหนี้สินที่เป็นสกุลเงินตราต่างประเทศ</t>
  </si>
  <si>
    <t>ดอลล่าร์สหรัฐอเมริกา</t>
  </si>
  <si>
    <t>ในการวัดมูลค่ายุติธรรมของสินทรัพย์และหนี้สินซึ่งมาตรฐานการรายงานทางการเงินที่เกี่ยวข้องกำหนดให้ต้องวัดมูลค่าด้วย</t>
  </si>
  <si>
    <t>มูลค่ายุติธรรม ยกเว้นในกรณีที่ไม่มีตลาดที่มีสภาพคล่อง หรือไม่สามารถหาราคาเสนอซื้อขายในตลาดที่มีสภาพคล่องได้ บริษัทฯ</t>
  </si>
  <si>
    <t>จะใช้ประมาณการโดยพิจารณาจากมูลค่าสุทธิตามบัญชีหรือวิธีราคาทุนหรือวิธีรายได้ในการวัดมูลค่ายุติธรรมของสินทรัพย์และ</t>
  </si>
  <si>
    <t>หนี้สินดังกล่าวแทน</t>
  </si>
  <si>
    <t>2563 มีดังต่อไปนี้</t>
  </si>
  <si>
    <t>มูลค่าตามบัญชี</t>
  </si>
  <si>
    <t>มูลค่ายุติธรรม</t>
  </si>
  <si>
    <t>ราคาทุน</t>
  </si>
  <si>
    <t>ตัดจำหน่าย</t>
  </si>
  <si>
    <t>สินทรัพย์ทางการเงิน</t>
  </si>
  <si>
    <t>เงินสดและรายการเทียบเท่าเงินสด</t>
  </si>
  <si>
    <t>เงินฝากธนาคารที่มีภาระผูกพัน</t>
  </si>
  <si>
    <t>รวมสินทรัพย์ทางการเงิน</t>
  </si>
  <si>
    <t>หนี้สินทางการเงิน</t>
  </si>
  <si>
    <t>เจ้าหนี้การค้าและเจ้าหนี้หมุนเวียนอื่น</t>
  </si>
  <si>
    <t>รวมหนี้สินทางการเงิน</t>
  </si>
  <si>
    <t>เนื่องจากสินทรัพย์ทางการเงินและหนี้สินทางการเงินมีอัตราดอกเบี้ยใกล้เคียงกับอัตราตลาดฝ่ายบริหารของบริษัทฯ จึงประมาณ</t>
  </si>
  <si>
    <t>มูลค่ายุติธรรมของสินทรัพย์ทางการเงินและหนี้สินทางการเงินดังกล่าวในระดับ 3 ซึ่งใกล้เคียงกับมูลค่าตามบัญชีที่แสดงในงบแสดง</t>
  </si>
  <si>
    <t>ฐานะการเงิน</t>
  </si>
  <si>
    <t>มาตรฐานการรายงานทางการเงินดังกล่าวไม่มีผลกระทบอย่างมีสาระสำคัญต่องบการเงินของกลุ่มบริษัท</t>
  </si>
  <si>
    <t xml:space="preserve"> - 9 -</t>
  </si>
  <si>
    <t xml:space="preserve">ในระหว่างงวด   กลุ่มบริษัทได้นำมาตรฐานการรายงานทางการเงิน    และการตีความมาตรฐานการรายงานทางการเงินฉบับปรับปรุง </t>
  </si>
  <si>
    <t>บริษัท สยามอีสต์ โซลูชั่น จำกัด (มหาชน) และบริษัทร่วม</t>
  </si>
  <si>
    <t>รายได้(ค่าใช้จ่าย)ภาษีเงินได้รอการตัดบัญชี</t>
  </si>
  <si>
    <t>รายจ่ายที่ไม่สามารถนำมาหักภาษีได้</t>
  </si>
  <si>
    <t>กำไร(ขาดทุน)ทางบัญชีก่อนภาษีเงินได้นิติบุคคล</t>
  </si>
  <si>
    <t>กำไร(ขาดทุน)ทางบัญชีก่อนภาษีเงินได้นิติบุคคลคูณอัตราภาษี</t>
  </si>
  <si>
    <t>ผลกระทบทางภาษี สำหรับ :</t>
  </si>
  <si>
    <t>1.3  บริษัทฯ ดำเนินกิจการหลัก คือ จำหน่ายอุปกรณ์อุตสาหกรรมและบริการติดตั้งระบบ</t>
  </si>
  <si>
    <t>ก. มาตรฐานการรายงานทางการเงินใหม่ที่เริ่มมีผลบังคับใช้ในงวดปัจจุบัน</t>
  </si>
  <si>
    <t xml:space="preserve">หัก ค่าเผื่อผลขาดทุนด้านเครดิตที่คาดว่าจะเกิดขึ้น </t>
  </si>
  <si>
    <t>ณ วันที่ 31 ธันวาคม 2563</t>
  </si>
  <si>
    <t>มูลค่าสินทรัพย์สิทธิการใช้สุทธิ</t>
  </si>
  <si>
    <t>การเพิ่มขึ้นและลดลงของสินทรัพย์และหนี้สินภาษีเงินได้รอการตัดบัญชี มีดังนี้</t>
  </si>
  <si>
    <t>1 มกราคม 2564</t>
  </si>
  <si>
    <t xml:space="preserve">          ประมาณการหนี้สินไม่หมุนเวียน</t>
  </si>
  <si>
    <t xml:space="preserve">               สำหรับผลประโยชน์พนักงาน</t>
  </si>
  <si>
    <t>รวมอยู่ในกำไรสะสมต้นงวด</t>
  </si>
  <si>
    <t>รับรู้ระหว่างงวด</t>
  </si>
  <si>
    <t>ยอดคงเหลือสิ้นงวด</t>
  </si>
  <si>
    <t>รวมถึงการตีความและแนวปฏิบัติทางการบัญชีที่ประกาศใช้โดยสภาวิชาชีพบัญชีฯ (“สภาวิชาชีพบัญชี”)  กฎระเบียบและประกาศคณะ</t>
  </si>
  <si>
    <t>กรรมการกำกับหลักทรัพย์  และตลาดหลักทรัพย์ที่เกี่ยวข้อง</t>
  </si>
  <si>
    <t>ผลรวมของจำนวนเงินขั้นต่ำ</t>
  </si>
  <si>
    <t>ที่ต้องจ่ายทั้งสิ้นตามสัญญาเช่า</t>
  </si>
  <si>
    <t>มูลค่าปัจจุบันของจำนวนเงินขั้นต่ำ</t>
  </si>
  <si>
    <t>บริษัทฯ เข้าทำสัญญาเช่าที่เกี่ยวข้องกับการเช่าที่ดิน เพื่อสร้างอาคารโชว์รูมและสำนักงานใช้ในการดำเนินงาน และสัญญาเช่ายานพาหนะ</t>
  </si>
  <si>
    <t>เพิ่มขึ้น - สัญญาเช่าซื้อยานพาหนะ</t>
  </si>
  <si>
    <t>ของหนี้สินดังกล่าวที่แสดงอยู่ในงบการเงิน (ปี 2563 : ร้อยละ 11.45) กลุ่มบริษัทได้ประเมินการกระจุกตัวของความเสี่ยงที่เกี่ยวข้องกับ</t>
  </si>
  <si>
    <t>การกู้ยืมเงินเพื่อนำไปชำระหนี้สินเดิมและได้ข้อสรุปว่าความเสี่ยงดังกล่าวอยู่ในระดับต่ำ กลุ่มบริษัทมีความสามารถในการเข้าถึงแหล่ง</t>
  </si>
  <si>
    <t>ของเงินทุนที่หลากหลายอย่างเพียงพอ</t>
  </si>
  <si>
    <t xml:space="preserve">รวมถึงแนวปฏิบัติทางบัญชีฉบับใหม่   ซึ่งมีผลบังคับใช้สำหรับงบการเงินที่มีรอบระยะเวลาบัญชีที่เริ่มในหรือหลังวันที่ 1 มกราคม 2564 </t>
  </si>
  <si>
    <t>มาถือปฏิบัติ        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</t>
  </si>
  <si>
    <t xml:space="preserve">กับผู้ใช้มาตรฐาน  </t>
  </si>
  <si>
    <t>รายงานทางการเงินระหว่างประเทศ โดยส่วนใหญ่เป็นการปรับปรุงถ้อยคำและคำศัพท์ การตีความ และการให้แนวปฏิบัติทางการบัญชี</t>
  </si>
  <si>
    <t>ล้านบาท และจำนวน 7.00 ล้านบาท ตามลำดับ ค้ำประกันโดยเงินฝากประจำ ตามหมายเหตุ 7</t>
  </si>
  <si>
    <t xml:space="preserve">31 ธันวาคม 2563 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</si>
  <si>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พ.ศ. 2541 </t>
  </si>
  <si>
    <t>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</si>
  <si>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ภาระผูกพันของโครงการผลประโยชน์พนักงาน ณ วันต้นงวด</t>
  </si>
  <si>
    <t>ภาระผูกพันของโครงการผลประโยชน์พนักงาน ณ วันสิ้นงวด</t>
  </si>
  <si>
    <t>รายได้(ค่าใช้จ่าย)ภาษีเงินได้ที่อยู่ในงบกำไรขาดทุนเบ็ดเสร็จ</t>
  </si>
  <si>
    <t xml:space="preserve">         2563 ประกอบด้วย</t>
  </si>
  <si>
    <t>รายได้(ค่าใช้จ่าย)ภาษีเงินได้</t>
  </si>
  <si>
    <t>กำไร(ขาดทุน)จากการดำเนินงาน</t>
  </si>
  <si>
    <t>กำไร(ขาดทุน)สุทธิสำหรับงวด</t>
  </si>
  <si>
    <t>กำไร(ขาดทุน)เบ็ดเสร็จรวมสำหรับงวด</t>
  </si>
  <si>
    <t xml:space="preserve">       บริษัทฯ มียอดคงเหลือของสินทรัพย์และหนี้สินที่เป็นเงินตราต่างประเทศ ดังต่อไปนี้</t>
  </si>
  <si>
    <t>30 มิถุนายน 2563</t>
  </si>
  <si>
    <t>เงินปันผลรับ</t>
  </si>
  <si>
    <t>สำหรับงวด 3 เดือน และ 6 เดือน สิ้นสุดวันที่ 30 มิถุนายน 2564  (ยังไม่ได้ตรวจสอบ/สอบทานแล้ว)</t>
  </si>
  <si>
    <t>30 มิถุนายน 2564</t>
  </si>
  <si>
    <t xml:space="preserve">       ณ วันที่ 30 มิถุนายน 2564 และ วันที่ 31 ธันวาคม 2563 บริษัทฯ มีวงเงินเบิกเกินบัญชีจากสถาบันการเงิน 2 แห่ง รวมจำนวน 4.00  </t>
  </si>
  <si>
    <t>ค่าเผื่อผลขาดทุนด้านเครดิตที่คาดว่าจะเกิดขึ้นสำหรับงวด 6 เดือน สิ้นสุดวันที่ 30 มิถุนายน 2564 และ 2563 ดังนี้</t>
  </si>
  <si>
    <t xml:space="preserve">      ค่าเผื่อจากการลดมูลค่าสินค้ามีการเปลี่ยนแปลง สำหรับงวด 6 เดือน สิ้นสุดวันที่ 30 มิถุนายน 2564 และ 2563 มีดังนี้</t>
  </si>
  <si>
    <t xml:space="preserve">       ณ วันที่ 30 มิถุนายน 2564 และวันที่ 31 ธันวาคม 2563 บริษัทฯ มีเงินฝากประจำประเภท 3 เดือน และ 12 เดือน รวมจำนวน 3.80 </t>
  </si>
  <si>
    <t xml:space="preserve">สำหรับงวด 6 เดือน สิ้นสุดวันที่ </t>
  </si>
  <si>
    <t xml:space="preserve">       ในงบการเงินที่แสดงเงินลงทุนตามวิธีส่วนได้เสีย  ณ  วันที่ 30 มิถุนายน 2564  และวันที่ 31 ธันวาคม 2563  บริษัทฯ ได้บันทึกเงิน</t>
  </si>
  <si>
    <t xml:space="preserve">สินทรัพย์รวม ตามลำดับ)  ส่วนแบ่งกำไรจากเงินลงทุนในบริษัทร่วม  สำหรับงวด  6  เดือน  สิ้นสุดวันที่ 30 มิถุนายน 2564 และ 2563  </t>
  </si>
  <si>
    <t>รายการเคลื่อนไหวของบัญชีสินทรัพย์สิทธิการใช้  ณ วันที่ 30 มิถุนายน 2564 และวันที่ 31 ธันวาคม 2563  แสดงได้ดังนี้</t>
  </si>
  <si>
    <t>รายการเคลื่อนไหวของหนี้สินตามสัญญาเช่า ณ วันที่ 30 มิถุนายน 2564 และวันที่ 31 ธันวาคม 2563 แสดงได้ดังนี้</t>
  </si>
  <si>
    <t>วันที่ 30 มิถุนายน 2564 และ 2563 มีดังนี้</t>
  </si>
  <si>
    <t xml:space="preserve">สำหรับ 3 เดือน </t>
  </si>
  <si>
    <t xml:space="preserve">สำหรับ 6 เดือน </t>
  </si>
  <si>
    <t>วันที่ 30 มิถุนายน 2564 และ 2563  ดังนี้</t>
  </si>
  <si>
    <t>(3)%</t>
  </si>
  <si>
    <t xml:space="preserve"> สำหรับงวด 3 เดือน และ 6 เดือน สิ้นสุดวันที่ 30 มิถุนายน 2564 และ 2563 มีดังนี้</t>
  </si>
  <si>
    <t>รายได้ที่ได้รับยกเว้นทางภาษี - รายได้เงินปันผล</t>
  </si>
  <si>
    <t xml:space="preserve">         และ 6 เดือน สิ้นสุดวันที่ 30 มิถุนายน 2564 และ 2563</t>
  </si>
  <si>
    <t xml:space="preserve">      ค่าใช้จ่ายตามลักษณะของค่าใช้จ่ายที่สำคัญสำหรับงวด 3 เดือน และ 6 เดือน สิ้นสุดวันที่ 30 มิถุนายน 2564 และ 2563 มีดังนี้</t>
  </si>
  <si>
    <t xml:space="preserve">       ข้อมูลเกี่ยวกับการดำเนินงานตามประเภทส่วนงานของบริษัท สำหรับงวด 6 เดือน สิ้นสุดวันที่ 30 มิถุนายน 2564 และ 2563  มีดังนี้</t>
  </si>
  <si>
    <t xml:space="preserve">       สำหรับงวด 3 เดือน และ 6 เดือน สิ้นสุดวันที่ 30 มิถุนายน 2564 และ 2563 บริษัทฯ ได้จ่ายเงินสมทบเข้ากองทุนสำรองเลี้ยงชีพ ดังนี้</t>
  </si>
  <si>
    <t>ณ วันที่ 30 มิถุนายน 2564</t>
  </si>
  <si>
    <t xml:space="preserve">มูลค่าตามบัญชีและมูลค่ายุติธรรมของสินทรัพย์ทางการเงินและหนี้สินทางการเงิน ณ วันที่ 30 มิถุนายน 2564 และวันที่ 31 ธันวาคม 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</si>
  <si>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</si>
  <si>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>ที่มีรอบระยะเวลาบัญชีที่เริ่มในหรือหลังวันที่ 1 มกราคม 2565 มาตรฐานการรายงานทางการเงินดังกล่าวได้รับการปรับปรุงหรือจัด</t>
  </si>
  <si>
    <t>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</t>
  </si>
  <si>
    <t>วิธีปฏิบัติ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</t>
  </si>
  <si>
    <t>ผู้ใช้มาตรฐาน</t>
  </si>
  <si>
    <t>ปัจจุบันฝ่ายบริหารของกลุ่มบริษัทอยู่ระหว่างการประเมินแนวทางการดำเนินการและพิจารณาผลกระทบที่อาจมีต่องบการเงิน</t>
  </si>
  <si>
    <t>ในปีที่เริ่มนำมาตรฐานการรายงานทางการเงินดังกล่าวมาถือปฏิบัติ</t>
  </si>
  <si>
    <t>1.4  ผู้ถือหุ้นรายใหญ่ กลุ่มครอบครัวนางสาวอรสา วิมลเฉลา รวมร้อยละ 43.18 ของทุนชำระแล้ว</t>
  </si>
  <si>
    <t>สำหรับ 6 เดือน</t>
  </si>
  <si>
    <t>ปี 2563</t>
  </si>
  <si>
    <t>ปี 2564</t>
  </si>
  <si>
    <t xml:space="preserve">       ค่าเสื่อมราคาสำหรับงวด 3 เดือน และ 6 เดือน สิ้นสุดวันที่ 30 มิถุนายน 2564 และ 2563  แสดงได้ดังนี้</t>
  </si>
  <si>
    <t xml:space="preserve">          กำไรจากการประมาณการตามหลักคณิตศาสตร์</t>
  </si>
  <si>
    <t xml:space="preserve">      ประกันภัย</t>
  </si>
  <si>
    <t>30 มิถุนายน 2564 และวันที่ 31 ธันวาคม 2563 มีจำนวน 9.92 ล้านบาท และจำนวน 9.04 ล้านบาท ตามลำดับ</t>
  </si>
  <si>
    <t xml:space="preserve">       อาคารและอุปกรณ์ซึ่งได้หักค่าเสื่อมราคาสะสมเต็มจำนวนแล้วแต่ยังใช้งานอยู่   ราคาทุนของสินทรัพย์ดังกล่าว ณ วันที่ </t>
  </si>
  <si>
    <t xml:space="preserve">Forward contart คงเหลือ จำนวน 9.86 ล้านบาท และวันที่ 31 ธันวาคม 2563  บริษัทฯ ไม่ได้เปิดใช้ Forward contract   </t>
  </si>
  <si>
    <t>ออกหนังสือค้ำประกันในการขายสินค้าให้กับลูกค้า เป็นจำนวนเงิน 10.50 ล้านบาท และจำนวน 27.42  ล้านบาท  ตามลำดับ</t>
  </si>
  <si>
    <t>ปลอดภัย สัญญาค่าที่ปรึกษา และสัญญาบริการไอที เป็นจำนวนเงินรวม 3.11 ล้านบาท และจำนวน 0.58 ล้านบาท ตามลำดับ</t>
  </si>
  <si>
    <t>จำนวน 0.72 ล้านบาท ตามลำดับ</t>
  </si>
  <si>
    <t>จำนวน 12.70 ล้านบาท ตามลำดับ</t>
  </si>
  <si>
    <t xml:space="preserve">       สำหรับงวด 6 เดือน สิ้นสุดวันที่ 30 มิถุนายน 2564 และ 2563 บริษัทฯ ได้จ่ายค่าตอบแทนผู้บริหาร  จำนวน  14.89  ล้านบาท และ</t>
  </si>
  <si>
    <t xml:space="preserve">       สำหรับงวด 6 เดือน สิ้นสุดวันที่ 30 มิถุนายน 2564 และ 2563 บริษัทฯ ได้จ่ายค่าตอบแทนกรรมการ จำนวน 0.81 ล้านบาท  และ</t>
  </si>
  <si>
    <t xml:space="preserve">        ณ วันที่ 30 มิถุนายน 2564 งบการเงินที่แสดงเงินลงทุนตามวิธีส่วนได้เสียแสดงอัตราส่วนหนี้สินต่อทุนเท่ากับ 0.20 : 1 (งบการเงิน</t>
  </si>
  <si>
    <t>เฉพาะกิจการ : 0.21 : 1)</t>
  </si>
  <si>
    <t xml:space="preserve">       ข้อมูลทางการเงินระหว่างกาลนี้ได้รับการอนุมัติให้ออกงบการเงินโดยคณะกรรมการของบริษัทฯ  เมื่อวันที่ 11 สิงหาคม 2564</t>
  </si>
  <si>
    <t>ณ วันที่ 30 มิถุนายน 2564 กลุ่มบริษัทมีหนี้สินประมาณร้อยละ 12.60 ที่จะครบกำหนดชำระภายในหนึ่งปีเมื่อเทียบกับมูลค่าตามบัญชี</t>
  </si>
  <si>
    <t>ผลขาดทุนทางภาษี</t>
  </si>
  <si>
    <t xml:space="preserve">       ค่าใช้จ่ายสำหรับงวด 3 เดือน และ 6 เดือน สิ้นสุดวันที่ 30 มิถุนายน 2564 และ 2563 เกี่ยวกับสัญญาเช่าที่รับรู้ในรายการต่อไปนี้ </t>
  </si>
  <si>
    <t>ในส่วนของกำไรหรือขาดทุน</t>
  </si>
  <si>
    <t xml:space="preserve">       งบการเงินที่แสดงเงินลงทุนตามวิธีส่วนได้เสีย ได้รวมงบการเงินของบริษัท สยามอีสต์ โซลูชั่น จำกัด (มหาชน)  และบริษัทร่วม ดังนี้</t>
  </si>
  <si>
    <t xml:space="preserve">สำนักงานขายกับกิจการที่เกี่ยวข้องกันแห่งหนึ่ง สิ้นสุดวันที่ 31 ธันวาคม 2564 เป็นจำนวน  0.14  ล้านบาท  และจำนวน  0.16 ล้านบาท </t>
  </si>
  <si>
    <t xml:space="preserve">       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</t>
  </si>
  <si>
    <t>อาจนำมาซึ่งความไม่แน่นอนและผลกระทบต่อสภาพแวดล้อมของการดำเนินธุรกิจของกลุ่มบริษัท ฝ่ายบริหารของกลุ่มบริษัทติดตาม</t>
  </si>
  <si>
    <t>ที่อาจเกิดขึ้นอย่างต่อเนื่องทั้งนี้ ฝ่ายบริหารได้ใช้ประมาณการและดุลยพินิจในประเด็นต่าง ๆ เมื่อสถานการณ์มีการเปลี่ยนแปลง</t>
  </si>
  <si>
    <t>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ประมาณการหนี้สินและหนี้สิน</t>
  </si>
  <si>
    <t>โอนออก</t>
  </si>
  <si>
    <t>รับโอน</t>
  </si>
  <si>
    <t>กำไร(ขาดทุน) ต่อหุ้นขั้นพื้นฐาน</t>
  </si>
  <si>
    <t>กำไร(ขาดทุน) ต่อหุ้นที่แสดงไว้ในงบกำไรขาดทุนเบ็ดเสร็จเป็นกำไร(ขาดทุน) ต่อหุ้นขั้นพื้นฐาน ซึ่งคำนวณโดยการหารยอดกำไร</t>
  </si>
  <si>
    <t>(ขาดทุน) สำหรับงวดด้วยจำนวนหุ้นสามัญที่ออกจำหน่ายและเรียกชำระแล้วถัวเฉลี่ยถ่วงน้ำหนัก</t>
  </si>
  <si>
    <t>เงินจำนวน 12.00 ล้านบาท ซึ่งได้มีการจ่ายเงินปันผลในวันที่ 22 เมษายน 2563</t>
  </si>
  <si>
    <t>ในอัตราหุ้นละ 0.0055 บาท  ต่อหุ้น  คิดเป็นจำนวนเงิน  1.33 ล้านบาท ทั้งนี้ บริษัทฯ จะจ่ายเงินให้แก่ผู้ถือหุ้นของบริษัท ซึ่งมีรายชื่อปรากฎ</t>
  </si>
  <si>
    <t xml:space="preserve">ในสมุดทะเบียนหุ้นผู้ถือ ณ วันกำหนดรายชื่อผู้ถือหุ้นที่มีสิทธิรับเงินปันผลในวันที่ 15 มีนาคม 2564  และกำหนดจ่ายปันผลในวันที่ </t>
  </si>
  <si>
    <t>14 พฤษภาคม 2564</t>
  </si>
  <si>
    <t xml:space="preserve"> - 17 -</t>
  </si>
  <si>
    <t xml:space="preserve"> - 23 -</t>
  </si>
  <si>
    <t>ลงทุนในบริษัทร่วม  จำนวน  171.98  ล้านบาท  และจำนวน  167.15  ล้านบาท  ตามลำดับ   (คิดเป็นร้อยละ 25.95  และ  35.00 ของ</t>
  </si>
  <si>
    <t xml:space="preserve">จำนวน  8.43 ล้านบาท และจำนวน 8.02 ล้านบาท ตามลำดับ  (คิดเป็นร้อยละ 101.02  และ  63.62  ของกำไรสำหรับงวด  ตามลำดับ )  </t>
  </si>
  <si>
    <t>7.  เงินฝากธนาคารที่มีภาระผูกพัน</t>
  </si>
  <si>
    <t xml:space="preserve">ล้านบาท ได้นำไปเป็นหลักทรัพย์ค้ำประกันเงินเบิกเกินบัญชี ตามหมายเหตุ 4  และวงเงินสินเชื่อ ตามหมายเหตุ 22.1 </t>
  </si>
  <si>
    <t>8.  เงินลงทุนในบริษัทร่วม</t>
  </si>
  <si>
    <t>8.1  เงินลงทุนในบริษัทร่วมมีรายละเอียดดังนี้</t>
  </si>
  <si>
    <t>8.2  ส่วนได้เสียในบริษัทร่วมมีการเปลี่ยนแปลงสำหรับงวด 6 เดือน สิ้นสุดวันที่ 30 มิถุนายน 2564 และ 2563 มีดังนี้</t>
  </si>
  <si>
    <t>8.  เงินลงทุนในบริษัทร่วม (ต่อ)</t>
  </si>
  <si>
    <t xml:space="preserve">9.  อาคารและอุปกรณ์ </t>
  </si>
  <si>
    <t>11.  สัญญาเช่า</t>
  </si>
  <si>
    <t xml:space="preserve">11.1 สินทรัพย์สิทธิการใช้ </t>
  </si>
  <si>
    <t>11.  สัญญาเช่า (ต่อ)</t>
  </si>
  <si>
    <t>11.2 หนี้สินตามสัญญาเช่า</t>
  </si>
  <si>
    <t>12.  สินทรัพย์ภาษีเงินได้รอการตัดบัญชี</t>
  </si>
  <si>
    <t>13.  เจ้าหนี้การค้าและเจ้าหนี้หมุนเวียนอื่น</t>
  </si>
  <si>
    <t>14.  ประมาณการหนี้สินไม่หมุนเวียนสำหรับผลประโยชน์พนักงาน</t>
  </si>
  <si>
    <t xml:space="preserve">      14.1 การเปลี่ยนแปลงในมูลค่าปัจจุบันของภาระผูกพันของโครงการผลประโยชน์พนักงาน  ณ  วันที่ 30 มิถุนายน 2564 และวันที่ </t>
  </si>
  <si>
    <t xml:space="preserve">       14.2 ค่าใช้จ่ายผลประโยชน์พนักงานที่รับรู้ในรายการต่อไปนี้ในงบกำไรขาดทุนเบ็ดเสร็จสำหรับงวด 3 เดือน และ 6 เดือน  สิ้นสุด</t>
  </si>
  <si>
    <t>14.2.1 รับรู้ในกำไรขาดทุน</t>
  </si>
  <si>
    <t>14.2.2 รับรู้ในกำไรขาดทุนเบ็ดเสร็จอื่น</t>
  </si>
  <si>
    <t>14.  ประมาณการหนี้สินไม่หมุนเวียนสำหรับผลประโยชน์พนักงาน (ต่อ)</t>
  </si>
  <si>
    <t xml:space="preserve">       14.3  ขาดทุนจากการประมาณการตามหลักคณิตศาสตร์ประกันภัยที่รับรู้ในงบกำไรขาดทุนเบ็ดเสร็จอื่น สำหรับงวด 6 เดือน สิ้นสุด</t>
  </si>
  <si>
    <t>15.  สำรองตามกฎหมาย</t>
  </si>
  <si>
    <t>16.  ภาษีเงินได้</t>
  </si>
  <si>
    <t xml:space="preserve">       16.1  รายได้(ค่าใช้จ่าย)ภาษีเงินได้ สำหรับงวด 3 เดือน และ 6 เดือน  สิ้นสุดวันที่ 30 มิถุนายน 2564 และ 2563 สรุปได้ดังนี้</t>
  </si>
  <si>
    <t>16.  ภาษีเงินได้ (ต่อ)</t>
  </si>
  <si>
    <t>16.2 กระทบยอดเพื่อหาอัตราภาษีที่แท้จริง</t>
  </si>
  <si>
    <t>18.  เงินปันผลจ่าย</t>
  </si>
  <si>
    <t xml:space="preserve">       18.2  ตามรายงานการประชุมผู้ถือหุ้น ครั้ง 1/2563 เมื่อวันที่ 17 มิถุนายน 2563 และตามรายงานการประชุมคณะกรรมการ ครั้งที่ 2/2563</t>
  </si>
  <si>
    <t>19. กำไรต่อหุ้น</t>
  </si>
  <si>
    <t>20.  รายการธุรกิจกับบุคคลและกิจการที่เกี่ยวข้องกัน</t>
  </si>
  <si>
    <t>20.1 ในระหว่างงวด  กลุ่มบริษัทมีรายการธุรกิจที่สำคัญกับบุคคลและกิจการที่เกี่ยวข้องกัน  รายการธุรกิจดังกล่าวเป็นไปตามเงื่อนไข</t>
  </si>
  <si>
    <t>20.  รายการธุรกิจกับบุคคลและกิจการที่เกี่ยวข้องกัน (ต่อ)</t>
  </si>
  <si>
    <t xml:space="preserve">20.2 รายการบัญชีที่เป็นสาระสำคัญระหว่างบริษัทกับบุคคลและกิจการที่เกี่ยวข้องกัน ณ วันที่ 30 มิถุนายน 2564 และวันที่ 31 ธันวาคม </t>
  </si>
  <si>
    <t>20.2.1 ลูกหนี้การค้า</t>
  </si>
  <si>
    <t xml:space="preserve">20.3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 สำหรับงวด 3 เดือน </t>
  </si>
  <si>
    <t>20.3.1 ขายสินค้า</t>
  </si>
  <si>
    <t>20.3.2 ค่าเช่าและบริการ</t>
  </si>
  <si>
    <t>20.3.3 ค่าเสื่อมราคาของสินทรัพย์สิทธิการใช้</t>
  </si>
  <si>
    <t>20.3.4 ค่าใช้จ่ายอื่นๆ</t>
  </si>
  <si>
    <t>20.3.5 ดอกเบี้ยจ่าย</t>
  </si>
  <si>
    <t xml:space="preserve">20.4 ค่าตอบแทนที่จ่ายให้แก่ผู้บริหารสำคัญ สำหรับงวด 3 เดือน และ 6 เดือน สิ้นสุดวันที่ 30 มิถุนายน 2564 และ 2563 มีดังนี้ </t>
  </si>
  <si>
    <t>20.5 บริษัทฯ มีภาระผูกพันที่จะต้องจ่าย ณ วันที่ 30 มิถุนายน 2564 และวันที่ 31 ธันวาคม 2563 ดังต่อไปนี้</t>
  </si>
  <si>
    <t xml:space="preserve">       20.5.1  ณ วันที่ 30 มิถุนายน 2564 และวันที่ 31 ธันวาคม 2563  บริษัทฯ  มีภาระผูกพันที่ต้องจ่ายในอนาคตสำหรับสัญญาเช่าอาคาร  </t>
  </si>
  <si>
    <t>21.  ค่าใช้จ่ายตามลักษณะ</t>
  </si>
  <si>
    <t>22.  ภาระผูกพัน</t>
  </si>
  <si>
    <t xml:space="preserve">     22.1 ณ วันที่ 30 มิถุนายน 2564 และวันที่ 31 ธันวาคม 2563  บริษัทฯ มีวงเงิน LC, TR,   ตั๋วสัญญาใช้เงิน  และ Forward contract  จาก</t>
  </si>
  <si>
    <t xml:space="preserve">      22.2 ณ วันที่ 30 มิถุนายน 2564 และวันที่ 31 ธันวาคม 2563  บริษัทฯ  มีภาระหนี้สินที่อาจเกิดขึ้นจากการให้ธนาคารพาณิชย์  2  แห่ง </t>
  </si>
  <si>
    <t xml:space="preserve">      22.3 ณ วันที่ 30 มิถุนายน 2564 และวันที่ 31 ธันวาคม 2563 บริษัทฯ มีภาระผูกพันจากการขายและบริการให้แก่ลูกค้า จำนวน 101.96 </t>
  </si>
  <si>
    <t xml:space="preserve">     22.4 ณ วันที่ 30 มิถุนายน 2564 และวันที่ 31  ธันวาคม 2563 บริษัทฯ มีภาระผูกพันที่ต้องจ่ายในอนาคตสำหรับสัญญาค่ารักษาความ</t>
  </si>
  <si>
    <t xml:space="preserve">23.  การเสนอข้อมูลทางการเงินจำแนกตามส่วนงาน </t>
  </si>
  <si>
    <t>23.  การเสนอข้อมูลทางการเงินจำแนกตามส่วนงาน (ต่อ)</t>
  </si>
  <si>
    <t>24.  กองทุนสำรองเลี้ยงชีพ</t>
  </si>
  <si>
    <t>25.  การบริหารความเสี่ยง</t>
  </si>
  <si>
    <t>25.1  ความเสี่ยงด้านเครดิต</t>
  </si>
  <si>
    <t>25.2  ความเสี่ยงด้านตลาด</t>
  </si>
  <si>
    <t>25.  การบริหารความเสี่ยง (ต่อ)</t>
  </si>
  <si>
    <t>25.3  ความเสี่ยงจากสภาพคล่อง</t>
  </si>
  <si>
    <t>25.4  ความเสี่ยงจากอัตราแลกเปลี่ยน</t>
  </si>
  <si>
    <t>26. การจัดประเภทและการวัดมูลค่ายุติธรรมของเครื่องมือทางการเงิน</t>
  </si>
  <si>
    <t>26.1 การจัดประเภทยุติธรรมของเครื่องมือทางการเงิน</t>
  </si>
  <si>
    <t>26.2 การวัดมูลค่ายุติธรรมของเครื่องมือทางการเงิน</t>
  </si>
  <si>
    <t>27.  ค่าตอบแทนกรรมการ</t>
  </si>
  <si>
    <t>28.  ค่าตอบแทนผู้บริหาร</t>
  </si>
  <si>
    <t>29.  การบริหารจัดการทุน</t>
  </si>
  <si>
    <t>30.  เหตุการณ์ภายหลังรอบระยะเวลารายงาน</t>
  </si>
  <si>
    <t>31.  การอนุมัติงบการเงินระหว่างกาล</t>
  </si>
  <si>
    <t xml:space="preserve">       20.5.4 บริษัทฯ ลงทุนในหุ้นของบริษัท โอเคเอส กรุ๊ป โฮลดิ้ง จำกัด จำนวน 999,970.00 บาท โดยบริษัทฯ ถือหุ้น จำนวน 99,997 หุ้น</t>
  </si>
  <si>
    <t>(12)%</t>
  </si>
  <si>
    <t>จำนวน 23,997,989 หุ้น มูลค่าหุ้นละ 0.50 บาท) และจ่ายปันผลในรูปของเงินสด เพื่อให้ครอบคลุมการชำระภาษีหัก ณ ที่จ่ายของหุ้นปันผล</t>
  </si>
  <si>
    <t>นายเดวิด สมัญญาภรณ์</t>
  </si>
  <si>
    <t xml:space="preserve">                              (นายเดวิด   สมัญญาภรณ์)</t>
  </si>
  <si>
    <t xml:space="preserve">             (นายเดวิด   สมัญญาภรณ์)</t>
  </si>
  <si>
    <t xml:space="preserve">ธนาคารพาณิชย์ 2 แห่ง จำนวน 62.79 ล้านบาท   ค้ำประกันโดยเงินฝากธนาคารตามหมายเหตุ 7 และ  ณ วันที่ 30 มิถุนายน 2564 มีวงเงิน </t>
  </si>
  <si>
    <t xml:space="preserve">ล้านบาท  และจำนวน  153.54  ล้านบาท  ตามลำดับ  ซึ่งบริษัทฯ ได้รับเงินมัดจำแล้วจำนวน  2.95  ล้านบาท   และจำนวน  4.64  ล้านบาท </t>
  </si>
  <si>
    <t xml:space="preserve">                             (นายเดวิด   สมัญญาภรณ์)</t>
  </si>
  <si>
    <t xml:space="preserve">                  (นายเดวิด   สมัญญาภรณ์)</t>
  </si>
  <si>
    <t xml:space="preserve">     (นายเดวิด สมัญญาภรณ์)</t>
  </si>
  <si>
    <t>รายได้(ค่าใช้จ่าย)ภาษีเงินได้ที่แสดงอยู่ใน</t>
  </si>
  <si>
    <t xml:space="preserve">     งบกำไรขาดทุนเบ็ดเสร็จ</t>
  </si>
  <si>
    <t>17%</t>
  </si>
  <si>
    <t>2%</t>
  </si>
  <si>
    <t>7%</t>
  </si>
  <si>
    <t>15%</t>
  </si>
  <si>
    <t>4%</t>
  </si>
  <si>
    <t>13%</t>
  </si>
  <si>
    <t xml:space="preserve">(หุ้นสามัญ จำนวน 384 ล้านหุ้น มูลค่าที่ตราไว้หุ้นละ 0.50 บาท) จากทุนจดทะเบียนเดิม 120.00 ล้านบาท เป็นทุนจดทะเบียน 312.00 ล้านบาท </t>
  </si>
  <si>
    <t xml:space="preserve">       เมื่อวันที่ 29 เมษายน 2564 ที่ประชุมสามัญผู้ถือหุ้น  ครั้งที่ 1/2564 อนุมัติให้มีการเพิ่มทุนจดทะเบียนของบริษัท  จำนวน  192.00  ล้านบาท </t>
  </si>
  <si>
    <t>0.50 บาท) โดยมีการจัดสรรหุ้นสามัญเพิ่มทุนให้แก่ผู้ถือหุ้นเดิมของบริษัทตามสัดส่วนการถือหุ้นของผู้ถือหุ้น แต่ละรายโดยเสนอขายในราคา</t>
  </si>
  <si>
    <t>หุ้นละ 0.50 บาท และรองรับการจ่ายเงินปันผลเป็นหุ้น จำนวน 12.00 ล้านบาท (หุ้นสามัญ จำนวน 24 ล้านหุ้น มูลค่าหุ้นละ 0.50 บาท)</t>
  </si>
  <si>
    <t>สำหรับระยะเวลาบัญชีสิ้นสุดวันที่ 31 ธันวาคม 2563 จำนวน 240 ล้านหุ้น ในอัตราหุ้นละ 0.0555 บาท เป็นจำนวนเงินทั้งสิ้น จำนวน 13.33</t>
  </si>
  <si>
    <t>ล้านบาท โดยเงินปันผลดังกล่าวจะจ่ายเป็นหุ้นปันผลในอัตรา  10  หุ้นเดิมต่อ  1  หุ้นปันผล  คิดเป็นจำนวนเงิน  12.00  ล้านบาท (หุ้นสามัญ</t>
  </si>
  <si>
    <t>เมื่อวันที่ 7 เมษายน 2563  มีมติอนุมัติจ่ายเงินปันผล  จำนวน 240 ล้านหุ้น  ในอัตราหุ้นละ 0.05 บาท จากผลการดำเนินงานของปี 2562  เป็น</t>
  </si>
  <si>
    <t>20.2.2 เจ้าหนี้หมุนเวียนอื่น</t>
  </si>
  <si>
    <t>20.2.3 หนี้สินตามสัญญาเช่า</t>
  </si>
  <si>
    <t xml:space="preserve">       20.5.2 ณ วันที่  30  มิถุนายน  2564  บริษัทฯ  มีภาระผูกพันที่ต้องจ่ายในอนาคตสำหรับสัญญาจ้างผู้บริหาร  2  ราย  สิ้นสุดวันที่ 30 </t>
  </si>
  <si>
    <t>กุมภาพันธ์ 2565 จำนวน 1.08 ล้านบาท)</t>
  </si>
  <si>
    <t xml:space="preserve">กันยายน 2564  และวันที่ 28 กุมภาพันธ์ 2565 เป็นจำนวนเงิน 3.13 ล้านบาท (วันที่ 31 ธันวาคม 2563  มีสัญญา  1 ราย   สิ้นสุดวันที่ 28 </t>
  </si>
  <si>
    <t>หุ้นงวดแรกแล้ว จำนวน 80.00 ล้านบาท ในวันที่ 27 พฤษภาคม 2564</t>
  </si>
  <si>
    <t xml:space="preserve">           ณ วันที่ 30 มิถุนายน 2564 บริษัทฯ มีภาระผูกพันที่ต้องจ่ายในอนาคตตามสัญญา จำนวน 180.00 ล้านบาท </t>
  </si>
  <si>
    <t xml:space="preserve"> คิดเป็นร้อยละ 99.997 ซึ่งบริษัท โอเคเอส กรุ๊ป โฮลดิ้ง จำกัด จดทะเบียนบริษัท   เมื่อวันที่ 25 พฤษภาคม 2564  </t>
  </si>
  <si>
    <t xml:space="preserve">999,970.00 บาท </t>
  </si>
  <si>
    <t xml:space="preserve">          ณ วันที่ 30 มิถุนายน 2564 บริษัทฯ มีภาระผูกพันที่ต้องจ่ายในอนาคตสำหรับค่าหุ้นของ บริษัท โอเคเอส กรุ๊ป โฮลดิ้ง จำกัด จำนวน </t>
  </si>
  <si>
    <t>จำนวน 180.00 ล้านบาท ตามหมายเหตุ 20.5.3</t>
  </si>
  <si>
    <t>ตามหมายเหตุ 20.5.4</t>
  </si>
  <si>
    <t xml:space="preserve">       30.2 เมื่อวันที่  21  กรกฎาคม  2564   บริษัทฯ  จ่ายค่าหุ้นให้กับบริษัท  โอเคเอส กรุ๊ป โฮลดิ้ง  จำกัด  จำนวน  999,970.00 บาท</t>
  </si>
  <si>
    <t>4.  เงินสดและรายการเทียบเท่าเงินสด  (ต่อ)</t>
  </si>
  <si>
    <t xml:space="preserve">สิ้นสุดวันที่ 31 ธันวาคม 2563 </t>
  </si>
  <si>
    <t>10.  สินทรัพย์ไม่มีตัวตนอื่น</t>
  </si>
  <si>
    <t>17.  ทุนจดทะเบียน</t>
  </si>
  <si>
    <t xml:space="preserve">เพื่อรองรับการซื้อเงินลงทุนในบริษัท เคสเซล (ประเทศไทย) จำกัด  จำนวน  180.00  ล้านบาท (หุ้นสามัญ  360  ล้านหุ้น  มูลค่าที่ตราไว้หุ้นละ </t>
  </si>
  <si>
    <t xml:space="preserve">       บริษัทฯ ได้จดทะเบียนเพิ่มทุนดังกล่าวกับกรมพัฒนาธุรกิจการค้า กระทรวงพาณิชย์ เมื่อวันที่ 12 พฤษภาคม 2564</t>
  </si>
  <si>
    <t xml:space="preserve">       18.1  ตามรายงานการประชุมผู้ถือหุ้น ครั้งที่ 1/2564 เมื่อวันที่ 29 เมษายน 2564 มีมติให้จ่ายเงินปันผลจากผลการดำเนินงานของบริษัท</t>
  </si>
  <si>
    <t xml:space="preserve">      20.5.3 บริษัทฯ ได้ทำสัญญาซื้อขายหุ้นของ บริษัท เคสเซล (ประเทศไทย) จำกัด สัญญาลงวันที่ 21 พฤษภาคม 2564 กับบุคคล 2 ราย</t>
  </si>
  <si>
    <t>และนิติบุคคล 1 ราย  จำนวน 260.00 ล้านบาท โดยบริษัทฯ ถือหุ้น จำนวน 73,826 หุ้น คิดเป็นร้อยละ 92.28  ซึ่งบริษัทฯ ได้จ่ายชำระค่า</t>
  </si>
  <si>
    <t xml:space="preserve">  -  19  -</t>
  </si>
  <si>
    <t>หมายเหตุ 22.1</t>
  </si>
  <si>
    <t xml:space="preserve">       30.1 เมื่อวันที่ 2 กรกฎาคม 2564 บริษัทฯ จ่ายค่าหุ้นบริษัท เคสเซล (ประเทศไทย) จำกัด ให้กับบริษัท พีพีเอ็มเอ็นจิเนียริ่ง จำกัด </t>
  </si>
  <si>
    <t>ค่าตัดจำหน่ายสำหรับงวด</t>
  </si>
  <si>
    <t xml:space="preserve">       ค่าตัดจำหน่ายสำหรับงวด 3 เดือน และ 6 เดือน สิ้นสุดวันที่ 30 มิถุนายน 2564 และ 2563  แสดงได้ดังนี้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</si>
</sst>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.00_);[Blue]\(#,##0.00\)"/>
    <numFmt numFmtId="190" formatCode="#,##0.00_);[Black]\(#,##0.00\)"/>
    <numFmt numFmtId="191" formatCode="#,##0.00\ \ ;\(#,##0.00\)"/>
    <numFmt numFmtId="192" formatCode="#,##0.00;\(#,##0.00\)"/>
    <numFmt numFmtId="193" formatCode="&quot;&quot;#,##0.00_);\(#,##0.00\)"/>
    <numFmt numFmtId="194" formatCode="#,##0.0_);\(#,##0.0\)"/>
    <numFmt numFmtId="195" formatCode="#,##0_);\(#,##0\);&quot;-   &quot;"/>
    <numFmt numFmtId="196" formatCode="_-* #,##0.00_-;\-* #,##0.00_-;_-* \-??_-;_-@_-"/>
    <numFmt numFmtId="197" formatCode="#,##0.00\ ;\(#,##0.00\)"/>
    <numFmt numFmtId="198" formatCode="#,##0.00;[Black]\(#,##0.00\)"/>
    <numFmt numFmtId="199" formatCode="#,##0.000_);\(#,##0.000\)"/>
    <numFmt numFmtId="200" formatCode="#,##0.000"/>
    <numFmt numFmtId="201" formatCode="#,##0.00\ ;\(#,##0.00\)%"/>
    <numFmt numFmtId="202" formatCode="#,##0.00_);\(#,##0.00\)"/>
  </numFmts>
  <fonts count="28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4.5"/>
      <name val="Angsana New"/>
      <family val="1"/>
    </font>
    <font>
      <sz val="8"/>
      <name val="Calibri"/>
      <family val="2"/>
      <charset val="222"/>
    </font>
    <font>
      <sz val="16"/>
      <name val="Angsana New"/>
      <family val="1"/>
      <charset val="222"/>
    </font>
    <font>
      <sz val="15"/>
      <name val="AngsanaUPC"/>
      <family val="1"/>
    </font>
    <font>
      <sz val="15"/>
      <color indexed="8"/>
      <name val="AngsanaUPC"/>
      <family val="1"/>
    </font>
    <font>
      <sz val="11"/>
      <color theme="1"/>
      <name val="Tahoma"/>
      <family val="2"/>
      <charset val="222"/>
      <scheme val="minor"/>
    </font>
    <font>
      <sz val="15"/>
      <color rgb="FF00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rgb="FFFF0000"/>
      <name val="AngsanaUPC"/>
      <family val="1"/>
    </font>
    <font>
      <b/>
      <i/>
      <sz val="15"/>
      <color theme="1"/>
      <name val="Angsana New"/>
      <family val="1"/>
    </font>
    <font>
      <sz val="15"/>
      <color theme="2" tint="-0.499984740745262"/>
      <name val="Angsana New"/>
      <family val="1"/>
    </font>
    <font>
      <sz val="16"/>
      <color rgb="FFFF000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4">
    <xf numFmtId="0" fontId="0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4" fillId="0" borderId="0"/>
    <xf numFmtId="0" fontId="3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7" fillId="0" borderId="0"/>
    <xf numFmtId="0" fontId="19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4" fillId="0" borderId="0"/>
    <xf numFmtId="9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8" fillId="0" borderId="0"/>
    <xf numFmtId="39" fontId="1" fillId="0" borderId="0"/>
    <xf numFmtId="39" fontId="1" fillId="0" borderId="0"/>
    <xf numFmtId="39" fontId="1" fillId="0" borderId="0"/>
    <xf numFmtId="0" fontId="4" fillId="0" borderId="0"/>
  </cellStyleXfs>
  <cellXfs count="513">
    <xf numFmtId="0" fontId="0" fillId="0" borderId="0" xfId="0"/>
    <xf numFmtId="0" fontId="9" fillId="0" borderId="0" xfId="11" applyFont="1"/>
    <xf numFmtId="43" fontId="9" fillId="0" borderId="0" xfId="3" applyFont="1" applyFill="1"/>
    <xf numFmtId="0" fontId="9" fillId="0" borderId="0" xfId="11" applyFont="1" applyFill="1"/>
    <xf numFmtId="0" fontId="9" fillId="0" borderId="0" xfId="0" applyFont="1" applyFill="1"/>
    <xf numFmtId="0" fontId="9" fillId="0" borderId="0" xfId="23" applyFont="1" applyFill="1"/>
    <xf numFmtId="191" fontId="9" fillId="0" borderId="0" xfId="30" applyNumberFormat="1" applyFont="1" applyFill="1" applyAlignment="1" applyProtection="1">
      <alignment horizontal="left"/>
    </xf>
    <xf numFmtId="39" fontId="9" fillId="0" borderId="0" xfId="11" applyNumberFormat="1" applyFont="1"/>
    <xf numFmtId="39" fontId="9" fillId="0" borderId="0" xfId="10" applyNumberFormat="1" applyFont="1" applyFill="1"/>
    <xf numFmtId="43" fontId="9" fillId="0" borderId="0" xfId="9" applyNumberFormat="1" applyFont="1" applyFill="1"/>
    <xf numFmtId="39" fontId="9" fillId="0" borderId="0" xfId="30" applyNumberFormat="1" applyFont="1" applyFill="1"/>
    <xf numFmtId="0" fontId="9" fillId="0" borderId="0" xfId="11" applyFont="1" applyFill="1" applyBorder="1" applyAlignment="1">
      <alignment horizontal="left" indent="2"/>
    </xf>
    <xf numFmtId="0" fontId="9" fillId="0" borderId="0" xfId="0" applyFont="1"/>
    <xf numFmtId="39" fontId="9" fillId="0" borderId="0" xfId="11" applyNumberFormat="1" applyFont="1" applyFill="1" applyAlignment="1"/>
    <xf numFmtId="39" fontId="9" fillId="0" borderId="0" xfId="30" applyFont="1" applyFill="1" applyBorder="1"/>
    <xf numFmtId="0" fontId="9" fillId="0" borderId="0" xfId="11" applyFont="1" applyFill="1" applyBorder="1"/>
    <xf numFmtId="191" fontId="9" fillId="0" borderId="0" xfId="11" applyNumberFormat="1" applyFont="1" applyFill="1" applyBorder="1"/>
    <xf numFmtId="191" fontId="9" fillId="0" borderId="0" xfId="30" applyNumberFormat="1" applyFont="1" applyFill="1"/>
    <xf numFmtId="39" fontId="9" fillId="0" borderId="0" xfId="11" applyNumberFormat="1" applyFont="1" applyFill="1"/>
    <xf numFmtId="39" fontId="9" fillId="0" borderId="0" xfId="11" applyNumberFormat="1" applyFont="1" applyFill="1" applyBorder="1"/>
    <xf numFmtId="40" fontId="9" fillId="0" borderId="0" xfId="0" applyNumberFormat="1" applyFont="1" applyFill="1"/>
    <xf numFmtId="40" fontId="9" fillId="0" borderId="0" xfId="32" applyNumberFormat="1" applyFont="1" applyFill="1" applyAlignment="1" applyProtection="1">
      <alignment horizontal="left"/>
    </xf>
    <xf numFmtId="40" fontId="9" fillId="0" borderId="0" xfId="32" applyNumberFormat="1" applyFont="1" applyFill="1"/>
    <xf numFmtId="39" fontId="9" fillId="0" borderId="0" xfId="32" applyNumberFormat="1" applyFont="1" applyFill="1" applyBorder="1"/>
    <xf numFmtId="39" fontId="9" fillId="0" borderId="0" xfId="30" applyNumberFormat="1" applyFont="1" applyFill="1" applyAlignment="1" applyProtection="1">
      <alignment horizontal="center"/>
    </xf>
    <xf numFmtId="39" fontId="9" fillId="0" borderId="0" xfId="30" applyFont="1" applyFill="1" applyAlignment="1" applyProtection="1">
      <alignment horizontal="left"/>
    </xf>
    <xf numFmtId="39" fontId="9" fillId="0" borderId="0" xfId="30" applyNumberFormat="1" applyFont="1" applyFill="1" applyBorder="1" applyAlignment="1" applyProtection="1">
      <alignment horizontal="right"/>
    </xf>
    <xf numFmtId="191" fontId="9" fillId="0" borderId="0" xfId="30" applyNumberFormat="1" applyFont="1" applyFill="1" applyBorder="1"/>
    <xf numFmtId="0" fontId="9" fillId="0" borderId="0" xfId="14" applyFont="1" applyFill="1"/>
    <xf numFmtId="0" fontId="9" fillId="0" borderId="0" xfId="11" applyFont="1" applyFill="1" applyBorder="1" applyAlignment="1">
      <alignment wrapText="1"/>
    </xf>
    <xf numFmtId="0" fontId="9" fillId="0" borderId="0" xfId="0" applyFont="1" applyAlignment="1">
      <alignment horizontal="left"/>
    </xf>
    <xf numFmtId="0" fontId="9" fillId="0" borderId="0" xfId="11" applyFont="1" applyFill="1" applyBorder="1" applyAlignment="1"/>
    <xf numFmtId="39" fontId="9" fillId="0" borderId="0" xfId="30" applyFont="1" applyFill="1"/>
    <xf numFmtId="43" fontId="9" fillId="0" borderId="0" xfId="9" applyFont="1" applyFill="1"/>
    <xf numFmtId="39" fontId="9" fillId="0" borderId="0" xfId="30" applyNumberFormat="1" applyFont="1" applyFill="1" applyBorder="1" applyProtection="1"/>
    <xf numFmtId="39" fontId="9" fillId="0" borderId="0" xfId="30" applyNumberFormat="1" applyFont="1" applyFill="1" applyBorder="1"/>
    <xf numFmtId="39" fontId="9" fillId="0" borderId="0" xfId="31" applyFont="1" applyFill="1" applyBorder="1"/>
    <xf numFmtId="0" fontId="9" fillId="0" borderId="0" xfId="11" applyFont="1" applyFill="1" applyAlignment="1">
      <alignment horizontal="left"/>
    </xf>
    <xf numFmtId="43" fontId="9" fillId="0" borderId="0" xfId="1" applyFont="1" applyFill="1"/>
    <xf numFmtId="43" fontId="9" fillId="0" borderId="0" xfId="9" applyFont="1" applyFill="1" applyBorder="1"/>
    <xf numFmtId="0" fontId="13" fillId="0" borderId="0" xfId="0" applyFont="1" applyFill="1"/>
    <xf numFmtId="40" fontId="13" fillId="0" borderId="0" xfId="30" applyNumberFormat="1" applyFont="1" applyFill="1" applyBorder="1" applyAlignment="1" applyProtection="1"/>
    <xf numFmtId="40" fontId="13" fillId="0" borderId="0" xfId="30" applyNumberFormat="1" applyFont="1" applyFill="1" applyBorder="1" applyAlignment="1"/>
    <xf numFmtId="40" fontId="13" fillId="0" borderId="0" xfId="0" applyNumberFormat="1" applyFont="1" applyFill="1"/>
    <xf numFmtId="0" fontId="9" fillId="0" borderId="0" xfId="11" applyFont="1" applyFill="1" applyAlignment="1">
      <alignment horizontal="center"/>
    </xf>
    <xf numFmtId="39" fontId="9" fillId="0" borderId="0" xfId="11" applyNumberFormat="1" applyFont="1" applyFill="1" applyAlignment="1">
      <alignment horizontal="center"/>
    </xf>
    <xf numFmtId="43" fontId="12" fillId="0" borderId="0" xfId="9" applyNumberFormat="1" applyFont="1" applyFill="1"/>
    <xf numFmtId="0" fontId="12" fillId="0" borderId="0" xfId="11" applyFont="1" applyFill="1"/>
    <xf numFmtId="0" fontId="9" fillId="0" borderId="0" xfId="14" applyFont="1"/>
    <xf numFmtId="0" fontId="9" fillId="0" borderId="0" xfId="0" applyFont="1" applyFill="1" applyBorder="1"/>
    <xf numFmtId="0" fontId="9" fillId="0" borderId="0" xfId="11" applyFont="1" applyFill="1" applyAlignment="1"/>
    <xf numFmtId="0" fontId="9" fillId="0" borderId="1" xfId="11" applyFont="1" applyFill="1" applyBorder="1"/>
    <xf numFmtId="0" fontId="9" fillId="0" borderId="1" xfId="11" applyFont="1" applyFill="1" applyBorder="1" applyAlignment="1">
      <alignment horizontal="center"/>
    </xf>
    <xf numFmtId="39" fontId="9" fillId="0" borderId="0" xfId="0" applyNumberFormat="1" applyFont="1"/>
    <xf numFmtId="39" fontId="9" fillId="0" borderId="0" xfId="9" applyNumberFormat="1" applyFont="1" applyFill="1"/>
    <xf numFmtId="191" fontId="13" fillId="0" borderId="0" xfId="30" applyNumberFormat="1" applyFont="1" applyFill="1"/>
    <xf numFmtId="191" fontId="14" fillId="0" borderId="0" xfId="11" applyNumberFormat="1" applyFont="1" applyFill="1" applyBorder="1" applyAlignment="1">
      <alignment horizontal="center"/>
    </xf>
    <xf numFmtId="39" fontId="9" fillId="0" borderId="0" xfId="11" applyNumberFormat="1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39" fontId="9" fillId="0" borderId="0" xfId="3" applyNumberFormat="1" applyFont="1" applyFill="1" applyBorder="1"/>
    <xf numFmtId="0" fontId="9" fillId="0" borderId="0" xfId="0" applyFont="1" applyFill="1" applyAlignment="1"/>
    <xf numFmtId="0" fontId="9" fillId="0" borderId="0" xfId="11" applyFont="1" applyFill="1" applyBorder="1" applyAlignment="1">
      <alignment horizontal="center"/>
    </xf>
    <xf numFmtId="39" fontId="9" fillId="0" borderId="0" xfId="30" applyFont="1" applyFill="1" applyAlignment="1" applyProtection="1">
      <alignment horizontal="center"/>
    </xf>
    <xf numFmtId="37" fontId="12" fillId="0" borderId="0" xfId="17" applyNumberFormat="1" applyFont="1" applyFill="1" applyBorder="1"/>
    <xf numFmtId="37" fontId="12" fillId="0" borderId="0" xfId="17" applyNumberFormat="1" applyFont="1" applyFill="1" applyBorder="1" applyAlignment="1">
      <alignment horizontal="center"/>
    </xf>
    <xf numFmtId="43" fontId="12" fillId="0" borderId="0" xfId="3" applyFont="1" applyFill="1" applyBorder="1" applyAlignment="1">
      <alignment horizontal="center"/>
    </xf>
    <xf numFmtId="43" fontId="9" fillId="0" borderId="0" xfId="9" applyNumberFormat="1" applyFont="1" applyFill="1" applyBorder="1"/>
    <xf numFmtId="4" fontId="9" fillId="0" borderId="0" xfId="11" applyNumberFormat="1" applyFont="1" applyFill="1"/>
    <xf numFmtId="200" fontId="9" fillId="0" borderId="0" xfId="11" applyNumberFormat="1" applyFont="1" applyFill="1"/>
    <xf numFmtId="0" fontId="20" fillId="0" borderId="0" xfId="0" applyFont="1" applyFill="1"/>
    <xf numFmtId="43" fontId="9" fillId="0" borderId="0" xfId="11" applyNumberFormat="1" applyFont="1" applyFill="1"/>
    <xf numFmtId="0" fontId="10" fillId="0" borderId="0" xfId="11" applyFont="1" applyFill="1"/>
    <xf numFmtId="43" fontId="9" fillId="0" borderId="0" xfId="1" applyFont="1" applyFill="1" applyBorder="1"/>
    <xf numFmtId="37" fontId="12" fillId="0" borderId="0" xfId="17" applyNumberFormat="1" applyFont="1" applyFill="1"/>
    <xf numFmtId="37" fontId="12" fillId="0" borderId="0" xfId="17" applyNumberFormat="1" applyFont="1" applyFill="1" applyAlignment="1">
      <alignment horizontal="center"/>
    </xf>
    <xf numFmtId="43" fontId="12" fillId="0" borderId="0" xfId="3" applyFont="1" applyFill="1" applyAlignment="1">
      <alignment horizontal="center"/>
    </xf>
    <xf numFmtId="43" fontId="12" fillId="0" borderId="0" xfId="3" applyFont="1" applyFill="1" applyAlignment="1"/>
    <xf numFmtId="37" fontId="12" fillId="0" borderId="0" xfId="17" applyNumberFormat="1" applyFont="1" applyFill="1" applyAlignment="1"/>
    <xf numFmtId="37" fontId="12" fillId="0" borderId="1" xfId="17" applyNumberFormat="1" applyFont="1" applyFill="1" applyBorder="1" applyAlignment="1"/>
    <xf numFmtId="37" fontId="12" fillId="0" borderId="1" xfId="17" applyNumberFormat="1" applyFont="1" applyFill="1" applyBorder="1" applyAlignment="1">
      <alignment horizontal="center"/>
    </xf>
    <xf numFmtId="37" fontId="12" fillId="0" borderId="0" xfId="17" applyNumberFormat="1" applyFont="1" applyFill="1" applyBorder="1" applyAlignment="1"/>
    <xf numFmtId="37" fontId="12" fillId="0" borderId="0" xfId="24" applyNumberFormat="1" applyFont="1" applyFill="1"/>
    <xf numFmtId="43" fontId="12" fillId="0" borderId="0" xfId="3" applyFont="1" applyFill="1"/>
    <xf numFmtId="198" fontId="12" fillId="0" borderId="0" xfId="1" applyNumberFormat="1" applyFont="1" applyFill="1"/>
    <xf numFmtId="0" fontId="12" fillId="0" borderId="0" xfId="11" applyFont="1"/>
    <xf numFmtId="37" fontId="12" fillId="0" borderId="0" xfId="31" applyNumberFormat="1" applyFont="1" applyFill="1" applyAlignment="1" applyProtection="1">
      <alignment horizontal="left"/>
    </xf>
    <xf numFmtId="37" fontId="12" fillId="0" borderId="0" xfId="31" applyNumberFormat="1" applyFont="1" applyFill="1"/>
    <xf numFmtId="0" fontId="9" fillId="0" borderId="0" xfId="0" applyFont="1" applyFill="1" applyAlignment="1">
      <alignment horizontal="center"/>
    </xf>
    <xf numFmtId="190" fontId="9" fillId="0" borderId="0" xfId="0" applyNumberFormat="1" applyFont="1" applyFill="1" applyBorder="1" applyAlignment="1">
      <alignment horizontal="left"/>
    </xf>
    <xf numFmtId="190" fontId="9" fillId="0" borderId="0" xfId="0" applyNumberFormat="1" applyFont="1" applyFill="1" applyBorder="1" applyAlignment="1"/>
    <xf numFmtId="190" fontId="11" fillId="0" borderId="0" xfId="0" applyNumberFormat="1" applyFont="1" applyFill="1" applyBorder="1" applyAlignment="1"/>
    <xf numFmtId="190" fontId="9" fillId="0" borderId="0" xfId="0" applyNumberFormat="1" applyFont="1" applyFill="1" applyAlignment="1"/>
    <xf numFmtId="0" fontId="21" fillId="0" borderId="0" xfId="0" applyFont="1" applyFill="1"/>
    <xf numFmtId="39" fontId="9" fillId="0" borderId="0" xfId="30" applyNumberFormat="1" applyFont="1" applyFill="1" applyAlignment="1" applyProtection="1"/>
    <xf numFmtId="0" fontId="9" fillId="0" borderId="1" xfId="11" applyFont="1" applyBorder="1"/>
    <xf numFmtId="39" fontId="12" fillId="0" borderId="0" xfId="30" applyFont="1" applyAlignment="1" applyProtection="1">
      <alignment horizontal="center"/>
    </xf>
    <xf numFmtId="0" fontId="12" fillId="0" borderId="0" xfId="14" applyFont="1"/>
    <xf numFmtId="0" fontId="12" fillId="0" borderId="0" xfId="14" applyFont="1" applyFill="1"/>
    <xf numFmtId="39" fontId="12" fillId="0" borderId="0" xfId="30" applyFont="1" applyAlignment="1" applyProtection="1"/>
    <xf numFmtId="43" fontId="12" fillId="0" borderId="1" xfId="3" quotePrefix="1" applyFont="1" applyFill="1" applyBorder="1" applyAlignment="1">
      <alignment horizontal="center"/>
    </xf>
    <xf numFmtId="43" fontId="12" fillId="0" borderId="1" xfId="3" applyFont="1" applyFill="1" applyBorder="1" applyAlignment="1">
      <alignment horizontal="center"/>
    </xf>
    <xf numFmtId="197" fontId="9" fillId="0" borderId="0" xfId="11" applyNumberFormat="1" applyFont="1" applyFill="1"/>
    <xf numFmtId="0" fontId="9" fillId="0" borderId="0" xfId="11" applyFont="1" applyFill="1" applyBorder="1" applyAlignment="1">
      <alignment horizontal="center" wrapText="1"/>
    </xf>
    <xf numFmtId="43" fontId="9" fillId="0" borderId="0" xfId="9" applyNumberFormat="1" applyFont="1" applyFill="1" applyAlignment="1">
      <alignment horizontal="center"/>
    </xf>
    <xf numFmtId="43" fontId="9" fillId="0" borderId="0" xfId="3" applyFont="1" applyFill="1" applyAlignment="1">
      <alignment horizontal="center"/>
    </xf>
    <xf numFmtId="197" fontId="9" fillId="0" borderId="0" xfId="11" applyNumberFormat="1" applyFont="1" applyFill="1" applyBorder="1" applyAlignment="1"/>
    <xf numFmtId="0" fontId="9" fillId="0" borderId="0" xfId="0" applyFont="1" applyFill="1" applyAlignment="1">
      <alignment horizontal="left"/>
    </xf>
    <xf numFmtId="0" fontId="22" fillId="0" borderId="0" xfId="0" applyFont="1" applyFill="1"/>
    <xf numFmtId="191" fontId="9" fillId="0" borderId="0" xfId="0" applyNumberFormat="1" applyFont="1" applyFill="1" applyAlignment="1"/>
    <xf numFmtId="191" fontId="9" fillId="0" borderId="0" xfId="6" applyNumberFormat="1" applyFont="1" applyFill="1"/>
    <xf numFmtId="39" fontId="9" fillId="0" borderId="1" xfId="30" applyNumberFormat="1" applyFont="1" applyFill="1" applyBorder="1"/>
    <xf numFmtId="39" fontId="9" fillId="0" borderId="0" xfId="30" applyFont="1" applyFill="1" applyBorder="1" applyAlignment="1">
      <alignment horizontal="center"/>
    </xf>
    <xf numFmtId="39" fontId="9" fillId="0" borderId="1" xfId="30" applyFont="1" applyFill="1" applyBorder="1" applyAlignment="1">
      <alignment horizontal="center"/>
    </xf>
    <xf numFmtId="39" fontId="9" fillId="0" borderId="1" xfId="30" applyFont="1" applyFill="1" applyBorder="1" applyAlignment="1">
      <alignment horizontal="center" wrapText="1"/>
    </xf>
    <xf numFmtId="39" fontId="9" fillId="0" borderId="0" xfId="3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49" fontId="9" fillId="0" borderId="0" xfId="11" applyNumberFormat="1" applyFont="1" applyFill="1" applyAlignment="1">
      <alignment horizontal="center"/>
    </xf>
    <xf numFmtId="43" fontId="9" fillId="0" borderId="0" xfId="6" applyFont="1" applyFill="1"/>
    <xf numFmtId="195" fontId="9" fillId="0" borderId="0" xfId="0" applyNumberFormat="1" applyFont="1" applyFill="1"/>
    <xf numFmtId="39" fontId="9" fillId="0" borderId="0" xfId="6" applyNumberFormat="1" applyFont="1" applyFill="1"/>
    <xf numFmtId="0" fontId="9" fillId="0" borderId="0" xfId="0" applyFont="1" applyFill="1" applyAlignment="1">
      <alignment horizontal="justify" vertical="center"/>
    </xf>
    <xf numFmtId="39" fontId="9" fillId="0" borderId="1" xfId="11" applyNumberFormat="1" applyFont="1" applyFill="1" applyBorder="1"/>
    <xf numFmtId="191" fontId="9" fillId="0" borderId="0" xfId="6" applyNumberFormat="1" applyFont="1" applyFill="1" applyBorder="1" applyAlignment="1">
      <alignment horizontal="center"/>
    </xf>
    <xf numFmtId="0" fontId="10" fillId="0" borderId="0" xfId="11" applyFont="1" applyFill="1" applyAlignment="1"/>
    <xf numFmtId="197" fontId="9" fillId="0" borderId="0" xfId="30" applyNumberFormat="1" applyFont="1" applyFill="1" applyBorder="1" applyAlignment="1" applyProtection="1">
      <alignment horizontal="center"/>
    </xf>
    <xf numFmtId="43" fontId="9" fillId="0" borderId="0" xfId="3" applyFont="1" applyFill="1" applyBorder="1"/>
    <xf numFmtId="43" fontId="9" fillId="0" borderId="0" xfId="11" applyNumberFormat="1" applyFont="1" applyFill="1" applyBorder="1"/>
    <xf numFmtId="39" fontId="10" fillId="0" borderId="0" xfId="11" applyNumberFormat="1" applyFont="1" applyFill="1" applyBorder="1" applyAlignment="1"/>
    <xf numFmtId="43" fontId="9" fillId="0" borderId="0" xfId="3" applyFont="1" applyFill="1" applyBorder="1" applyAlignment="1">
      <alignment horizontal="center"/>
    </xf>
    <xf numFmtId="43" fontId="9" fillId="0" borderId="0" xfId="11" applyNumberFormat="1" applyFont="1" applyFill="1" applyBorder="1" applyAlignment="1"/>
    <xf numFmtId="195" fontId="9" fillId="0" borderId="0" xfId="31" applyNumberFormat="1" applyFont="1" applyFill="1"/>
    <xf numFmtId="195" fontId="9" fillId="0" borderId="0" xfId="31" applyNumberFormat="1" applyFont="1" applyFill="1" applyAlignment="1" applyProtection="1">
      <alignment horizontal="left"/>
    </xf>
    <xf numFmtId="39" fontId="9" fillId="0" borderId="1" xfId="30" applyFont="1" applyFill="1" applyBorder="1" applyAlignment="1" applyProtection="1">
      <alignment horizontal="center"/>
    </xf>
    <xf numFmtId="39" fontId="9" fillId="0" borderId="0" xfId="30" applyFont="1" applyFill="1" applyBorder="1" applyAlignment="1" applyProtection="1">
      <alignment horizontal="center"/>
    </xf>
    <xf numFmtId="39" fontId="23" fillId="0" borderId="0" xfId="30" applyFont="1" applyFill="1" applyBorder="1"/>
    <xf numFmtId="0" fontId="23" fillId="0" borderId="0" xfId="0" applyFont="1" applyFill="1" applyBorder="1"/>
    <xf numFmtId="193" fontId="9" fillId="0" borderId="0" xfId="1" applyNumberFormat="1" applyFont="1" applyFill="1" applyBorder="1"/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9" fillId="0" borderId="0" xfId="14" applyNumberFormat="1" applyFont="1" applyFill="1"/>
    <xf numFmtId="0" fontId="21" fillId="0" borderId="0" xfId="0" applyFont="1" applyFill="1" applyAlignment="1">
      <alignment horizontal="left"/>
    </xf>
    <xf numFmtId="189" fontId="9" fillId="0" borderId="0" xfId="33" applyNumberFormat="1" applyFont="1" applyFill="1"/>
    <xf numFmtId="189" fontId="10" fillId="0" borderId="0" xfId="33" applyNumberFormat="1" applyFont="1" applyFill="1" applyAlignment="1">
      <alignment horizontal="center"/>
    </xf>
    <xf numFmtId="39" fontId="9" fillId="0" borderId="0" xfId="28" quotePrefix="1" applyNumberFormat="1" applyFont="1" applyFill="1" applyAlignment="1">
      <alignment horizontal="center"/>
    </xf>
    <xf numFmtId="43" fontId="9" fillId="0" borderId="1" xfId="3" applyFont="1" applyFill="1" applyBorder="1" applyAlignment="1">
      <alignment horizontal="center"/>
    </xf>
    <xf numFmtId="37" fontId="9" fillId="0" borderId="0" xfId="17" applyNumberFormat="1" applyFont="1" applyFill="1" applyBorder="1"/>
    <xf numFmtId="37" fontId="9" fillId="0" borderId="0" xfId="17" applyNumberFormat="1" applyFont="1" applyFill="1" applyBorder="1" applyAlignment="1">
      <alignment horizontal="center"/>
    </xf>
    <xf numFmtId="190" fontId="10" fillId="0" borderId="0" xfId="0" applyNumberFormat="1" applyFont="1" applyFill="1" applyBorder="1" applyAlignment="1">
      <alignment horizontal="center"/>
    </xf>
    <xf numFmtId="39" fontId="9" fillId="0" borderId="0" xfId="3" applyNumberFormat="1" applyFont="1" applyFill="1"/>
    <xf numFmtId="39" fontId="9" fillId="0" borderId="2" xfId="30" applyFont="1" applyFill="1" applyBorder="1" applyAlignment="1">
      <alignment horizontal="center"/>
    </xf>
    <xf numFmtId="39" fontId="9" fillId="0" borderId="1" xfId="30" applyFont="1" applyBorder="1" applyAlignment="1">
      <alignment horizontal="center"/>
    </xf>
    <xf numFmtId="197" fontId="9" fillId="0" borderId="0" xfId="1" applyNumberFormat="1" applyFont="1" applyFill="1" applyBorder="1" applyAlignment="1">
      <alignment horizontal="right"/>
    </xf>
    <xf numFmtId="197" fontId="9" fillId="0" borderId="0" xfId="6" applyNumberFormat="1" applyFont="1" applyFill="1" applyAlignment="1">
      <alignment horizontal="right"/>
    </xf>
    <xf numFmtId="0" fontId="12" fillId="0" borderId="0" xfId="0" applyFont="1" applyFill="1"/>
    <xf numFmtId="0" fontId="9" fillId="0" borderId="0" xfId="11" applyFont="1" applyAlignment="1">
      <alignment horizontal="center"/>
    </xf>
    <xf numFmtId="0" fontId="9" fillId="0" borderId="0" xfId="0" quotePrefix="1" applyFont="1" applyFill="1"/>
    <xf numFmtId="39" fontId="9" fillId="0" borderId="2" xfId="30" applyFont="1" applyBorder="1" applyAlignment="1">
      <alignment horizontal="center"/>
    </xf>
    <xf numFmtId="40" fontId="12" fillId="0" borderId="0" xfId="30" applyNumberFormat="1" applyFont="1" applyFill="1" applyAlignment="1"/>
    <xf numFmtId="40" fontId="12" fillId="0" borderId="0" xfId="30" applyNumberFormat="1" applyFont="1" applyFill="1" applyAlignment="1" applyProtection="1">
      <alignment horizontal="left"/>
    </xf>
    <xf numFmtId="39" fontId="12" fillId="0" borderId="0" xfId="31" applyFont="1" applyFill="1" applyBorder="1"/>
    <xf numFmtId="0" fontId="12" fillId="0" borderId="0" xfId="11" applyFont="1" applyBorder="1" applyAlignment="1">
      <alignment horizontal="left" indent="2"/>
    </xf>
    <xf numFmtId="191" fontId="12" fillId="0" borderId="0" xfId="11" applyNumberFormat="1" applyFont="1" applyBorder="1"/>
    <xf numFmtId="0" fontId="12" fillId="0" borderId="0" xfId="11" applyFont="1" applyBorder="1"/>
    <xf numFmtId="10" fontId="12" fillId="0" borderId="0" xfId="25" applyNumberFormat="1" applyFont="1" applyBorder="1"/>
    <xf numFmtId="191" fontId="12" fillId="0" borderId="0" xfId="11" applyNumberFormat="1" applyFont="1" applyFill="1"/>
    <xf numFmtId="39" fontId="12" fillId="0" borderId="0" xfId="30" applyNumberFormat="1" applyFont="1" applyFill="1" applyAlignment="1" applyProtection="1">
      <alignment horizontal="center"/>
    </xf>
    <xf numFmtId="39" fontId="12" fillId="0" borderId="0" xfId="30" applyNumberFormat="1" applyFont="1" applyFill="1" applyBorder="1" applyAlignment="1" applyProtection="1"/>
    <xf numFmtId="39" fontId="12" fillId="0" borderId="0" xfId="30" applyNumberFormat="1" applyFont="1" applyFill="1" applyBorder="1" applyAlignment="1" applyProtection="1">
      <alignment horizontal="left"/>
    </xf>
    <xf numFmtId="39" fontId="9" fillId="0" borderId="0" xfId="3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11" applyFont="1"/>
    <xf numFmtId="0" fontId="11" fillId="0" borderId="0" xfId="0" applyFont="1"/>
    <xf numFmtId="0" fontId="9" fillId="2" borderId="0" xfId="0" applyFont="1" applyFill="1"/>
    <xf numFmtId="0" fontId="21" fillId="0" borderId="0" xfId="0" applyFont="1" applyAlignment="1">
      <alignment horizontal="left"/>
    </xf>
    <xf numFmtId="39" fontId="9" fillId="0" borderId="0" xfId="30" applyFont="1" applyAlignment="1">
      <alignment horizontal="left"/>
    </xf>
    <xf numFmtId="39" fontId="9" fillId="0" borderId="0" xfId="30" applyFont="1"/>
    <xf numFmtId="0" fontId="9" fillId="0" borderId="2" xfId="11" applyFont="1" applyBorder="1"/>
    <xf numFmtId="39" fontId="9" fillId="0" borderId="0" xfId="30" quotePrefix="1" applyFont="1" applyAlignment="1">
      <alignment horizontal="center"/>
    </xf>
    <xf numFmtId="39" fontId="9" fillId="0" borderId="0" xfId="30" applyFont="1" applyAlignment="1">
      <alignment horizontal="right"/>
    </xf>
    <xf numFmtId="192" fontId="9" fillId="0" borderId="0" xfId="30" applyNumberFormat="1" applyFont="1" applyAlignment="1">
      <alignment horizontal="right"/>
    </xf>
    <xf numFmtId="37" fontId="9" fillId="0" borderId="0" xfId="17" applyNumberFormat="1" applyFont="1" applyAlignment="1">
      <alignment horizontal="center"/>
    </xf>
    <xf numFmtId="37" fontId="9" fillId="0" borderId="0" xfId="17" applyNumberFormat="1" applyFont="1"/>
    <xf numFmtId="43" fontId="9" fillId="0" borderId="3" xfId="3" applyFont="1" applyFill="1" applyBorder="1" applyAlignment="1">
      <alignment horizontal="center"/>
    </xf>
    <xf numFmtId="43" fontId="9" fillId="0" borderId="0" xfId="9" applyFont="1" applyFill="1" applyAlignment="1">
      <alignment horizontal="center"/>
    </xf>
    <xf numFmtId="39" fontId="9" fillId="0" borderId="0" xfId="11" applyNumberFormat="1" applyFont="1" applyAlignment="1">
      <alignment horizontal="center"/>
    </xf>
    <xf numFmtId="39" fontId="9" fillId="0" borderId="0" xfId="30" applyFont="1" applyAlignment="1">
      <alignment horizontal="left" vertical="top"/>
    </xf>
    <xf numFmtId="197" fontId="9" fillId="0" borderId="0" xfId="11" applyNumberFormat="1" applyFont="1" applyAlignment="1">
      <alignment horizontal="right"/>
    </xf>
    <xf numFmtId="197" fontId="9" fillId="0" borderId="0" xfId="11" applyNumberFormat="1" applyFont="1"/>
    <xf numFmtId="43" fontId="9" fillId="0" borderId="0" xfId="6" applyFont="1" applyFill="1" applyAlignment="1">
      <alignment horizontal="right"/>
    </xf>
    <xf numFmtId="0" fontId="9" fillId="0" borderId="0" xfId="11" applyFont="1" applyAlignment="1">
      <alignment horizontal="right"/>
    </xf>
    <xf numFmtId="43" fontId="9" fillId="0" borderId="0" xfId="6" applyFont="1" applyFill="1" applyBorder="1"/>
    <xf numFmtId="191" fontId="9" fillId="0" borderId="0" xfId="11" applyNumberFormat="1" applyFont="1"/>
    <xf numFmtId="191" fontId="9" fillId="0" borderId="0" xfId="11" applyNumberFormat="1" applyFont="1" applyAlignment="1">
      <alignment horizontal="center"/>
    </xf>
    <xf numFmtId="40" fontId="13" fillId="0" borderId="0" xfId="0" applyNumberFormat="1" applyFont="1"/>
    <xf numFmtId="43" fontId="13" fillId="0" borderId="0" xfId="4" applyFont="1" applyFill="1" applyBorder="1" applyAlignment="1"/>
    <xf numFmtId="37" fontId="9" fillId="0" borderId="0" xfId="31" applyNumberFormat="1" applyFont="1" applyAlignment="1">
      <alignment horizontal="left"/>
    </xf>
    <xf numFmtId="43" fontId="9" fillId="0" borderId="1" xfId="3" applyFont="1" applyFill="1" applyBorder="1"/>
    <xf numFmtId="43" fontId="12" fillId="0" borderId="0" xfId="3" quotePrefix="1" applyFont="1" applyFill="1" applyBorder="1" applyAlignment="1">
      <alignment horizontal="center"/>
    </xf>
    <xf numFmtId="187" fontId="9" fillId="0" borderId="0" xfId="11" applyNumberFormat="1" applyFont="1" applyFill="1"/>
    <xf numFmtId="0" fontId="11" fillId="0" borderId="0" xfId="0" applyFont="1" applyFill="1"/>
    <xf numFmtId="0" fontId="24" fillId="0" borderId="0" xfId="0" applyFont="1" applyFill="1"/>
    <xf numFmtId="0" fontId="2" fillId="0" borderId="0" xfId="0" applyFont="1" applyFill="1"/>
    <xf numFmtId="39" fontId="2" fillId="0" borderId="0" xfId="30" applyFont="1" applyFill="1" applyAlignment="1" applyProtection="1">
      <alignment horizontal="center"/>
    </xf>
    <xf numFmtId="191" fontId="9" fillId="0" borderId="0" xfId="30" applyNumberFormat="1" applyFont="1" applyFill="1" applyAlignment="1">
      <alignment horizontal="left"/>
    </xf>
    <xf numFmtId="0" fontId="25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39" fontId="9" fillId="0" borderId="0" xfId="0" applyNumberFormat="1" applyFont="1" applyFill="1"/>
    <xf numFmtId="39" fontId="9" fillId="0" borderId="0" xfId="32" applyFont="1" applyFill="1"/>
    <xf numFmtId="39" fontId="9" fillId="0" borderId="0" xfId="30" applyFont="1" applyFill="1" applyAlignment="1">
      <alignment horizontal="left"/>
    </xf>
    <xf numFmtId="39" fontId="11" fillId="0" borderId="0" xfId="30" applyFont="1" applyFill="1" applyAlignment="1">
      <alignment horizontal="left"/>
    </xf>
    <xf numFmtId="39" fontId="9" fillId="0" borderId="0" xfId="30" applyFont="1" applyFill="1" applyAlignment="1">
      <alignment horizontal="right"/>
    </xf>
    <xf numFmtId="0" fontId="9" fillId="0" borderId="0" xfId="11" quotePrefix="1" applyFont="1" applyFill="1" applyAlignment="1"/>
    <xf numFmtId="39" fontId="9" fillId="0" borderId="0" xfId="30" applyFont="1" applyFill="1" applyAlignment="1" applyProtection="1"/>
    <xf numFmtId="9" fontId="9" fillId="0" borderId="0" xfId="11" applyNumberFormat="1" applyFont="1" applyFill="1"/>
    <xf numFmtId="43" fontId="9" fillId="0" borderId="0" xfId="6" applyNumberFormat="1" applyFont="1" applyFill="1"/>
    <xf numFmtId="43" fontId="9" fillId="0" borderId="0" xfId="6" applyNumberFormat="1" applyFont="1" applyFill="1" applyBorder="1"/>
    <xf numFmtId="0" fontId="9" fillId="0" borderId="0" xfId="11" quotePrefix="1" applyFont="1" applyFill="1"/>
    <xf numFmtId="39" fontId="9" fillId="0" borderId="0" xfId="11" applyNumberFormat="1" applyFont="1" applyFill="1" applyBorder="1" applyAlignment="1">
      <alignment horizontal="center"/>
    </xf>
    <xf numFmtId="39" fontId="9" fillId="0" borderId="0" xfId="30" applyNumberFormat="1" applyFont="1" applyFill="1" applyAlignment="1" applyProtection="1">
      <alignment horizontal="left"/>
    </xf>
    <xf numFmtId="43" fontId="9" fillId="0" borderId="0" xfId="9" applyFont="1" applyFill="1" applyAlignment="1" applyProtection="1">
      <alignment horizontal="left"/>
    </xf>
    <xf numFmtId="39" fontId="9" fillId="0" borderId="0" xfId="30" applyNumberFormat="1" applyFont="1" applyFill="1" applyBorder="1" applyAlignment="1" applyProtection="1"/>
    <xf numFmtId="9" fontId="9" fillId="0" borderId="0" xfId="11" applyNumberFormat="1" applyFont="1" applyFill="1" applyBorder="1"/>
    <xf numFmtId="39" fontId="9" fillId="0" borderId="0" xfId="31" applyFont="1" applyFill="1" applyAlignment="1" applyProtection="1">
      <alignment horizontal="left"/>
    </xf>
    <xf numFmtId="191" fontId="9" fillId="0" borderId="1" xfId="11" applyNumberFormat="1" applyFont="1" applyFill="1" applyBorder="1"/>
    <xf numFmtId="40" fontId="12" fillId="0" borderId="0" xfId="20" applyNumberFormat="1" applyFont="1" applyFill="1"/>
    <xf numFmtId="40" fontId="12" fillId="0" borderId="0" xfId="0" applyNumberFormat="1" applyFont="1" applyFill="1"/>
    <xf numFmtId="40" fontId="12" fillId="0" borderId="0" xfId="31" applyNumberFormat="1" applyFont="1" applyFill="1"/>
    <xf numFmtId="0" fontId="13" fillId="0" borderId="0" xfId="17" applyFont="1" applyFill="1"/>
    <xf numFmtId="39" fontId="9" fillId="0" borderId="0" xfId="31" applyNumberFormat="1" applyFont="1" applyFill="1"/>
    <xf numFmtId="0" fontId="9" fillId="0" borderId="0" xfId="17" applyFont="1" applyFill="1"/>
    <xf numFmtId="37" fontId="12" fillId="0" borderId="0" xfId="24" applyNumberFormat="1" applyFont="1"/>
    <xf numFmtId="39" fontId="9" fillId="0" borderId="0" xfId="30" applyFont="1" applyAlignment="1">
      <alignment horizontal="left" indent="1"/>
    </xf>
    <xf numFmtId="39" fontId="9" fillId="0" borderId="0" xfId="31" applyFont="1"/>
    <xf numFmtId="39" fontId="9" fillId="0" borderId="0" xfId="31" applyFont="1" applyAlignment="1">
      <alignment horizontal="left"/>
    </xf>
    <xf numFmtId="43" fontId="9" fillId="0" borderId="0" xfId="6" applyFont="1"/>
    <xf numFmtId="39" fontId="14" fillId="0" borderId="2" xfId="31" applyNumberFormat="1" applyFont="1" applyFill="1" applyBorder="1" applyAlignment="1" applyProtection="1">
      <alignment horizontal="center"/>
    </xf>
    <xf numFmtId="199" fontId="9" fillId="0" borderId="0" xfId="11" applyNumberFormat="1" applyFont="1" applyFill="1"/>
    <xf numFmtId="39" fontId="9" fillId="0" borderId="0" xfId="30" applyFont="1" applyBorder="1" applyAlignment="1">
      <alignment horizontal="center"/>
    </xf>
    <xf numFmtId="39" fontId="9" fillId="0" borderId="0" xfId="6" applyNumberFormat="1" applyFont="1" applyFill="1" applyAlignment="1">
      <alignment horizontal="right"/>
    </xf>
    <xf numFmtId="39" fontId="9" fillId="0" borderId="0" xfId="1" applyNumberFormat="1" applyFont="1" applyFill="1"/>
    <xf numFmtId="39" fontId="9" fillId="0" borderId="0" xfId="30" applyNumberFormat="1" applyFont="1" applyFill="1" applyAlignment="1">
      <alignment horizontal="right"/>
    </xf>
    <xf numFmtId="39" fontId="9" fillId="0" borderId="0" xfId="30" applyNumberFormat="1" applyFont="1" applyFill="1" applyAlignment="1">
      <alignment horizontal="left"/>
    </xf>
    <xf numFmtId="0" fontId="9" fillId="0" borderId="3" xfId="30" applyNumberFormat="1" applyFont="1" applyBorder="1" applyAlignment="1">
      <alignment horizontal="center"/>
    </xf>
    <xf numFmtId="4" fontId="9" fillId="0" borderId="0" xfId="11" applyNumberFormat="1" applyFont="1"/>
    <xf numFmtId="43" fontId="9" fillId="0" borderId="0" xfId="1" applyFont="1"/>
    <xf numFmtId="43" fontId="9" fillId="0" borderId="0" xfId="1" applyFont="1" applyFill="1" applyBorder="1" applyAlignment="1">
      <alignment horizontal="left"/>
    </xf>
    <xf numFmtId="39" fontId="9" fillId="0" borderId="0" xfId="33" applyNumberFormat="1" applyFont="1" applyFill="1"/>
    <xf numFmtId="39" fontId="9" fillId="0" borderId="1" xfId="30" applyNumberFormat="1" applyFont="1" applyFill="1" applyBorder="1" applyAlignment="1">
      <alignment horizontal="center"/>
    </xf>
    <xf numFmtId="39" fontId="9" fillId="0" borderId="1" xfId="11" applyNumberFormat="1" applyFont="1" applyFill="1" applyBorder="1" applyAlignment="1">
      <alignment horizontal="center"/>
    </xf>
    <xf numFmtId="39" fontId="9" fillId="0" borderId="0" xfId="31" applyNumberFormat="1" applyFont="1" applyFill="1" applyBorder="1" applyProtection="1"/>
    <xf numFmtId="39" fontId="9" fillId="0" borderId="0" xfId="30" applyNumberFormat="1" applyFont="1" applyAlignment="1">
      <alignment horizontal="center"/>
    </xf>
    <xf numFmtId="39" fontId="9" fillId="0" borderId="2" xfId="11" applyNumberFormat="1" applyFont="1" applyBorder="1"/>
    <xf numFmtId="39" fontId="9" fillId="0" borderId="1" xfId="30" applyNumberFormat="1" applyFont="1" applyBorder="1" applyAlignment="1">
      <alignment horizontal="center"/>
    </xf>
    <xf numFmtId="39" fontId="9" fillId="0" borderId="0" xfId="30" applyNumberFormat="1" applyFont="1" applyAlignment="1">
      <alignment horizontal="right"/>
    </xf>
    <xf numFmtId="39" fontId="9" fillId="0" borderId="3" xfId="11" applyNumberFormat="1" applyFont="1" applyBorder="1"/>
    <xf numFmtId="39" fontId="9" fillId="0" borderId="1" xfId="11" applyNumberFormat="1" applyFont="1" applyBorder="1"/>
    <xf numFmtId="39" fontId="9" fillId="0" borderId="2" xfId="3" applyNumberFormat="1" applyFont="1" applyFill="1" applyBorder="1" applyAlignment="1">
      <alignment horizontal="center"/>
    </xf>
    <xf numFmtId="39" fontId="9" fillId="0" borderId="0" xfId="3" applyNumberFormat="1" applyFont="1" applyFill="1" applyBorder="1" applyAlignment="1">
      <alignment horizontal="center"/>
    </xf>
    <xf numFmtId="39" fontId="9" fillId="0" borderId="0" xfId="0" applyNumberFormat="1" applyFont="1" applyFill="1" applyBorder="1"/>
    <xf numFmtId="39" fontId="9" fillId="0" borderId="1" xfId="11" applyNumberFormat="1" applyFont="1" applyBorder="1" applyAlignment="1">
      <alignment horizontal="center"/>
    </xf>
    <xf numFmtId="39" fontId="9" fillId="0" borderId="0" xfId="1" applyNumberFormat="1" applyFont="1" applyFill="1" applyBorder="1" applyAlignment="1"/>
    <xf numFmtId="39" fontId="9" fillId="0" borderId="2" xfId="30" applyNumberFormat="1" applyFont="1" applyBorder="1"/>
    <xf numFmtId="39" fontId="9" fillId="0" borderId="0" xfId="9" applyNumberFormat="1" applyFont="1" applyFill="1" applyBorder="1"/>
    <xf numFmtId="39" fontId="9" fillId="0" borderId="0" xfId="9" applyNumberFormat="1" applyFont="1" applyFill="1" applyAlignment="1" applyProtection="1">
      <alignment horizontal="center"/>
    </xf>
    <xf numFmtId="39" fontId="9" fillId="0" borderId="0" xfId="9" applyNumberFormat="1" applyFont="1" applyFill="1" applyAlignment="1" applyProtection="1"/>
    <xf numFmtId="39" fontId="9" fillId="0" borderId="1" xfId="30" applyNumberFormat="1" applyFont="1" applyFill="1" applyBorder="1" applyAlignment="1" applyProtection="1">
      <alignment horizontal="center"/>
    </xf>
    <xf numFmtId="39" fontId="9" fillId="0" borderId="1" xfId="11" quotePrefix="1" applyNumberFormat="1" applyFont="1" applyBorder="1" applyAlignment="1">
      <alignment horizontal="center"/>
    </xf>
    <xf numFmtId="39" fontId="9" fillId="0" borderId="1" xfId="9" applyNumberFormat="1" applyFont="1" applyFill="1" applyBorder="1" applyAlignment="1">
      <alignment horizontal="center"/>
    </xf>
    <xf numFmtId="39" fontId="9" fillId="0" borderId="0" xfId="9" applyNumberFormat="1" applyFont="1" applyFill="1" applyBorder="1" applyAlignment="1">
      <alignment horizontal="center"/>
    </xf>
    <xf numFmtId="39" fontId="9" fillId="0" borderId="0" xfId="23" applyNumberFormat="1" applyFont="1" applyFill="1"/>
    <xf numFmtId="39" fontId="10" fillId="0" borderId="0" xfId="0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39" fontId="9" fillId="0" borderId="0" xfId="17" applyNumberFormat="1" applyFont="1"/>
    <xf numFmtId="39" fontId="9" fillId="0" borderId="0" xfId="30" applyNumberFormat="1" applyFont="1"/>
    <xf numFmtId="39" fontId="9" fillId="0" borderId="0" xfId="30" applyNumberFormat="1" applyFont="1" applyBorder="1" applyAlignment="1">
      <alignment horizontal="center"/>
    </xf>
    <xf numFmtId="39" fontId="9" fillId="0" borderId="0" xfId="30" applyNumberFormat="1" applyFont="1" applyFill="1" applyAlignment="1">
      <alignment horizontal="center"/>
    </xf>
    <xf numFmtId="39" fontId="12" fillId="0" borderId="0" xfId="3" applyNumberFormat="1" applyFont="1" applyFill="1" applyBorder="1" applyAlignment="1">
      <alignment horizontal="center"/>
    </xf>
    <xf numFmtId="39" fontId="9" fillId="0" borderId="0" xfId="14" applyNumberFormat="1" applyFont="1" applyFill="1"/>
    <xf numFmtId="39" fontId="9" fillId="0" borderId="4" xfId="1" applyNumberFormat="1" applyFont="1" applyFill="1" applyBorder="1"/>
    <xf numFmtId="39" fontId="9" fillId="0" borderId="0" xfId="32" applyNumberFormat="1" applyFont="1" applyFill="1" applyAlignment="1">
      <alignment horizontal="center"/>
    </xf>
    <xf numFmtId="39" fontId="9" fillId="0" borderId="1" xfId="32" applyNumberFormat="1" applyFont="1" applyFill="1" applyBorder="1" applyAlignment="1">
      <alignment horizontal="center"/>
    </xf>
    <xf numFmtId="39" fontId="9" fillId="0" borderId="0" xfId="32" applyNumberFormat="1" applyFont="1" applyFill="1"/>
    <xf numFmtId="39" fontId="9" fillId="0" borderId="2" xfId="11" applyNumberFormat="1" applyFont="1" applyFill="1" applyBorder="1" applyAlignment="1">
      <alignment horizontal="center"/>
    </xf>
    <xf numFmtId="39" fontId="9" fillId="0" borderId="4" xfId="30" applyNumberFormat="1" applyFont="1" applyFill="1" applyBorder="1" applyAlignment="1">
      <alignment horizontal="right"/>
    </xf>
    <xf numFmtId="39" fontId="9" fillId="0" borderId="0" xfId="30" applyNumberFormat="1" applyFont="1" applyFill="1" applyBorder="1" applyAlignment="1">
      <alignment horizontal="right"/>
    </xf>
    <xf numFmtId="39" fontId="9" fillId="0" borderId="1" xfId="30" applyNumberFormat="1" applyFont="1" applyFill="1" applyBorder="1" applyAlignment="1">
      <alignment horizontal="right"/>
    </xf>
    <xf numFmtId="39" fontId="9" fillId="0" borderId="4" xfId="32" applyNumberFormat="1" applyFont="1" applyFill="1" applyBorder="1"/>
    <xf numFmtId="39" fontId="9" fillId="0" borderId="3" xfId="30" applyNumberFormat="1" applyFont="1" applyFill="1" applyBorder="1" applyAlignment="1">
      <alignment horizontal="center"/>
    </xf>
    <xf numFmtId="39" fontId="13" fillId="0" borderId="0" xfId="17" applyNumberFormat="1" applyFont="1" applyFill="1"/>
    <xf numFmtId="37" fontId="12" fillId="0" borderId="0" xfId="17" quotePrefix="1" applyNumberFormat="1" applyFont="1" applyFill="1" applyBorder="1" applyAlignment="1"/>
    <xf numFmtId="40" fontId="9" fillId="0" borderId="0" xfId="32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39" fontId="9" fillId="0" borderId="2" xfId="30" applyFont="1" applyFill="1" applyBorder="1"/>
    <xf numFmtId="0" fontId="9" fillId="0" borderId="2" xfId="11" applyFont="1" applyFill="1" applyBorder="1"/>
    <xf numFmtId="37" fontId="12" fillId="0" borderId="0" xfId="17" applyNumberFormat="1" applyFont="1" applyFill="1" applyAlignment="1">
      <alignment horizontal="left"/>
    </xf>
    <xf numFmtId="43" fontId="12" fillId="0" borderId="2" xfId="3" quotePrefix="1" applyFont="1" applyFill="1" applyBorder="1" applyAlignment="1">
      <alignment horizontal="center"/>
    </xf>
    <xf numFmtId="39" fontId="9" fillId="0" borderId="4" xfId="14" applyNumberFormat="1" applyFont="1" applyFill="1" applyBorder="1"/>
    <xf numFmtId="39" fontId="9" fillId="0" borderId="0" xfId="30" applyNumberFormat="1" applyFont="1" applyBorder="1" applyAlignment="1">
      <alignment horizontal="right"/>
    </xf>
    <xf numFmtId="39" fontId="9" fillId="0" borderId="0" xfId="30" applyNumberFormat="1" applyFont="1" applyFill="1" applyBorder="1" applyAlignment="1" applyProtection="1">
      <alignment horizontal="center"/>
    </xf>
    <xf numFmtId="43" fontId="9" fillId="0" borderId="0" xfId="11" applyNumberFormat="1" applyFont="1"/>
    <xf numFmtId="0" fontId="17" fillId="0" borderId="1" xfId="0" applyFont="1" applyBorder="1"/>
    <xf numFmtId="43" fontId="9" fillId="0" borderId="0" xfId="1" applyFont="1" applyFill="1" applyBorder="1" applyAlignment="1">
      <alignment horizontal="center"/>
    </xf>
    <xf numFmtId="37" fontId="9" fillId="0" borderId="0" xfId="17" applyNumberFormat="1" applyFont="1" applyFill="1"/>
    <xf numFmtId="37" fontId="9" fillId="0" borderId="0" xfId="17" applyNumberFormat="1" applyFont="1" applyFill="1" applyAlignment="1">
      <alignment horizontal="center"/>
    </xf>
    <xf numFmtId="39" fontId="9" fillId="0" borderId="0" xfId="30" applyFont="1" applyFill="1" applyAlignment="1">
      <alignment horizontal="left" vertical="top"/>
    </xf>
    <xf numFmtId="197" fontId="9" fillId="0" borderId="0" xfId="11" applyNumberFormat="1" applyFont="1" applyFill="1" applyAlignment="1">
      <alignment horizontal="right"/>
    </xf>
    <xf numFmtId="39" fontId="9" fillId="0" borderId="2" xfId="30" applyNumberFormat="1" applyFont="1" applyFill="1" applyBorder="1"/>
    <xf numFmtId="37" fontId="9" fillId="0" borderId="2" xfId="17" applyNumberFormat="1" applyFont="1" applyFill="1" applyBorder="1"/>
    <xf numFmtId="191" fontId="9" fillId="0" borderId="2" xfId="11" applyNumberFormat="1" applyFont="1" applyFill="1" applyBorder="1" applyAlignment="1">
      <alignment horizontal="center"/>
    </xf>
    <xf numFmtId="191" fontId="9" fillId="0" borderId="1" xfId="11" applyNumberFormat="1" applyFont="1" applyFill="1" applyBorder="1" applyAlignment="1">
      <alignment horizontal="center"/>
    </xf>
    <xf numFmtId="39" fontId="9" fillId="0" borderId="0" xfId="30" applyFont="1" applyFill="1" applyBorder="1" applyAlignment="1"/>
    <xf numFmtId="39" fontId="9" fillId="0" borderId="0" xfId="30" applyNumberFormat="1" applyFont="1" applyFill="1" applyBorder="1" applyAlignment="1"/>
    <xf numFmtId="43" fontId="9" fillId="3" borderId="0" xfId="9" applyFont="1" applyFill="1"/>
    <xf numFmtId="0" fontId="9" fillId="3" borderId="0" xfId="11" applyFont="1" applyFill="1"/>
    <xf numFmtId="0" fontId="13" fillId="0" borderId="0" xfId="17" applyFont="1"/>
    <xf numFmtId="0" fontId="9" fillId="0" borderId="0" xfId="17" applyFont="1"/>
    <xf numFmtId="191" fontId="9" fillId="0" borderId="0" xfId="31" applyNumberFormat="1" applyFont="1" applyAlignment="1">
      <alignment horizontal="left"/>
    </xf>
    <xf numFmtId="39" fontId="9" fillId="0" borderId="3" xfId="30" applyFont="1" applyFill="1" applyBorder="1" applyAlignment="1">
      <alignment horizontal="center"/>
    </xf>
    <xf numFmtId="39" fontId="9" fillId="0" borderId="2" xfId="30" applyFont="1" applyFill="1" applyBorder="1" applyAlignment="1" applyProtection="1">
      <alignment horizontal="center"/>
    </xf>
    <xf numFmtId="188" fontId="9" fillId="0" borderId="0" xfId="11" applyNumberFormat="1" applyFont="1" applyFill="1"/>
    <xf numFmtId="194" fontId="9" fillId="0" borderId="0" xfId="11" applyNumberFormat="1" applyFont="1" applyFill="1"/>
    <xf numFmtId="0" fontId="23" fillId="0" borderId="0" xfId="11" applyFont="1" applyFill="1" applyBorder="1"/>
    <xf numFmtId="40" fontId="9" fillId="0" borderId="0" xfId="31" applyNumberFormat="1" applyFont="1" applyFill="1"/>
    <xf numFmtId="39" fontId="2" fillId="0" borderId="0" xfId="30" applyFont="1" applyFill="1" applyAlignment="1">
      <alignment horizontal="center"/>
    </xf>
    <xf numFmtId="39" fontId="9" fillId="0" borderId="0" xfId="31" applyFont="1" applyFill="1"/>
    <xf numFmtId="191" fontId="9" fillId="0" borderId="0" xfId="31" applyNumberFormat="1" applyFont="1" applyFill="1" applyAlignment="1">
      <alignment horizontal="left"/>
    </xf>
    <xf numFmtId="0" fontId="21" fillId="0" borderId="0" xfId="0" applyFont="1" applyFill="1"/>
    <xf numFmtId="39" fontId="23" fillId="0" borderId="0" xfId="30" applyFont="1" applyFill="1" applyBorder="1"/>
    <xf numFmtId="0" fontId="23" fillId="0" borderId="0" xfId="0" applyFont="1" applyFill="1" applyBorder="1"/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9" fillId="0" borderId="0" xfId="11" applyNumberFormat="1" applyFont="1" applyFill="1"/>
    <xf numFmtId="0" fontId="26" fillId="0" borderId="0" xfId="11" applyFont="1" applyFill="1"/>
    <xf numFmtId="39" fontId="9" fillId="0" borderId="0" xfId="31" quotePrefix="1" applyFont="1"/>
    <xf numFmtId="0" fontId="17" fillId="0" borderId="0" xfId="0" applyFont="1" applyFill="1"/>
    <xf numFmtId="39" fontId="17" fillId="0" borderId="0" xfId="30" applyNumberFormat="1" applyFont="1" applyFill="1"/>
    <xf numFmtId="40" fontId="17" fillId="0" borderId="0" xfId="30" applyNumberFormat="1" applyFont="1" applyFill="1" applyBorder="1" applyAlignment="1" applyProtection="1"/>
    <xf numFmtId="40" fontId="17" fillId="0" borderId="0" xfId="30" applyNumberFormat="1" applyFont="1" applyFill="1" applyBorder="1" applyAlignment="1"/>
    <xf numFmtId="40" fontId="17" fillId="0" borderId="0" xfId="0" applyNumberFormat="1" applyFont="1" applyFill="1"/>
    <xf numFmtId="43" fontId="17" fillId="0" borderId="0" xfId="9" applyNumberFormat="1" applyFont="1" applyFill="1"/>
    <xf numFmtId="0" fontId="17" fillId="0" borderId="0" xfId="11" applyFont="1" applyFill="1"/>
    <xf numFmtId="0" fontId="17" fillId="0" borderId="0" xfId="11" applyFont="1" applyFill="1" applyBorder="1"/>
    <xf numFmtId="0" fontId="17" fillId="0" borderId="0" xfId="11" applyFont="1" applyFill="1" applyBorder="1" applyAlignment="1">
      <alignment horizontal="left" indent="2"/>
    </xf>
    <xf numFmtId="0" fontId="17" fillId="0" borderId="0" xfId="11" applyFont="1" applyFill="1" applyBorder="1" applyAlignment="1">
      <alignment horizontal="center"/>
    </xf>
    <xf numFmtId="39" fontId="17" fillId="0" borderId="0" xfId="31" applyFont="1" applyFill="1" applyBorder="1"/>
    <xf numFmtId="191" fontId="17" fillId="0" borderId="0" xfId="11" applyNumberFormat="1" applyFont="1" applyFill="1" applyBorder="1"/>
    <xf numFmtId="43" fontId="17" fillId="0" borderId="0" xfId="6" applyNumberFormat="1" applyFont="1" applyFill="1"/>
    <xf numFmtId="39" fontId="18" fillId="0" borderId="0" xfId="31" applyFont="1" applyFill="1" applyBorder="1"/>
    <xf numFmtId="202" fontId="9" fillId="0" borderId="0" xfId="30" applyNumberFormat="1" applyFont="1" applyFill="1" applyAlignment="1" applyProtection="1">
      <alignment horizontal="center"/>
    </xf>
    <xf numFmtId="202" fontId="9" fillId="0" borderId="0" xfId="30" applyNumberFormat="1" applyFont="1" applyFill="1" applyAlignment="1" applyProtection="1"/>
    <xf numFmtId="202" fontId="9" fillId="0" borderId="0" xfId="0" applyNumberFormat="1" applyFont="1" applyFill="1"/>
    <xf numFmtId="202" fontId="9" fillId="0" borderId="0" xfId="0" applyNumberFormat="1" applyFont="1"/>
    <xf numFmtId="202" fontId="9" fillId="0" borderId="0" xfId="11" applyNumberFormat="1" applyFont="1"/>
    <xf numFmtId="202" fontId="9" fillId="0" borderId="0" xfId="11" applyNumberFormat="1" applyFont="1" applyFill="1"/>
    <xf numFmtId="202" fontId="9" fillId="0" borderId="0" xfId="30" applyNumberFormat="1" applyFont="1" applyFill="1"/>
    <xf numFmtId="202" fontId="9" fillId="0" borderId="0" xfId="33" applyNumberFormat="1" applyFont="1" applyFill="1"/>
    <xf numFmtId="202" fontId="9" fillId="0" borderId="1" xfId="30" applyNumberFormat="1" applyFont="1" applyFill="1" applyBorder="1"/>
    <xf numFmtId="202" fontId="9" fillId="0" borderId="1" xfId="11" applyNumberFormat="1" applyFont="1" applyFill="1" applyBorder="1"/>
    <xf numFmtId="202" fontId="9" fillId="0" borderId="1" xfId="30" quotePrefix="1" applyNumberFormat="1" applyFont="1" applyFill="1" applyBorder="1" applyAlignment="1">
      <alignment horizontal="center"/>
    </xf>
    <xf numFmtId="202" fontId="9" fillId="0" borderId="0" xfId="1" applyNumberFormat="1" applyFont="1" applyFill="1"/>
    <xf numFmtId="202" fontId="9" fillId="0" borderId="4" xfId="30" applyNumberFormat="1" applyFont="1" applyFill="1" applyBorder="1"/>
    <xf numFmtId="202" fontId="9" fillId="0" borderId="0" xfId="30" applyNumberFormat="1" applyFont="1" applyFill="1" applyBorder="1"/>
    <xf numFmtId="202" fontId="9" fillId="0" borderId="0" xfId="6" applyNumberFormat="1" applyFont="1" applyFill="1"/>
    <xf numFmtId="202" fontId="9" fillId="0" borderId="1" xfId="30" applyNumberFormat="1" applyFont="1" applyFill="1" applyBorder="1" applyAlignment="1">
      <alignment horizontal="center"/>
    </xf>
    <xf numFmtId="202" fontId="9" fillId="0" borderId="3" xfId="30" applyNumberFormat="1" applyFont="1" applyFill="1" applyBorder="1"/>
    <xf numFmtId="202" fontId="9" fillId="0" borderId="2" xfId="30" applyNumberFormat="1" applyFont="1" applyFill="1" applyBorder="1" applyAlignment="1" applyProtection="1">
      <alignment horizontal="right"/>
    </xf>
    <xf numFmtId="202" fontId="9" fillId="0" borderId="0" xfId="3" applyNumberFormat="1" applyFont="1" applyFill="1"/>
    <xf numFmtId="202" fontId="9" fillId="0" borderId="2" xfId="11" applyNumberFormat="1" applyFont="1" applyFill="1" applyBorder="1"/>
    <xf numFmtId="202" fontId="9" fillId="0" borderId="5" xfId="30" applyNumberFormat="1" applyFont="1" applyFill="1" applyBorder="1"/>
    <xf numFmtId="202" fontId="9" fillId="0" borderId="1" xfId="1" applyNumberFormat="1" applyFont="1" applyFill="1" applyBorder="1"/>
    <xf numFmtId="202" fontId="9" fillId="0" borderId="1" xfId="11" applyNumberFormat="1" applyFont="1" applyFill="1" applyBorder="1" applyAlignment="1">
      <alignment horizontal="center"/>
    </xf>
    <xf numFmtId="202" fontId="9" fillId="0" borderId="0" xfId="1" applyNumberFormat="1" applyFont="1" applyFill="1" applyAlignment="1"/>
    <xf numFmtId="202" fontId="9" fillId="0" borderId="4" xfId="11" applyNumberFormat="1" applyFont="1" applyFill="1" applyBorder="1" applyAlignment="1"/>
    <xf numFmtId="202" fontId="9" fillId="0" borderId="0" xfId="11" applyNumberFormat="1" applyFont="1" applyFill="1" applyBorder="1" applyAlignment="1"/>
    <xf numFmtId="202" fontId="9" fillId="0" borderId="0" xfId="31" applyNumberFormat="1" applyFont="1" applyFill="1" applyBorder="1" applyProtection="1"/>
    <xf numFmtId="202" fontId="9" fillId="0" borderId="0" xfId="30" applyNumberFormat="1" applyFont="1" applyAlignment="1">
      <alignment horizontal="center"/>
    </xf>
    <xf numFmtId="202" fontId="9" fillId="0" borderId="1" xfId="3" applyNumberFormat="1" applyFont="1" applyFill="1" applyBorder="1" applyAlignment="1">
      <alignment horizontal="center"/>
    </xf>
    <xf numFmtId="202" fontId="9" fillId="0" borderId="2" xfId="11" applyNumberFormat="1" applyFont="1" applyBorder="1"/>
    <xf numFmtId="202" fontId="9" fillId="0" borderId="1" xfId="30" applyNumberFormat="1" applyFont="1" applyBorder="1" applyAlignment="1">
      <alignment horizontal="center"/>
    </xf>
    <xf numFmtId="202" fontId="9" fillId="0" borderId="0" xfId="30" applyNumberFormat="1" applyFont="1" applyAlignment="1">
      <alignment horizontal="right"/>
    </xf>
    <xf numFmtId="202" fontId="9" fillId="0" borderId="4" xfId="30" applyNumberFormat="1" applyFont="1" applyBorder="1" applyAlignment="1">
      <alignment horizontal="right"/>
    </xf>
    <xf numFmtId="202" fontId="9" fillId="0" borderId="0" xfId="30" applyNumberFormat="1" applyFont="1" applyBorder="1" applyAlignment="1">
      <alignment horizontal="right"/>
    </xf>
    <xf numFmtId="202" fontId="9" fillId="0" borderId="3" xfId="11" applyNumberFormat="1" applyFont="1" applyBorder="1"/>
    <xf numFmtId="202" fontId="9" fillId="0" borderId="1" xfId="11" applyNumberFormat="1" applyFont="1" applyBorder="1"/>
    <xf numFmtId="202" fontId="12" fillId="0" borderId="0" xfId="1" quotePrefix="1" applyNumberFormat="1" applyFont="1" applyFill="1" applyAlignment="1" applyProtection="1"/>
    <xf numFmtId="202" fontId="9" fillId="0" borderId="3" xfId="17" applyNumberFormat="1" applyFont="1" applyBorder="1"/>
    <xf numFmtId="202" fontId="9" fillId="0" borderId="2" xfId="3" applyNumberFormat="1" applyFont="1" applyFill="1" applyBorder="1" applyAlignment="1">
      <alignment horizontal="center"/>
    </xf>
    <xf numFmtId="202" fontId="9" fillId="0" borderId="0" xfId="30" applyNumberFormat="1" applyFont="1" applyFill="1" applyBorder="1" applyAlignment="1">
      <alignment horizontal="center"/>
    </xf>
    <xf numFmtId="202" fontId="9" fillId="0" borderId="0" xfId="3" applyNumberFormat="1" applyFont="1" applyFill="1" applyBorder="1" applyAlignment="1">
      <alignment horizontal="center"/>
    </xf>
    <xf numFmtId="202" fontId="9" fillId="0" borderId="0" xfId="3" applyNumberFormat="1" applyFont="1" applyFill="1" applyBorder="1"/>
    <xf numFmtId="202" fontId="9" fillId="0" borderId="4" xfId="3" applyNumberFormat="1" applyFont="1" applyFill="1" applyBorder="1"/>
    <xf numFmtId="202" fontId="17" fillId="0" borderId="1" xfId="0" applyNumberFormat="1" applyFont="1" applyBorder="1"/>
    <xf numFmtId="202" fontId="9" fillId="0" borderId="2" xfId="11" applyNumberFormat="1" applyFont="1" applyBorder="1" applyAlignment="1">
      <alignment horizontal="center"/>
    </xf>
    <xf numFmtId="202" fontId="9" fillId="0" borderId="0" xfId="1" applyNumberFormat="1" applyFont="1"/>
    <xf numFmtId="202" fontId="9" fillId="0" borderId="0" xfId="3" applyNumberFormat="1" applyFont="1" applyFill="1" applyBorder="1" applyAlignment="1">
      <alignment horizontal="right"/>
    </xf>
    <xf numFmtId="202" fontId="9" fillId="0" borderId="1" xfId="11" applyNumberFormat="1" applyFont="1" applyBorder="1" applyAlignment="1">
      <alignment horizontal="center"/>
    </xf>
    <xf numFmtId="202" fontId="9" fillId="0" borderId="0" xfId="11" applyNumberFormat="1" applyFont="1" applyBorder="1" applyAlignment="1">
      <alignment horizontal="center"/>
    </xf>
    <xf numFmtId="202" fontId="9" fillId="0" borderId="0" xfId="1" applyNumberFormat="1" applyFont="1" applyFill="1" applyBorder="1" applyAlignment="1"/>
    <xf numFmtId="202" fontId="9" fillId="0" borderId="0" xfId="3" applyNumberFormat="1" applyFont="1" applyFill="1" applyBorder="1" applyAlignment="1"/>
    <xf numFmtId="202" fontId="9" fillId="0" borderId="1" xfId="3" applyNumberFormat="1" applyFont="1" applyFill="1" applyBorder="1" applyAlignment="1"/>
    <xf numFmtId="202" fontId="9" fillId="0" borderId="0" xfId="11" applyNumberFormat="1" applyFont="1" applyAlignment="1">
      <alignment horizontal="right"/>
    </xf>
    <xf numFmtId="202" fontId="9" fillId="0" borderId="4" xfId="3" applyNumberFormat="1" applyFont="1" applyFill="1" applyBorder="1" applyAlignment="1">
      <alignment horizontal="right"/>
    </xf>
    <xf numFmtId="202" fontId="9" fillId="0" borderId="4" xfId="1" applyNumberFormat="1" applyFont="1" applyFill="1" applyBorder="1" applyAlignment="1">
      <alignment horizontal="right"/>
    </xf>
    <xf numFmtId="202" fontId="9" fillId="0" borderId="5" xfId="11" applyNumberFormat="1" applyFont="1" applyBorder="1"/>
    <xf numFmtId="202" fontId="9" fillId="0" borderId="0" xfId="23" applyNumberFormat="1" applyFont="1" applyFill="1" applyBorder="1"/>
    <xf numFmtId="202" fontId="9" fillId="0" borderId="1" xfId="30" applyNumberFormat="1" applyFont="1" applyFill="1" applyBorder="1" applyAlignment="1">
      <alignment horizontal="center" wrapText="1"/>
    </xf>
    <xf numFmtId="202" fontId="9" fillId="0" borderId="2" xfId="30" applyNumberFormat="1" applyFont="1" applyFill="1" applyBorder="1" applyAlignment="1">
      <alignment horizontal="center"/>
    </xf>
    <xf numFmtId="202" fontId="9" fillId="0" borderId="1" xfId="3" applyNumberFormat="1" applyFont="1" applyFill="1" applyBorder="1"/>
    <xf numFmtId="202" fontId="9" fillId="0" borderId="0" xfId="30" applyNumberFormat="1" applyFont="1" applyFill="1" applyBorder="1" applyAlignment="1" applyProtection="1">
      <alignment horizontal="right"/>
    </xf>
    <xf numFmtId="202" fontId="9" fillId="0" borderId="1" xfId="11" quotePrefix="1" applyNumberFormat="1" applyFont="1" applyFill="1" applyBorder="1" applyAlignment="1">
      <alignment horizontal="center"/>
    </xf>
    <xf numFmtId="202" fontId="9" fillId="0" borderId="2" xfId="30" applyNumberFormat="1" applyFont="1" applyBorder="1"/>
    <xf numFmtId="202" fontId="9" fillId="0" borderId="3" xfId="30" applyNumberFormat="1" applyFont="1" applyBorder="1"/>
    <xf numFmtId="202" fontId="9" fillId="0" borderId="1" xfId="30" applyNumberFormat="1" applyFont="1" applyBorder="1"/>
    <xf numFmtId="202" fontId="9" fillId="0" borderId="0" xfId="30" applyNumberFormat="1" applyFont="1" applyFill="1" applyAlignment="1">
      <alignment horizontal="center"/>
    </xf>
    <xf numFmtId="202" fontId="9" fillId="0" borderId="4" xfId="30" applyNumberFormat="1" applyFont="1" applyFill="1" applyBorder="1" applyAlignment="1">
      <alignment horizontal="right"/>
    </xf>
    <xf numFmtId="202" fontId="9" fillId="0" borderId="3" xfId="3" applyNumberFormat="1" applyFont="1" applyFill="1" applyBorder="1" applyAlignment="1">
      <alignment horizontal="center"/>
    </xf>
    <xf numFmtId="202" fontId="9" fillId="0" borderId="2" xfId="3" quotePrefix="1" applyNumberFormat="1" applyFont="1" applyFill="1" applyBorder="1" applyAlignment="1">
      <alignment horizontal="center"/>
    </xf>
    <xf numFmtId="202" fontId="9" fillId="0" borderId="0" xfId="30" applyNumberFormat="1" applyFont="1" applyFill="1" applyAlignment="1">
      <alignment horizontal="right"/>
    </xf>
    <xf numFmtId="202" fontId="9" fillId="0" borderId="0" xfId="11" applyNumberFormat="1" applyFont="1" applyFill="1" applyBorder="1"/>
    <xf numFmtId="202" fontId="9" fillId="0" borderId="0" xfId="9" applyNumberFormat="1" applyFont="1" applyFill="1"/>
    <xf numFmtId="202" fontId="9" fillId="0" borderId="0" xfId="9" applyNumberFormat="1" applyFont="1" applyFill="1" applyBorder="1"/>
    <xf numFmtId="202" fontId="17" fillId="0" borderId="1" xfId="0" applyNumberFormat="1" applyFont="1" applyBorder="1" applyAlignment="1">
      <alignment horizontal="center"/>
    </xf>
    <xf numFmtId="202" fontId="9" fillId="0" borderId="1" xfId="30" applyNumberFormat="1" applyFont="1" applyBorder="1" applyAlignment="1">
      <alignment horizontal="center" wrapText="1"/>
    </xf>
    <xf numFmtId="202" fontId="9" fillId="0" borderId="2" xfId="30" applyNumberFormat="1" applyFont="1" applyBorder="1" applyAlignment="1">
      <alignment horizontal="center"/>
    </xf>
    <xf numFmtId="202" fontId="9" fillId="0" borderId="0" xfId="1" applyNumberFormat="1" applyFont="1" applyFill="1" applyBorder="1" applyAlignment="1">
      <alignment horizontal="right"/>
    </xf>
    <xf numFmtId="202" fontId="9" fillId="0" borderId="1" xfId="6" applyNumberFormat="1" applyFont="1" applyFill="1" applyBorder="1" applyAlignment="1">
      <alignment horizontal="center"/>
    </xf>
    <xf numFmtId="202" fontId="9" fillId="0" borderId="2" xfId="17" applyNumberFormat="1" applyFont="1" applyFill="1" applyBorder="1"/>
    <xf numFmtId="202" fontId="9" fillId="0" borderId="1" xfId="9" applyNumberFormat="1" applyFont="1" applyFill="1" applyBorder="1"/>
    <xf numFmtId="202" fontId="9" fillId="0" borderId="0" xfId="11" applyNumberFormat="1" applyFont="1" applyAlignment="1">
      <alignment horizontal="center"/>
    </xf>
    <xf numFmtId="202" fontId="9" fillId="0" borderId="3" xfId="9" applyNumberFormat="1" applyFont="1" applyFill="1" applyBorder="1"/>
    <xf numFmtId="202" fontId="14" fillId="0" borderId="0" xfId="31" applyNumberFormat="1" applyFont="1" applyFill="1" applyAlignment="1" applyProtection="1">
      <alignment horizontal="center"/>
    </xf>
    <xf numFmtId="202" fontId="14" fillId="0" borderId="0" xfId="11" quotePrefix="1" applyNumberFormat="1" applyFont="1" applyFill="1" applyBorder="1" applyAlignment="1">
      <alignment horizontal="center"/>
    </xf>
    <xf numFmtId="202" fontId="14" fillId="0" borderId="1" xfId="11" quotePrefix="1" applyNumberFormat="1" applyFont="1" applyFill="1" applyBorder="1" applyAlignment="1">
      <alignment horizontal="center"/>
    </xf>
    <xf numFmtId="202" fontId="14" fillId="0" borderId="0" xfId="11" applyNumberFormat="1" applyFont="1" applyFill="1" applyBorder="1" applyAlignment="1">
      <alignment horizontal="center"/>
    </xf>
    <xf numFmtId="202" fontId="12" fillId="0" borderId="0" xfId="3" applyNumberFormat="1" applyFont="1" applyFill="1" applyBorder="1" applyAlignment="1">
      <alignment horizontal="center"/>
    </xf>
    <xf numFmtId="202" fontId="9" fillId="0" borderId="0" xfId="30" applyNumberFormat="1" applyFont="1" applyFill="1" applyAlignment="1" applyProtection="1">
      <alignment horizontal="left"/>
    </xf>
    <xf numFmtId="202" fontId="9" fillId="0" borderId="0" xfId="30" applyNumberFormat="1" applyFont="1" applyFill="1" applyBorder="1" applyAlignment="1" applyProtection="1"/>
    <xf numFmtId="202" fontId="9" fillId="0" borderId="2" xfId="30" applyNumberFormat="1" applyFont="1" applyFill="1" applyBorder="1"/>
    <xf numFmtId="202" fontId="12" fillId="0" borderId="1" xfId="3" applyNumberFormat="1" applyFont="1" applyFill="1" applyBorder="1" applyAlignment="1">
      <alignment horizontal="center"/>
    </xf>
    <xf numFmtId="202" fontId="9" fillId="0" borderId="4" xfId="30" applyNumberFormat="1" applyFont="1" applyFill="1" applyBorder="1" applyAlignment="1" applyProtection="1">
      <alignment horizontal="right"/>
    </xf>
    <xf numFmtId="202" fontId="13" fillId="0" borderId="0" xfId="0" applyNumberFormat="1" applyFont="1" applyFill="1"/>
    <xf numFmtId="202" fontId="13" fillId="0" borderId="0" xfId="30" applyNumberFormat="1" applyFont="1" applyFill="1" applyBorder="1" applyAlignment="1"/>
    <xf numFmtId="202" fontId="17" fillId="0" borderId="0" xfId="0" applyNumberFormat="1" applyFont="1" applyFill="1"/>
    <xf numFmtId="202" fontId="17" fillId="0" borderId="0" xfId="11" applyNumberFormat="1" applyFont="1" applyFill="1" applyBorder="1"/>
    <xf numFmtId="202" fontId="12" fillId="0" borderId="0" xfId="17" applyNumberFormat="1" applyFont="1" applyFill="1" applyBorder="1"/>
    <xf numFmtId="202" fontId="12" fillId="0" borderId="1" xfId="17" applyNumberFormat="1" applyFont="1" applyFill="1" applyBorder="1"/>
    <xf numFmtId="202" fontId="9" fillId="0" borderId="4" xfId="11" applyNumberFormat="1" applyFont="1" applyFill="1" applyBorder="1"/>
    <xf numFmtId="202" fontId="9" fillId="0" borderId="0" xfId="30" applyNumberFormat="1" applyFont="1" applyFill="1" applyBorder="1" applyAlignment="1"/>
    <xf numFmtId="202" fontId="12" fillId="0" borderId="2" xfId="3" applyNumberFormat="1" applyFont="1" applyFill="1" applyBorder="1" applyAlignment="1">
      <alignment horizontal="center"/>
    </xf>
    <xf numFmtId="202" fontId="9" fillId="0" borderId="0" xfId="1" applyNumberFormat="1" applyFont="1" applyFill="1" applyBorder="1"/>
    <xf numFmtId="202" fontId="9" fillId="0" borderId="0" xfId="25" quotePrefix="1" applyNumberFormat="1" applyFont="1" applyFill="1" applyBorder="1" applyAlignment="1">
      <alignment horizontal="center"/>
    </xf>
    <xf numFmtId="202" fontId="23" fillId="0" borderId="0" xfId="25" applyNumberFormat="1" applyFont="1" applyFill="1" applyBorder="1" applyAlignment="1">
      <alignment horizontal="center"/>
    </xf>
    <xf numFmtId="202" fontId="23" fillId="0" borderId="1" xfId="11" applyNumberFormat="1" applyFont="1" applyFill="1" applyBorder="1"/>
    <xf numFmtId="202" fontId="27" fillId="0" borderId="0" xfId="30" applyNumberFormat="1" applyFont="1"/>
    <xf numFmtId="202" fontId="9" fillId="0" borderId="0" xfId="1" applyNumberFormat="1" applyFont="1" applyAlignment="1" applyProtection="1">
      <alignment horizontal="center"/>
    </xf>
    <xf numFmtId="202" fontId="9" fillId="0" borderId="0" xfId="11" applyNumberFormat="1" applyFont="1" applyFill="1" applyAlignment="1">
      <alignment horizontal="center"/>
    </xf>
    <xf numFmtId="202" fontId="9" fillId="0" borderId="0" xfId="11" applyNumberFormat="1" applyFont="1" applyFill="1" applyBorder="1" applyAlignment="1">
      <alignment horizontal="center"/>
    </xf>
    <xf numFmtId="202" fontId="9" fillId="0" borderId="0" xfId="11" applyNumberFormat="1" applyFont="1" applyFill="1" applyBorder="1" applyAlignment="1">
      <alignment horizontal="right"/>
    </xf>
    <xf numFmtId="202" fontId="12" fillId="0" borderId="2" xfId="17" quotePrefix="1" applyNumberFormat="1" applyFont="1" applyFill="1" applyBorder="1"/>
    <xf numFmtId="202" fontId="9" fillId="0" borderId="0" xfId="11" applyNumberFormat="1" applyFont="1" applyFill="1" applyAlignment="1">
      <alignment horizontal="right"/>
    </xf>
    <xf numFmtId="202" fontId="9" fillId="0" borderId="0" xfId="9" applyNumberFormat="1" applyFont="1" applyFill="1" applyAlignment="1" applyProtection="1">
      <alignment horizontal="left"/>
    </xf>
    <xf numFmtId="202" fontId="9" fillId="0" borderId="0" xfId="9" applyNumberFormat="1" applyFont="1" applyFill="1" applyBorder="1" applyAlignment="1" applyProtection="1"/>
    <xf numFmtId="202" fontId="12" fillId="0" borderId="1" xfId="3" quotePrefix="1" applyNumberFormat="1" applyFont="1" applyFill="1" applyBorder="1" applyAlignment="1">
      <alignment horizontal="center"/>
    </xf>
    <xf numFmtId="202" fontId="12" fillId="0" borderId="0" xfId="3" quotePrefix="1" applyNumberFormat="1" applyFont="1" applyFill="1" applyBorder="1" applyAlignment="1">
      <alignment horizontal="center"/>
    </xf>
    <xf numFmtId="202" fontId="9" fillId="0" borderId="0" xfId="30" applyNumberFormat="1" applyFont="1" applyFill="1" applyAlignment="1">
      <alignment horizontal="left"/>
    </xf>
    <xf numFmtId="202" fontId="17" fillId="0" borderId="0" xfId="30" applyNumberFormat="1" applyFont="1" applyFill="1" applyBorder="1" applyAlignment="1"/>
    <xf numFmtId="202" fontId="23" fillId="0" borderId="0" xfId="11" applyNumberFormat="1" applyFont="1" applyFill="1" applyBorder="1"/>
    <xf numFmtId="202" fontId="16" fillId="0" borderId="2" xfId="30" applyNumberFormat="1" applyFont="1" applyFill="1" applyBorder="1" applyAlignment="1">
      <alignment horizontal="center"/>
    </xf>
    <xf numFmtId="202" fontId="27" fillId="0" borderId="0" xfId="25" applyNumberFormat="1" applyFont="1"/>
    <xf numFmtId="202" fontId="9" fillId="0" borderId="0" xfId="14" applyNumberFormat="1" applyFont="1" applyFill="1"/>
    <xf numFmtId="202" fontId="9" fillId="0" borderId="2" xfId="11" applyNumberFormat="1" applyFont="1" applyFill="1" applyBorder="1" applyAlignment="1">
      <alignment horizontal="center"/>
    </xf>
    <xf numFmtId="202" fontId="9" fillId="0" borderId="2" xfId="11" quotePrefix="1" applyNumberFormat="1" applyFont="1" applyFill="1" applyBorder="1" applyAlignment="1">
      <alignment horizontal="center"/>
    </xf>
    <xf numFmtId="202" fontId="14" fillId="0" borderId="0" xfId="11" applyNumberFormat="1" applyFont="1" applyFill="1" applyAlignment="1">
      <alignment horizontal="center"/>
    </xf>
    <xf numFmtId="202" fontId="14" fillId="0" borderId="1" xfId="11" applyNumberFormat="1" applyFont="1" applyFill="1" applyBorder="1" applyAlignment="1">
      <alignment horizontal="center"/>
    </xf>
    <xf numFmtId="202" fontId="9" fillId="0" borderId="2" xfId="3" applyNumberFormat="1" applyFont="1" applyFill="1" applyBorder="1"/>
    <xf numFmtId="202" fontId="9" fillId="0" borderId="5" xfId="3" applyNumberFormat="1" applyFont="1" applyFill="1" applyBorder="1"/>
    <xf numFmtId="202" fontId="9" fillId="0" borderId="0" xfId="25" applyNumberFormat="1" applyFont="1" applyFill="1" applyBorder="1" applyAlignment="1">
      <alignment horizontal="center"/>
    </xf>
    <xf numFmtId="202" fontId="9" fillId="0" borderId="5" xfId="11" applyNumberFormat="1" applyFont="1" applyFill="1" applyBorder="1"/>
    <xf numFmtId="202" fontId="9" fillId="0" borderId="0" xfId="11" applyNumberFormat="1" applyFont="1" applyFill="1" applyAlignment="1"/>
    <xf numFmtId="202" fontId="9" fillId="0" borderId="0" xfId="11" applyNumberFormat="1" applyFont="1" applyFill="1" applyAlignment="1">
      <alignment horizontal="left"/>
    </xf>
    <xf numFmtId="202" fontId="17" fillId="0" borderId="0" xfId="30" applyNumberFormat="1" applyFont="1" applyFill="1" applyBorder="1" applyAlignment="1" applyProtection="1"/>
    <xf numFmtId="202" fontId="12" fillId="0" borderId="0" xfId="3" applyNumberFormat="1" applyFont="1" applyFill="1"/>
    <xf numFmtId="202" fontId="12" fillId="0" borderId="0" xfId="3" applyNumberFormat="1" applyFont="1" applyFill="1" applyBorder="1"/>
    <xf numFmtId="202" fontId="12" fillId="0" borderId="4" xfId="3" applyNumberFormat="1" applyFont="1" applyFill="1" applyBorder="1"/>
    <xf numFmtId="202" fontId="12" fillId="0" borderId="3" xfId="3" applyNumberFormat="1" applyFont="1" applyFill="1" applyBorder="1"/>
    <xf numFmtId="202" fontId="12" fillId="0" borderId="0" xfId="30" applyNumberFormat="1" applyFont="1" applyFill="1" applyBorder="1" applyAlignment="1" applyProtection="1"/>
    <xf numFmtId="202" fontId="12" fillId="0" borderId="0" xfId="30" applyNumberFormat="1" applyFont="1" applyFill="1" applyAlignment="1"/>
    <xf numFmtId="202" fontId="12" fillId="0" borderId="1" xfId="30" applyNumberFormat="1" applyFont="1" applyBorder="1"/>
    <xf numFmtId="202" fontId="12" fillId="0" borderId="1" xfId="30" applyNumberFormat="1" applyFont="1" applyFill="1" applyBorder="1" applyAlignment="1" applyProtection="1"/>
    <xf numFmtId="202" fontId="12" fillId="0" borderId="0" xfId="30" applyNumberFormat="1" applyFont="1" applyAlignment="1" applyProtection="1">
      <alignment horizontal="center"/>
    </xf>
    <xf numFmtId="202" fontId="12" fillId="0" borderId="0" xfId="14" applyNumberFormat="1" applyFont="1"/>
    <xf numFmtId="202" fontId="12" fillId="0" borderId="0" xfId="14" applyNumberFormat="1" applyFont="1" applyFill="1"/>
    <xf numFmtId="202" fontId="12" fillId="0" borderId="0" xfId="30" applyNumberFormat="1" applyFont="1" applyAlignment="1" applyProtection="1"/>
    <xf numFmtId="202" fontId="9" fillId="0" borderId="3" xfId="11" applyNumberFormat="1" applyFont="1" applyFill="1" applyBorder="1"/>
    <xf numFmtId="201" fontId="9" fillId="0" borderId="0" xfId="25" quotePrefix="1" applyNumberFormat="1" applyFont="1" applyFill="1" applyBorder="1" applyAlignment="1">
      <alignment horizontal="center"/>
    </xf>
    <xf numFmtId="39" fontId="9" fillId="0" borderId="0" xfId="30" applyNumberFormat="1" applyFont="1" applyFill="1" applyAlignment="1" applyProtection="1">
      <alignment horizontal="center"/>
    </xf>
    <xf numFmtId="39" fontId="9" fillId="0" borderId="0" xfId="30" applyFont="1" applyAlignment="1">
      <alignment horizontal="center"/>
    </xf>
    <xf numFmtId="39" fontId="9" fillId="0" borderId="0" xfId="30" applyFont="1" applyFill="1" applyAlignment="1" applyProtection="1">
      <alignment horizontal="center"/>
    </xf>
    <xf numFmtId="39" fontId="9" fillId="0" borderId="2" xfId="30" applyFont="1" applyBorder="1" applyAlignment="1">
      <alignment horizontal="center"/>
    </xf>
    <xf numFmtId="39" fontId="9" fillId="0" borderId="2" xfId="30" quotePrefix="1" applyFont="1" applyFill="1" applyBorder="1" applyAlignment="1">
      <alignment horizontal="center"/>
    </xf>
    <xf numFmtId="39" fontId="9" fillId="0" borderId="2" xfId="30" applyFont="1" applyFill="1" applyBorder="1" applyAlignment="1">
      <alignment horizontal="center"/>
    </xf>
    <xf numFmtId="0" fontId="9" fillId="0" borderId="0" xfId="11" applyFont="1" applyFill="1" applyAlignment="1">
      <alignment horizontal="center"/>
    </xf>
    <xf numFmtId="0" fontId="9" fillId="0" borderId="3" xfId="11" applyFont="1" applyFill="1" applyBorder="1" applyAlignment="1">
      <alignment horizontal="center"/>
    </xf>
    <xf numFmtId="0" fontId="9" fillId="0" borderId="1" xfId="11" applyFont="1" applyFill="1" applyBorder="1" applyAlignment="1">
      <alignment horizontal="center"/>
    </xf>
    <xf numFmtId="37" fontId="12" fillId="0" borderId="1" xfId="17" applyNumberFormat="1" applyFont="1" applyFill="1" applyBorder="1" applyAlignment="1">
      <alignment horizontal="center"/>
    </xf>
    <xf numFmtId="37" fontId="12" fillId="0" borderId="0" xfId="17" applyNumberFormat="1" applyFont="1" applyFill="1" applyAlignment="1">
      <alignment horizontal="center"/>
    </xf>
    <xf numFmtId="39" fontId="12" fillId="0" borderId="2" xfId="30" applyFont="1" applyBorder="1" applyAlignment="1">
      <alignment horizontal="center" wrapText="1"/>
    </xf>
    <xf numFmtId="37" fontId="12" fillId="0" borderId="0" xfId="17" applyNumberFormat="1" applyFont="1" applyFill="1" applyBorder="1" applyAlignment="1">
      <alignment horizontal="center"/>
    </xf>
    <xf numFmtId="191" fontId="9" fillId="0" borderId="2" xfId="11" applyNumberFormat="1" applyFont="1" applyBorder="1" applyAlignment="1">
      <alignment horizontal="center"/>
    </xf>
    <xf numFmtId="0" fontId="9" fillId="0" borderId="1" xfId="11" quotePrefix="1" applyFont="1" applyFill="1" applyBorder="1" applyAlignment="1">
      <alignment horizontal="center"/>
    </xf>
    <xf numFmtId="39" fontId="9" fillId="0" borderId="1" xfId="30" applyFont="1" applyFill="1" applyBorder="1" applyAlignment="1">
      <alignment horizontal="center"/>
    </xf>
    <xf numFmtId="39" fontId="9" fillId="0" borderId="1" xfId="30" applyNumberFormat="1" applyFont="1" applyFill="1" applyBorder="1" applyAlignment="1">
      <alignment horizontal="center"/>
    </xf>
  </cellXfs>
  <cellStyles count="34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_C779A0245" xfId="23" xr:uid="{00000000-0005-0000-0000-000015000000}"/>
    <cellStyle name="Normal_I.G.S.PCL." xfId="24" xr:uid="{00000000-0005-0000-0000-000016000000}"/>
    <cellStyle name="เครื่องหมายจุลภาค 2" xfId="26" xr:uid="{00000000-0005-0000-0000-000017000000}"/>
    <cellStyle name="จุลภาค" xfId="1" builtinId="3"/>
    <cellStyle name="ปกติ" xfId="0" builtinId="0"/>
    <cellStyle name="ปกติ 13" xfId="27" xr:uid="{00000000-0005-0000-0000-00001A000000}"/>
    <cellStyle name="ปกติ 2" xfId="28" xr:uid="{00000000-0005-0000-0000-00001B000000}"/>
    <cellStyle name="ปกติ 2 3" xfId="29" xr:uid="{00000000-0005-0000-0000-00001C000000}"/>
    <cellStyle name="ปกติ_Sheet1" xfId="30" xr:uid="{00000000-0005-0000-0000-00001D000000}"/>
    <cellStyle name="ปกติ_Sheet1 3 2" xfId="31" xr:uid="{00000000-0005-0000-0000-00001E000000}"/>
    <cellStyle name="ปกติ_Sheet1 4" xfId="32" xr:uid="{00000000-0005-0000-0000-00001F000000}"/>
    <cellStyle name="ปกติ_SPC-Dec'50-T3_Note new STD" xfId="33" xr:uid="{00000000-0005-0000-0000-000020000000}"/>
    <cellStyle name="เปอร์เซ็นต์" xfId="2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21</xdr:row>
      <xdr:rowOff>0</xdr:rowOff>
    </xdr:from>
    <xdr:ext cx="20773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B3F5CC-A5C7-4A91-967F-F5298E6573FF}"/>
            </a:ext>
          </a:extLst>
        </xdr:cNvPr>
        <xdr:cNvSpPr txBox="1"/>
      </xdr:nvSpPr>
      <xdr:spPr>
        <a:xfrm>
          <a:off x="10835640" y="6073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19</xdr:row>
      <xdr:rowOff>0</xdr:rowOff>
    </xdr:from>
    <xdr:ext cx="20773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306F608-D427-44EE-B7A3-FDF17E0C4164}"/>
            </a:ext>
          </a:extLst>
        </xdr:cNvPr>
        <xdr:cNvSpPr txBox="1"/>
      </xdr:nvSpPr>
      <xdr:spPr>
        <a:xfrm>
          <a:off x="10888980" y="5577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7"/>
  <sheetViews>
    <sheetView tabSelected="1" view="pageBreakPreview" zoomScale="102" zoomScaleNormal="100" zoomScaleSheetLayoutView="102" workbookViewId="0">
      <selection activeCell="Q28" sqref="Q1:V1048576"/>
    </sheetView>
  </sheetViews>
  <sheetFormatPr defaultColWidth="9" defaultRowHeight="21.6"/>
  <cols>
    <col min="1" max="1" width="1.59765625" style="3" customWidth="1"/>
    <col min="2" max="2" width="2" style="3" customWidth="1"/>
    <col min="3" max="3" width="3.59765625" style="3" customWidth="1"/>
    <col min="4" max="4" width="15.09765625" style="3" customWidth="1"/>
    <col min="5" max="5" width="10" style="3" customWidth="1"/>
    <col min="6" max="6" width="7.19921875" style="3" customWidth="1"/>
    <col min="7" max="7" width="0.3984375" style="3" customWidth="1"/>
    <col min="8" max="8" width="14.5" style="18" customWidth="1"/>
    <col min="9" max="9" width="0.69921875" style="3" customWidth="1"/>
    <col min="10" max="10" width="13.5" style="18" customWidth="1"/>
    <col min="11" max="11" width="0.69921875" style="3" customWidth="1"/>
    <col min="12" max="12" width="13.69921875" style="354" customWidth="1"/>
    <col min="13" max="13" width="0.69921875" style="3" customWidth="1"/>
    <col min="14" max="14" width="14" style="354" customWidth="1"/>
    <col min="15" max="15" width="9.765625E-2" style="3" hidden="1" customWidth="1"/>
    <col min="16" max="16" width="0.5" style="3" hidden="1" customWidth="1"/>
    <col min="17" max="17" width="15" style="3" hidden="1" customWidth="1"/>
    <col min="18" max="18" width="13.3984375" style="3" hidden="1" customWidth="1"/>
    <col min="19" max="19" width="14.09765625" style="3" hidden="1" customWidth="1"/>
    <col min="20" max="22" width="0" style="3" hidden="1" customWidth="1"/>
    <col min="23" max="16384" width="9" style="3"/>
  </cols>
  <sheetData>
    <row r="1" spans="1:19" ht="24.6" customHeight="1">
      <c r="A1" s="496" t="s">
        <v>316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9"/>
      <c r="P1" s="9"/>
    </row>
    <row r="2" spans="1:19" ht="24.6" customHeight="1">
      <c r="A2" s="497" t="s">
        <v>228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9"/>
      <c r="P2" s="9"/>
    </row>
    <row r="3" spans="1:19" ht="24.6" customHeight="1">
      <c r="A3" s="496" t="s">
        <v>363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9"/>
      <c r="P3" s="9"/>
    </row>
    <row r="4" spans="1:19" ht="24" customHeight="1">
      <c r="A4" s="24"/>
      <c r="B4" s="24"/>
      <c r="C4" s="24"/>
      <c r="D4" s="24"/>
      <c r="E4" s="24"/>
      <c r="F4" s="24"/>
      <c r="G4" s="24"/>
      <c r="H4" s="24"/>
      <c r="I4" s="24"/>
      <c r="J4" s="264"/>
      <c r="K4" s="24"/>
      <c r="L4" s="349"/>
      <c r="M4" s="24"/>
      <c r="N4" s="349"/>
      <c r="O4" s="9"/>
      <c r="P4" s="9"/>
    </row>
    <row r="5" spans="1:19" ht="24" customHeight="1">
      <c r="A5" s="32" t="s">
        <v>132</v>
      </c>
      <c r="B5" s="25"/>
      <c r="C5" s="94"/>
      <c r="D5" s="94"/>
      <c r="E5" s="94"/>
      <c r="F5" s="94"/>
      <c r="G5" s="94"/>
      <c r="H5" s="94"/>
      <c r="I5" s="94"/>
      <c r="J5" s="265"/>
      <c r="K5" s="94"/>
      <c r="L5" s="350"/>
      <c r="M5" s="94"/>
      <c r="N5" s="350"/>
      <c r="O5" s="9"/>
      <c r="P5" s="9"/>
    </row>
    <row r="6" spans="1:19" ht="24" customHeight="1">
      <c r="A6" s="32"/>
      <c r="C6" s="25" t="s">
        <v>175</v>
      </c>
      <c r="D6" s="4"/>
      <c r="E6" s="4"/>
      <c r="H6" s="94"/>
      <c r="I6" s="94"/>
      <c r="J6" s="265"/>
      <c r="K6" s="94"/>
      <c r="L6" s="350"/>
      <c r="M6" s="94"/>
      <c r="N6" s="350"/>
      <c r="O6" s="9"/>
      <c r="P6" s="9"/>
    </row>
    <row r="7" spans="1:19" ht="24" customHeight="1">
      <c r="A7" s="32"/>
      <c r="C7" s="25" t="s">
        <v>174</v>
      </c>
      <c r="E7" s="25"/>
      <c r="H7" s="94"/>
      <c r="I7" s="94"/>
      <c r="J7" s="265"/>
      <c r="K7" s="94"/>
      <c r="L7" s="350"/>
      <c r="M7" s="94"/>
      <c r="N7" s="350"/>
      <c r="O7" s="9"/>
      <c r="P7" s="9"/>
    </row>
    <row r="8" spans="1:19" ht="24" customHeight="1">
      <c r="A8" s="32"/>
      <c r="C8" s="25" t="s">
        <v>41</v>
      </c>
      <c r="H8" s="94"/>
      <c r="I8" s="94"/>
      <c r="J8" s="265"/>
      <c r="K8" s="94"/>
      <c r="L8" s="350"/>
      <c r="M8" s="94"/>
      <c r="N8" s="350"/>
      <c r="O8" s="9"/>
      <c r="P8" s="9"/>
    </row>
    <row r="9" spans="1:19" ht="24" customHeight="1">
      <c r="A9" s="32"/>
      <c r="B9" s="25"/>
      <c r="C9" s="175" t="s">
        <v>322</v>
      </c>
      <c r="H9" s="94"/>
      <c r="I9" s="94"/>
      <c r="J9" s="265"/>
      <c r="K9" s="94"/>
      <c r="L9" s="350"/>
      <c r="M9" s="94"/>
      <c r="N9" s="350"/>
      <c r="O9" s="9"/>
      <c r="P9" s="9"/>
    </row>
    <row r="10" spans="1:19" ht="24" customHeight="1">
      <c r="A10" s="32"/>
      <c r="B10" s="25"/>
      <c r="C10" s="25" t="s">
        <v>394</v>
      </c>
      <c r="H10" s="94"/>
      <c r="I10" s="94"/>
      <c r="J10" s="265"/>
      <c r="K10" s="94"/>
      <c r="L10" s="350"/>
      <c r="M10" s="94"/>
      <c r="N10" s="350"/>
      <c r="O10" s="9"/>
      <c r="P10" s="9"/>
    </row>
    <row r="11" spans="1:19">
      <c r="A11" s="32"/>
      <c r="B11" s="25"/>
      <c r="C11" s="32" t="s">
        <v>227</v>
      </c>
      <c r="H11" s="94"/>
      <c r="I11" s="94"/>
      <c r="J11" s="265"/>
      <c r="K11" s="94"/>
      <c r="L11" s="350"/>
      <c r="M11" s="94"/>
      <c r="N11" s="350"/>
      <c r="O11" s="9"/>
      <c r="P11" s="9"/>
    </row>
    <row r="12" spans="1:19">
      <c r="A12" s="32"/>
      <c r="B12" s="25"/>
      <c r="C12" s="327" t="s">
        <v>419</v>
      </c>
      <c r="H12" s="94"/>
      <c r="I12" s="94"/>
      <c r="J12" s="265"/>
      <c r="K12" s="94"/>
      <c r="L12" s="350"/>
      <c r="M12" s="94"/>
      <c r="N12" s="350"/>
      <c r="O12" s="9"/>
      <c r="P12" s="9"/>
      <c r="S12" s="332"/>
    </row>
    <row r="13" spans="1:19">
      <c r="A13" s="32"/>
      <c r="C13" s="327" t="s">
        <v>420</v>
      </c>
      <c r="H13" s="94"/>
      <c r="I13" s="94"/>
      <c r="J13" s="265"/>
      <c r="K13" s="94"/>
      <c r="L13" s="350"/>
      <c r="M13" s="94"/>
      <c r="N13" s="350"/>
      <c r="O13" s="9"/>
      <c r="P13" s="9"/>
      <c r="S13" s="332"/>
    </row>
    <row r="14" spans="1:19">
      <c r="A14" s="32"/>
      <c r="C14" s="327" t="s">
        <v>422</v>
      </c>
      <c r="H14" s="94"/>
      <c r="I14" s="94"/>
      <c r="J14" s="265"/>
      <c r="K14" s="94"/>
      <c r="L14" s="350"/>
      <c r="M14" s="94"/>
      <c r="N14" s="350"/>
      <c r="O14" s="9"/>
      <c r="P14" s="9"/>
    </row>
    <row r="15" spans="1:19">
      <c r="A15" s="32"/>
      <c r="C15" s="327" t="s">
        <v>421</v>
      </c>
      <c r="H15" s="94"/>
      <c r="I15" s="94"/>
      <c r="J15" s="265"/>
      <c r="K15" s="94"/>
      <c r="L15" s="350"/>
      <c r="M15" s="94"/>
      <c r="N15" s="350"/>
      <c r="O15" s="9"/>
      <c r="P15" s="9"/>
    </row>
    <row r="16" spans="1:19">
      <c r="A16" s="32"/>
      <c r="C16" s="93"/>
      <c r="H16" s="94"/>
      <c r="I16" s="94"/>
      <c r="J16" s="265"/>
      <c r="K16" s="94"/>
      <c r="L16" s="350"/>
      <c r="M16" s="94"/>
      <c r="N16" s="350"/>
      <c r="O16" s="9"/>
      <c r="P16" s="9"/>
    </row>
    <row r="17" spans="1:24" s="138" customFormat="1" ht="23.85" customHeight="1">
      <c r="A17" s="4" t="s">
        <v>210</v>
      </c>
      <c r="B17" s="4"/>
      <c r="C17" s="4"/>
      <c r="D17" s="4"/>
      <c r="E17" s="4"/>
      <c r="F17" s="4"/>
      <c r="G17" s="4"/>
      <c r="H17" s="207"/>
      <c r="I17" s="4"/>
      <c r="J17" s="207"/>
      <c r="K17" s="4"/>
      <c r="L17" s="351"/>
      <c r="M17" s="4"/>
      <c r="N17" s="351"/>
      <c r="P17" s="139"/>
    </row>
    <row r="18" spans="1:24" s="138" customFormat="1" ht="23.85" customHeight="1">
      <c r="A18" s="4"/>
      <c r="B18" s="28" t="s">
        <v>211</v>
      </c>
      <c r="C18" s="88"/>
      <c r="D18" s="4"/>
      <c r="E18" s="4"/>
      <c r="F18" s="4"/>
      <c r="G18" s="4"/>
      <c r="H18" s="207"/>
      <c r="I18" s="4"/>
      <c r="J18" s="207"/>
      <c r="K18" s="4"/>
      <c r="L18" s="351"/>
      <c r="M18" s="4"/>
      <c r="N18" s="351"/>
      <c r="P18" s="139"/>
    </row>
    <row r="19" spans="1:24" s="12" customFormat="1" ht="23.85" customHeight="1">
      <c r="B19" s="48" t="s">
        <v>229</v>
      </c>
      <c r="C19" s="170"/>
      <c r="H19" s="53"/>
      <c r="J19" s="53"/>
      <c r="L19" s="352"/>
      <c r="N19" s="352"/>
      <c r="P19" s="170"/>
    </row>
    <row r="20" spans="1:24" s="12" customFormat="1" ht="23.85" customHeight="1">
      <c r="B20" s="48" t="s">
        <v>334</v>
      </c>
      <c r="C20" s="170"/>
      <c r="H20" s="53"/>
      <c r="J20" s="53"/>
      <c r="L20" s="352"/>
      <c r="N20" s="352"/>
      <c r="P20" s="170"/>
    </row>
    <row r="21" spans="1:24" s="12" customFormat="1" ht="23.85" customHeight="1">
      <c r="B21" s="48" t="s">
        <v>335</v>
      </c>
      <c r="C21" s="170"/>
      <c r="H21" s="53"/>
      <c r="J21" s="53"/>
      <c r="L21" s="352"/>
      <c r="N21" s="352"/>
      <c r="O21" s="1"/>
      <c r="P21" s="1"/>
      <c r="Q21" s="171"/>
      <c r="R21" s="1"/>
      <c r="S21" s="1"/>
      <c r="T21" s="1"/>
      <c r="U21" s="1"/>
      <c r="V21" s="1"/>
      <c r="W21" s="1"/>
      <c r="X21" s="1"/>
    </row>
    <row r="22" spans="1:24" s="12" customFormat="1" ht="23.85" customHeight="1">
      <c r="A22" s="1"/>
      <c r="B22" s="1" t="s">
        <v>173</v>
      </c>
      <c r="C22" s="1"/>
      <c r="D22" s="171"/>
      <c r="E22" s="171"/>
      <c r="F22" s="1"/>
      <c r="G22" s="1"/>
      <c r="H22" s="7"/>
      <c r="I22" s="1"/>
      <c r="J22" s="7"/>
      <c r="K22" s="1"/>
      <c r="L22" s="353"/>
      <c r="M22" s="1"/>
      <c r="N22" s="353"/>
      <c r="O22" s="1"/>
      <c r="P22" s="1"/>
      <c r="Q22" s="171"/>
      <c r="R22" s="1"/>
      <c r="S22" s="1"/>
      <c r="T22" s="1"/>
      <c r="U22" s="1"/>
      <c r="V22" s="1"/>
      <c r="W22" s="1"/>
      <c r="X22" s="1"/>
    </row>
    <row r="23" spans="1:24" s="12" customFormat="1" ht="23.85" customHeight="1">
      <c r="A23" s="1"/>
      <c r="B23" s="1" t="s">
        <v>169</v>
      </c>
      <c r="C23" s="1"/>
      <c r="D23" s="171"/>
      <c r="E23" s="171"/>
      <c r="F23" s="1"/>
      <c r="G23" s="1"/>
      <c r="H23" s="7"/>
      <c r="I23" s="1"/>
      <c r="J23" s="7"/>
      <c r="K23" s="1"/>
      <c r="L23" s="353"/>
      <c r="M23" s="1"/>
      <c r="N23" s="353"/>
      <c r="O23" s="1"/>
      <c r="P23" s="1"/>
      <c r="Q23" s="171"/>
      <c r="R23" s="1"/>
      <c r="S23" s="1"/>
      <c r="T23" s="1"/>
      <c r="U23" s="1"/>
      <c r="V23" s="1"/>
      <c r="W23" s="1"/>
      <c r="X23" s="1"/>
    </row>
    <row r="24" spans="1:24" s="12" customFormat="1" ht="23.85" customHeight="1">
      <c r="A24" s="1"/>
      <c r="B24" s="1" t="s">
        <v>170</v>
      </c>
      <c r="C24" s="1"/>
      <c r="D24" s="171"/>
      <c r="E24" s="171"/>
      <c r="F24" s="1"/>
      <c r="G24" s="1"/>
      <c r="H24" s="7"/>
      <c r="I24" s="1"/>
      <c r="J24" s="7"/>
      <c r="K24" s="1"/>
      <c r="L24" s="353"/>
      <c r="M24" s="1"/>
      <c r="N24" s="353"/>
      <c r="O24" s="1"/>
      <c r="P24" s="1"/>
      <c r="Q24" s="171"/>
      <c r="R24" s="1"/>
      <c r="S24" s="1"/>
      <c r="T24" s="1"/>
      <c r="U24" s="1"/>
      <c r="V24" s="1"/>
      <c r="W24" s="1"/>
      <c r="X24" s="1"/>
    </row>
    <row r="25" spans="1:24" s="12" customFormat="1" ht="23.85" customHeight="1">
      <c r="A25" s="1"/>
      <c r="B25" s="1" t="s">
        <v>172</v>
      </c>
      <c r="C25" s="1"/>
      <c r="D25" s="171"/>
      <c r="E25" s="171"/>
      <c r="F25" s="1"/>
      <c r="G25" s="1"/>
      <c r="H25" s="7"/>
      <c r="I25" s="1"/>
      <c r="J25" s="7"/>
      <c r="K25" s="1"/>
      <c r="L25" s="353"/>
      <c r="M25" s="1"/>
      <c r="N25" s="353"/>
      <c r="P25" s="170"/>
    </row>
    <row r="26" spans="1:24" s="12" customFormat="1" ht="23.85" customHeight="1">
      <c r="A26" s="1"/>
      <c r="B26" s="1" t="s">
        <v>171</v>
      </c>
      <c r="C26" s="1"/>
      <c r="D26" s="171"/>
      <c r="E26" s="171"/>
      <c r="F26" s="1"/>
      <c r="G26" s="1"/>
      <c r="H26" s="7"/>
      <c r="I26" s="1"/>
      <c r="J26" s="7"/>
      <c r="K26" s="1"/>
      <c r="L26" s="353"/>
      <c r="M26" s="1"/>
      <c r="N26" s="353"/>
      <c r="P26" s="170"/>
    </row>
    <row r="27" spans="1:24" s="12" customFormat="1" ht="23.85" customHeight="1">
      <c r="B27" s="30" t="s">
        <v>168</v>
      </c>
      <c r="C27" s="170"/>
      <c r="H27" s="53"/>
      <c r="J27" s="53"/>
      <c r="L27" s="352"/>
      <c r="N27" s="352"/>
      <c r="P27" s="170"/>
    </row>
    <row r="28" spans="1:24" s="12" customFormat="1" ht="23.85" customHeight="1">
      <c r="B28" s="48" t="s">
        <v>167</v>
      </c>
      <c r="C28" s="170"/>
      <c r="H28" s="53"/>
      <c r="J28" s="53"/>
      <c r="L28" s="352"/>
      <c r="N28" s="352"/>
      <c r="P28" s="170"/>
    </row>
    <row r="29" spans="1:24" s="4" customFormat="1" ht="24" customHeight="1">
      <c r="B29" s="89" t="s">
        <v>417</v>
      </c>
      <c r="H29" s="207"/>
      <c r="J29" s="207"/>
      <c r="L29" s="351"/>
      <c r="N29" s="351"/>
    </row>
    <row r="30" spans="1:24" s="4" customFormat="1" ht="24" customHeight="1">
      <c r="C30" s="70"/>
      <c r="H30" s="271" t="s">
        <v>176</v>
      </c>
      <c r="J30" s="207"/>
      <c r="L30" s="351"/>
      <c r="M30" s="148" t="s">
        <v>136</v>
      </c>
      <c r="N30" s="351"/>
      <c r="O30" s="49"/>
      <c r="P30" s="148"/>
    </row>
    <row r="31" spans="1:24" s="4" customFormat="1" ht="24" customHeight="1">
      <c r="C31" s="70"/>
      <c r="H31" s="271" t="s">
        <v>177</v>
      </c>
      <c r="J31" s="207"/>
      <c r="L31" s="351"/>
      <c r="N31" s="351"/>
    </row>
    <row r="32" spans="1:24" s="4" customFormat="1" ht="24" customHeight="1">
      <c r="C32" s="91" t="s">
        <v>181</v>
      </c>
      <c r="H32" s="207"/>
      <c r="J32" s="207"/>
      <c r="L32" s="351"/>
      <c r="N32" s="351"/>
    </row>
    <row r="33" spans="1:20" s="4" customFormat="1" ht="24" customHeight="1">
      <c r="D33" s="92" t="s">
        <v>60</v>
      </c>
      <c r="H33" s="272">
        <v>40</v>
      </c>
      <c r="J33" s="207"/>
      <c r="L33" s="351" t="s">
        <v>178</v>
      </c>
      <c r="N33" s="351"/>
      <c r="P33" s="88"/>
    </row>
    <row r="34" spans="1:20" s="4" customFormat="1" ht="24" customHeight="1">
      <c r="C34" s="92"/>
      <c r="H34" s="272"/>
      <c r="J34" s="207"/>
      <c r="L34" s="351" t="s">
        <v>179</v>
      </c>
      <c r="N34" s="351"/>
    </row>
    <row r="35" spans="1:20" s="4" customFormat="1" ht="24" customHeight="1">
      <c r="C35" s="92"/>
      <c r="H35" s="207"/>
      <c r="J35" s="207"/>
      <c r="L35" s="351" t="s">
        <v>180</v>
      </c>
      <c r="N35" s="351"/>
    </row>
    <row r="36" spans="1:20" s="4" customFormat="1" ht="24" customHeight="1">
      <c r="C36" s="92"/>
      <c r="H36" s="207"/>
      <c r="J36" s="207"/>
      <c r="L36" s="351"/>
      <c r="N36" s="351"/>
    </row>
    <row r="37" spans="1:20" s="5" customFormat="1" ht="24" customHeight="1">
      <c r="A37" s="6"/>
      <c r="B37" s="17" t="s">
        <v>156</v>
      </c>
      <c r="C37" s="3"/>
      <c r="D37" s="17"/>
      <c r="E37" s="17"/>
      <c r="F37" s="17"/>
      <c r="G37" s="10"/>
      <c r="H37" s="270"/>
      <c r="J37" s="10"/>
      <c r="K37" s="18"/>
      <c r="L37" s="354"/>
      <c r="M37" s="19"/>
      <c r="N37" s="355"/>
      <c r="O37" s="4"/>
      <c r="Q37" s="2"/>
      <c r="R37" s="9"/>
      <c r="S37" s="3"/>
      <c r="T37" s="3"/>
    </row>
    <row r="38" spans="1:20">
      <c r="A38" s="6"/>
      <c r="B38" s="17" t="s">
        <v>139</v>
      </c>
      <c r="C38" s="17"/>
      <c r="D38" s="17"/>
      <c r="E38" s="17"/>
      <c r="F38" s="17"/>
      <c r="G38" s="10"/>
      <c r="H38" s="10" t="s">
        <v>505</v>
      </c>
      <c r="I38" s="18"/>
      <c r="K38" s="19"/>
      <c r="L38" s="355"/>
      <c r="M38" s="17"/>
      <c r="N38" s="355"/>
      <c r="O38" s="4"/>
      <c r="Q38" s="2"/>
      <c r="R38" s="9" t="s">
        <v>504</v>
      </c>
    </row>
    <row r="39" spans="1:20" s="8" customFormat="1" ht="24" customHeight="1">
      <c r="A39" s="498" t="s">
        <v>5</v>
      </c>
      <c r="B39" s="498"/>
      <c r="C39" s="498"/>
      <c r="D39" s="498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4"/>
      <c r="Q39" s="2"/>
      <c r="R39" s="9"/>
      <c r="S39" s="3"/>
      <c r="T39" s="3"/>
    </row>
    <row r="40" spans="1:20" s="8" customFormat="1" ht="13.5" customHeight="1">
      <c r="A40" s="63"/>
      <c r="B40" s="63"/>
      <c r="C40" s="63"/>
      <c r="D40" s="63"/>
      <c r="E40" s="63"/>
      <c r="F40" s="63"/>
      <c r="G40" s="63"/>
      <c r="H40" s="24"/>
      <c r="I40" s="63"/>
      <c r="J40" s="24"/>
      <c r="K40" s="63"/>
      <c r="L40" s="349"/>
      <c r="M40" s="63"/>
      <c r="N40" s="349"/>
      <c r="O40" s="4"/>
      <c r="Q40" s="2"/>
      <c r="R40" s="9"/>
      <c r="S40" s="3"/>
      <c r="T40" s="3"/>
    </row>
    <row r="41" spans="1:20" s="138" customFormat="1" ht="23.85" customHeight="1">
      <c r="A41" s="4" t="s">
        <v>212</v>
      </c>
      <c r="B41" s="4"/>
      <c r="C41" s="4"/>
      <c r="D41" s="4"/>
      <c r="E41" s="4"/>
      <c r="F41" s="4"/>
      <c r="G41" s="4"/>
      <c r="H41" s="207"/>
      <c r="I41" s="4"/>
      <c r="J41" s="207"/>
      <c r="K41" s="4"/>
      <c r="L41" s="351"/>
      <c r="M41" s="4"/>
      <c r="N41" s="351"/>
      <c r="P41" s="139"/>
    </row>
    <row r="42" spans="1:20" s="4" customFormat="1" ht="24" customHeight="1">
      <c r="B42" s="90"/>
      <c r="C42" s="90" t="s">
        <v>183</v>
      </c>
      <c r="H42" s="207"/>
      <c r="J42" s="207"/>
      <c r="L42" s="351"/>
      <c r="N42" s="351"/>
    </row>
    <row r="43" spans="1:20" s="4" customFormat="1" ht="24" customHeight="1">
      <c r="C43" s="90" t="s">
        <v>182</v>
      </c>
      <c r="H43" s="207"/>
      <c r="J43" s="207"/>
      <c r="L43" s="351"/>
      <c r="N43" s="351"/>
    </row>
    <row r="44" spans="1:20" s="138" customFormat="1" ht="23.85" customHeight="1">
      <c r="A44" s="4"/>
      <c r="B44" s="28" t="s">
        <v>213</v>
      </c>
      <c r="C44" s="88"/>
      <c r="D44" s="4"/>
      <c r="E44" s="4"/>
      <c r="F44" s="4"/>
      <c r="G44" s="4"/>
      <c r="H44" s="207"/>
      <c r="I44" s="4"/>
      <c r="J44" s="207"/>
      <c r="K44" s="4"/>
      <c r="L44" s="351"/>
      <c r="M44" s="4"/>
      <c r="N44" s="351"/>
      <c r="P44" s="139"/>
    </row>
    <row r="45" spans="1:20" s="138" customFormat="1" ht="23.85" customHeight="1">
      <c r="A45" s="4"/>
      <c r="B45" s="28"/>
      <c r="C45" s="172" t="s">
        <v>323</v>
      </c>
      <c r="D45" s="4"/>
      <c r="E45" s="4"/>
      <c r="F45" s="4"/>
      <c r="G45" s="4"/>
      <c r="H45" s="207"/>
      <c r="I45" s="4"/>
      <c r="J45" s="207"/>
      <c r="K45" s="4"/>
      <c r="L45" s="351"/>
      <c r="M45" s="4"/>
      <c r="N45" s="351"/>
      <c r="P45" s="139"/>
    </row>
    <row r="46" spans="1:20" s="138" customFormat="1" ht="23.85" customHeight="1">
      <c r="A46" s="4"/>
      <c r="C46" s="93" t="s">
        <v>315</v>
      </c>
      <c r="D46" s="4"/>
      <c r="E46" s="4"/>
      <c r="F46" s="4"/>
      <c r="G46" s="4"/>
      <c r="H46" s="207"/>
      <c r="I46" s="4"/>
      <c r="J46" s="207"/>
      <c r="K46" s="4"/>
      <c r="L46" s="351"/>
      <c r="M46" s="4"/>
      <c r="N46" s="351"/>
      <c r="P46" s="139"/>
    </row>
    <row r="47" spans="1:20" s="138" customFormat="1" ht="23.85" customHeight="1">
      <c r="A47" s="4"/>
      <c r="B47" s="140" t="s">
        <v>344</v>
      </c>
      <c r="C47" s="108"/>
      <c r="D47" s="4"/>
      <c r="E47" s="4"/>
      <c r="F47" s="4"/>
      <c r="G47" s="4"/>
      <c r="H47" s="207"/>
      <c r="I47" s="4"/>
      <c r="J47" s="207"/>
      <c r="K47" s="4"/>
      <c r="L47" s="351"/>
      <c r="M47" s="4"/>
      <c r="N47" s="351"/>
      <c r="P47" s="139"/>
    </row>
    <row r="48" spans="1:20" s="138" customFormat="1" ht="23.85" customHeight="1">
      <c r="A48" s="4"/>
      <c r="B48" s="140" t="s">
        <v>345</v>
      </c>
      <c r="C48" s="108"/>
      <c r="D48" s="4"/>
      <c r="E48" s="4"/>
      <c r="F48" s="4"/>
      <c r="G48" s="4"/>
      <c r="H48" s="207"/>
      <c r="I48" s="4"/>
      <c r="J48" s="207"/>
      <c r="K48" s="4"/>
      <c r="L48" s="351"/>
      <c r="M48" s="4"/>
      <c r="N48" s="351"/>
      <c r="P48" s="139"/>
    </row>
    <row r="49" spans="1:20" s="138" customFormat="1" ht="23.85" customHeight="1">
      <c r="A49" s="4"/>
      <c r="B49" s="28" t="s">
        <v>347</v>
      </c>
      <c r="C49" s="108"/>
      <c r="D49" s="4"/>
      <c r="E49" s="4"/>
      <c r="F49" s="4"/>
      <c r="G49" s="4"/>
      <c r="H49" s="207"/>
      <c r="I49" s="4"/>
      <c r="J49" s="207"/>
      <c r="K49" s="4"/>
      <c r="L49" s="351"/>
      <c r="M49" s="4"/>
      <c r="N49" s="351"/>
      <c r="P49" s="139"/>
    </row>
    <row r="50" spans="1:20" s="138" customFormat="1" ht="23.85" customHeight="1">
      <c r="A50" s="4"/>
      <c r="B50" s="28" t="s">
        <v>346</v>
      </c>
      <c r="C50" s="108"/>
      <c r="D50" s="4"/>
      <c r="E50" s="4"/>
      <c r="F50" s="4"/>
      <c r="G50" s="4"/>
      <c r="H50" s="207"/>
      <c r="I50" s="4"/>
      <c r="J50" s="207"/>
      <c r="K50" s="4"/>
      <c r="L50" s="351"/>
      <c r="M50" s="4"/>
      <c r="N50" s="351"/>
      <c r="P50" s="139"/>
    </row>
    <row r="51" spans="1:20" s="4" customFormat="1" ht="23.85" customHeight="1">
      <c r="B51" s="28"/>
      <c r="C51" s="200"/>
      <c r="D51" s="107" t="s">
        <v>313</v>
      </c>
      <c r="H51" s="207"/>
      <c r="J51" s="207"/>
      <c r="L51" s="351"/>
      <c r="N51" s="351"/>
      <c r="P51" s="88"/>
    </row>
    <row r="52" spans="1:20" s="12" customFormat="1" ht="23.85" customHeight="1">
      <c r="B52" s="48"/>
      <c r="C52" s="172" t="s">
        <v>230</v>
      </c>
      <c r="H52" s="53"/>
      <c r="J52" s="53"/>
      <c r="L52" s="352"/>
      <c r="N52" s="352"/>
      <c r="P52" s="170"/>
    </row>
    <row r="53" spans="1:20" s="4" customFormat="1" ht="21.75" customHeight="1">
      <c r="D53" s="141" t="s">
        <v>231</v>
      </c>
      <c r="H53" s="207"/>
      <c r="J53" s="207"/>
      <c r="L53" s="351"/>
      <c r="N53" s="351"/>
      <c r="P53" s="88"/>
    </row>
    <row r="54" spans="1:20" s="4" customFormat="1" ht="21.75" customHeight="1">
      <c r="C54" s="156" t="s">
        <v>233</v>
      </c>
      <c r="D54" s="141"/>
      <c r="H54" s="207"/>
      <c r="J54" s="207"/>
      <c r="L54" s="351"/>
      <c r="N54" s="351"/>
      <c r="P54" s="88"/>
    </row>
    <row r="55" spans="1:20" s="4" customFormat="1" ht="21.75" customHeight="1">
      <c r="C55" s="156"/>
      <c r="D55" s="327" t="s">
        <v>387</v>
      </c>
      <c r="H55" s="207"/>
      <c r="J55" s="207"/>
      <c r="L55" s="351"/>
      <c r="N55" s="351"/>
      <c r="P55"/>
    </row>
    <row r="56" spans="1:20" s="4" customFormat="1" ht="21.75" customHeight="1">
      <c r="C56" s="156" t="s">
        <v>388</v>
      </c>
      <c r="D56" s="330"/>
      <c r="H56" s="207"/>
      <c r="J56" s="207"/>
      <c r="L56" s="351"/>
      <c r="N56" s="351"/>
      <c r="P56"/>
    </row>
    <row r="57" spans="1:20" s="4" customFormat="1" ht="21.75" customHeight="1">
      <c r="C57" s="156" t="s">
        <v>389</v>
      </c>
      <c r="D57" s="330"/>
      <c r="H57" s="207"/>
      <c r="J57" s="207"/>
      <c r="L57" s="351"/>
      <c r="N57" s="351"/>
      <c r="P57"/>
    </row>
    <row r="58" spans="1:20" s="4" customFormat="1" ht="21.75" customHeight="1">
      <c r="C58" s="156" t="s">
        <v>390</v>
      </c>
      <c r="D58" s="330"/>
      <c r="H58" s="207"/>
      <c r="J58" s="207"/>
      <c r="L58" s="351"/>
      <c r="N58" s="351"/>
      <c r="P58"/>
    </row>
    <row r="59" spans="1:20" s="4" customFormat="1" ht="21.75" customHeight="1">
      <c r="C59" s="156" t="s">
        <v>391</v>
      </c>
      <c r="D59" s="330"/>
      <c r="H59" s="207"/>
      <c r="J59" s="207"/>
      <c r="L59" s="351"/>
      <c r="N59" s="351"/>
      <c r="P59"/>
    </row>
    <row r="60" spans="1:20" s="4" customFormat="1" ht="21.75" customHeight="1">
      <c r="C60" s="156"/>
      <c r="D60" s="331" t="s">
        <v>392</v>
      </c>
      <c r="H60" s="207"/>
      <c r="J60" s="207"/>
      <c r="L60" s="351"/>
      <c r="N60" s="351"/>
      <c r="P60"/>
    </row>
    <row r="61" spans="1:20" s="4" customFormat="1" ht="21.75" customHeight="1">
      <c r="C61" s="156" t="s">
        <v>393</v>
      </c>
      <c r="D61" s="330"/>
      <c r="H61" s="207"/>
      <c r="J61" s="207"/>
      <c r="L61" s="351"/>
      <c r="N61" s="351"/>
      <c r="P61"/>
    </row>
    <row r="62" spans="1:20" s="8" customFormat="1" ht="13.5" customHeight="1">
      <c r="A62" s="63"/>
      <c r="B62" s="63"/>
      <c r="C62" s="63"/>
      <c r="D62" s="63"/>
      <c r="E62" s="63"/>
      <c r="F62" s="63"/>
      <c r="G62" s="63"/>
      <c r="H62" s="24"/>
      <c r="I62" s="63"/>
      <c r="J62" s="24"/>
      <c r="K62" s="63"/>
      <c r="L62" s="349"/>
      <c r="M62" s="63"/>
      <c r="N62" s="349"/>
      <c r="O62" s="4"/>
      <c r="Q62" s="2"/>
      <c r="R62" s="9"/>
      <c r="S62" s="3"/>
      <c r="T62" s="3"/>
    </row>
    <row r="63" spans="1:20" s="138" customFormat="1" ht="23.85" customHeight="1">
      <c r="A63" s="5" t="s">
        <v>234</v>
      </c>
      <c r="B63" s="3"/>
      <c r="C63" s="5"/>
      <c r="D63" s="142"/>
      <c r="E63" s="142"/>
      <c r="F63" s="3"/>
      <c r="G63" s="142"/>
      <c r="H63" s="247"/>
      <c r="I63" s="143"/>
      <c r="J63" s="247"/>
      <c r="K63" s="5"/>
      <c r="L63" s="356"/>
      <c r="M63" s="144"/>
      <c r="N63" s="405"/>
      <c r="P63" s="139"/>
    </row>
    <row r="64" spans="1:20" s="138" customFormat="1" ht="23.85" customHeight="1">
      <c r="A64" s="5"/>
      <c r="B64" s="5"/>
      <c r="C64" s="141" t="s">
        <v>219</v>
      </c>
      <c r="E64" s="142"/>
      <c r="F64" s="3"/>
      <c r="G64" s="142"/>
      <c r="H64" s="247"/>
      <c r="I64" s="143"/>
      <c r="J64" s="247"/>
      <c r="K64" s="5"/>
      <c r="L64" s="356"/>
      <c r="M64" s="144"/>
      <c r="N64" s="405"/>
      <c r="P64" s="139"/>
    </row>
    <row r="65" spans="1:20" s="138" customFormat="1" ht="23.85" customHeight="1">
      <c r="A65" s="5"/>
      <c r="B65" s="142" t="s">
        <v>541</v>
      </c>
      <c r="E65" s="142"/>
      <c r="F65" s="3"/>
      <c r="G65" s="142"/>
      <c r="H65" s="247"/>
      <c r="I65" s="143"/>
      <c r="J65" s="247"/>
      <c r="K65" s="5"/>
      <c r="L65" s="356"/>
      <c r="M65" s="144"/>
      <c r="N65" s="405"/>
      <c r="P65" s="139"/>
    </row>
    <row r="66" spans="1:20" s="12" customFormat="1" ht="13.5" customHeight="1">
      <c r="C66" s="174"/>
      <c r="H66" s="53"/>
      <c r="J66" s="53"/>
      <c r="L66" s="352"/>
      <c r="N66" s="352"/>
      <c r="P66" s="170"/>
      <c r="T66" s="173"/>
    </row>
    <row r="67" spans="1:20">
      <c r="A67" s="25" t="s">
        <v>236</v>
      </c>
      <c r="B67" s="32"/>
      <c r="C67" s="32"/>
      <c r="D67" s="32"/>
      <c r="E67" s="32"/>
      <c r="F67" s="32"/>
      <c r="G67" s="32"/>
      <c r="H67" s="10"/>
      <c r="I67" s="32"/>
      <c r="J67" s="10"/>
      <c r="K67" s="33"/>
      <c r="L67" s="355"/>
      <c r="M67" s="10"/>
      <c r="N67" s="355"/>
      <c r="O67" s="110"/>
    </row>
    <row r="68" spans="1:20">
      <c r="A68" s="25"/>
      <c r="B68" s="32"/>
      <c r="D68" s="32"/>
      <c r="E68" s="32"/>
      <c r="F68" s="32"/>
      <c r="G68" s="32"/>
      <c r="H68" s="10"/>
      <c r="I68" s="32"/>
      <c r="J68" s="10"/>
      <c r="K68" s="33"/>
      <c r="L68" s="357"/>
      <c r="M68" s="111"/>
      <c r="N68" s="364" t="s">
        <v>11</v>
      </c>
      <c r="O68" s="110"/>
    </row>
    <row r="69" spans="1:20">
      <c r="A69" s="25"/>
      <c r="B69" s="32"/>
      <c r="D69" s="32"/>
      <c r="E69" s="32"/>
      <c r="F69" s="32"/>
      <c r="G69" s="32"/>
      <c r="H69" s="10"/>
      <c r="I69" s="32"/>
      <c r="J69" s="10"/>
      <c r="K69" s="33"/>
      <c r="M69" s="112" t="s">
        <v>165</v>
      </c>
      <c r="O69" s="110"/>
    </row>
    <row r="70" spans="1:20">
      <c r="A70" s="25"/>
      <c r="B70" s="32"/>
      <c r="D70" s="32"/>
      <c r="E70" s="32"/>
      <c r="F70" s="32"/>
      <c r="G70" s="32"/>
      <c r="H70" s="10"/>
      <c r="I70" s="32"/>
      <c r="J70" s="10"/>
      <c r="K70" s="33"/>
      <c r="L70" s="358"/>
      <c r="M70" s="113" t="s">
        <v>166</v>
      </c>
      <c r="N70" s="406"/>
      <c r="O70" s="110"/>
    </row>
    <row r="71" spans="1:20" s="44" customFormat="1">
      <c r="A71" s="115"/>
      <c r="B71" s="115"/>
      <c r="C71" s="116"/>
      <c r="F71" s="115"/>
      <c r="G71" s="115"/>
      <c r="H71" s="10"/>
      <c r="I71" s="32"/>
      <c r="J71" s="10"/>
      <c r="L71" s="359" t="s">
        <v>364</v>
      </c>
      <c r="N71" s="359" t="s">
        <v>235</v>
      </c>
      <c r="O71" s="117"/>
    </row>
    <row r="72" spans="1:20">
      <c r="A72" s="32"/>
      <c r="D72" s="25" t="s">
        <v>13</v>
      </c>
      <c r="E72" s="25"/>
      <c r="F72" s="32"/>
      <c r="G72" s="32"/>
      <c r="H72" s="10"/>
      <c r="I72" s="32"/>
      <c r="J72" s="10"/>
      <c r="L72" s="360">
        <v>32798.6</v>
      </c>
      <c r="N72" s="360">
        <v>33065</v>
      </c>
      <c r="O72" s="117"/>
    </row>
    <row r="73" spans="1:20">
      <c r="A73" s="32"/>
      <c r="D73" s="25" t="s">
        <v>8</v>
      </c>
      <c r="E73" s="25"/>
      <c r="F73" s="32"/>
      <c r="G73" s="32"/>
      <c r="H73" s="10"/>
      <c r="I73" s="32"/>
      <c r="J73" s="10"/>
      <c r="L73" s="360">
        <v>72236</v>
      </c>
      <c r="N73" s="360">
        <v>37228.14</v>
      </c>
      <c r="O73" s="117"/>
    </row>
    <row r="74" spans="1:20">
      <c r="A74" s="32"/>
      <c r="D74" s="25" t="s">
        <v>14</v>
      </c>
      <c r="E74" s="25"/>
      <c r="F74" s="32"/>
      <c r="G74" s="32"/>
      <c r="H74" s="10"/>
      <c r="I74" s="32"/>
      <c r="J74" s="10"/>
      <c r="L74" s="360">
        <v>240513100.03</v>
      </c>
      <c r="N74" s="360">
        <v>68026168.920000002</v>
      </c>
      <c r="O74" s="110"/>
    </row>
    <row r="75" spans="1:20">
      <c r="A75" s="32"/>
      <c r="D75" s="25" t="s">
        <v>67</v>
      </c>
      <c r="E75" s="25"/>
      <c r="F75" s="32"/>
      <c r="G75" s="32"/>
      <c r="H75" s="10"/>
      <c r="I75" s="32"/>
      <c r="J75" s="10"/>
      <c r="L75" s="360">
        <v>24530.31</v>
      </c>
      <c r="M75" s="118"/>
      <c r="N75" s="360">
        <v>16434.050000000003</v>
      </c>
      <c r="O75" s="110"/>
    </row>
    <row r="76" spans="1:20" s="119" customFormat="1" ht="22.2" thickBot="1">
      <c r="A76" s="32"/>
      <c r="B76" s="3"/>
      <c r="C76" s="25"/>
      <c r="D76" s="63" t="s">
        <v>3</v>
      </c>
      <c r="E76" s="63"/>
      <c r="F76" s="32"/>
      <c r="G76" s="32"/>
      <c r="H76" s="10"/>
      <c r="I76" s="32"/>
      <c r="J76" s="10"/>
      <c r="K76" s="3"/>
      <c r="L76" s="361">
        <f>SUM(L72:L75)</f>
        <v>240642664.94</v>
      </c>
      <c r="M76" s="3"/>
      <c r="N76" s="361">
        <f>SUM(N72:N75)</f>
        <v>68112896.109999999</v>
      </c>
    </row>
    <row r="77" spans="1:20" ht="22.2" thickTop="1"/>
    <row r="78" spans="1:20" s="4" customFormat="1" ht="23.85" customHeight="1">
      <c r="B78" s="109" t="str">
        <f>+B37</f>
        <v>(ลงชื่อ)……………………………….......กรรมการตามอำนาจ    (ลงชื่อ) ….…………...….......................……..  กรรมการตามอำนาจ</v>
      </c>
      <c r="C78" s="88"/>
      <c r="H78" s="207"/>
      <c r="J78" s="207"/>
      <c r="L78" s="351"/>
      <c r="N78" s="351"/>
    </row>
    <row r="79" spans="1:20" s="4" customFormat="1" ht="23.85" customHeight="1">
      <c r="B79" s="109" t="str">
        <f>+B38</f>
        <v xml:space="preserve">                 (นางสาวอรสา    วิมลเฉลา)</v>
      </c>
      <c r="C79" s="88"/>
      <c r="H79" s="207" t="str">
        <f>+H38</f>
        <v xml:space="preserve">                              (นายเดวิด   สมัญญาภรณ์)</v>
      </c>
      <c r="J79" s="207"/>
      <c r="L79" s="351"/>
      <c r="N79" s="351"/>
    </row>
    <row r="80" spans="1:20" s="8" customFormat="1" ht="24" customHeight="1">
      <c r="A80" s="498" t="s">
        <v>26</v>
      </c>
      <c r="B80" s="498"/>
      <c r="C80" s="498"/>
      <c r="D80" s="498"/>
      <c r="E80" s="498"/>
      <c r="F80" s="498"/>
      <c r="G80" s="498"/>
      <c r="H80" s="498"/>
      <c r="I80" s="498"/>
      <c r="J80" s="498"/>
      <c r="K80" s="498"/>
      <c r="L80" s="498"/>
      <c r="M80" s="498"/>
      <c r="N80" s="498"/>
      <c r="O80" s="4"/>
      <c r="Q80" s="2"/>
      <c r="R80" s="9"/>
      <c r="S80" s="3"/>
      <c r="T80" s="3"/>
    </row>
    <row r="81" spans="1:20" s="8" customFormat="1" ht="24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349"/>
      <c r="M81" s="63"/>
      <c r="N81" s="349"/>
      <c r="O81" s="4"/>
      <c r="Q81" s="2"/>
      <c r="R81" s="9"/>
      <c r="S81" s="3"/>
      <c r="T81" s="3"/>
    </row>
    <row r="82" spans="1:20" s="8" customFormat="1" ht="24" customHeight="1">
      <c r="A82" s="25" t="s">
        <v>540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349"/>
      <c r="M82" s="63"/>
      <c r="N82" s="349"/>
      <c r="O82" s="4"/>
      <c r="Q82" s="2"/>
      <c r="R82" s="9"/>
      <c r="S82" s="3"/>
      <c r="T82" s="3"/>
    </row>
    <row r="83" spans="1:20" s="119" customFormat="1">
      <c r="A83" s="32"/>
      <c r="B83" s="50" t="s">
        <v>365</v>
      </c>
      <c r="D83" s="3"/>
      <c r="E83" s="3"/>
      <c r="F83" s="32"/>
      <c r="G83" s="32"/>
      <c r="H83" s="35"/>
      <c r="I83" s="15"/>
      <c r="J83" s="35"/>
      <c r="K83" s="3"/>
      <c r="L83" s="362"/>
      <c r="M83" s="3"/>
      <c r="N83" s="362"/>
    </row>
    <row r="84" spans="1:20" s="119" customFormat="1">
      <c r="B84" s="50" t="s">
        <v>348</v>
      </c>
      <c r="D84" s="10"/>
      <c r="E84" s="10"/>
      <c r="F84" s="10"/>
      <c r="G84" s="10"/>
      <c r="H84" s="120"/>
      <c r="I84" s="120"/>
      <c r="J84" s="120"/>
      <c r="K84" s="120"/>
      <c r="L84" s="363"/>
      <c r="M84" s="120"/>
      <c r="N84" s="363"/>
    </row>
    <row r="85" spans="1:20" s="4" customFormat="1">
      <c r="B85" s="90"/>
      <c r="C85" s="90"/>
      <c r="H85" s="207"/>
      <c r="J85" s="207"/>
      <c r="L85" s="351"/>
      <c r="N85" s="351"/>
    </row>
    <row r="86" spans="1:20" s="119" customFormat="1">
      <c r="A86" s="32" t="s">
        <v>237</v>
      </c>
      <c r="B86" s="3"/>
      <c r="C86" s="32"/>
      <c r="D86" s="25"/>
      <c r="E86" s="25"/>
      <c r="F86" s="32"/>
      <c r="G86" s="32"/>
      <c r="H86" s="10"/>
      <c r="I86" s="32"/>
      <c r="J86" s="10"/>
      <c r="K86" s="33"/>
      <c r="L86" s="355"/>
      <c r="M86" s="35"/>
      <c r="N86" s="355"/>
    </row>
    <row r="87" spans="1:20" s="119" customFormat="1">
      <c r="A87" s="32"/>
      <c r="B87" s="121"/>
      <c r="C87" s="32"/>
      <c r="D87" s="32"/>
      <c r="E87" s="32"/>
      <c r="F87" s="32"/>
      <c r="G87" s="32"/>
      <c r="H87" s="10"/>
      <c r="I87" s="32"/>
      <c r="J87" s="10"/>
      <c r="K87" s="33"/>
      <c r="L87" s="357"/>
      <c r="M87" s="122"/>
      <c r="N87" s="364" t="str">
        <f>+N68</f>
        <v>หน่วย : บาท</v>
      </c>
    </row>
    <row r="88" spans="1:20">
      <c r="A88" s="25"/>
      <c r="B88" s="32"/>
      <c r="D88" s="32"/>
      <c r="E88" s="32"/>
      <c r="F88" s="32"/>
      <c r="G88" s="32"/>
      <c r="H88" s="10"/>
      <c r="I88" s="32"/>
      <c r="J88" s="10"/>
      <c r="K88" s="33"/>
      <c r="M88" s="112" t="s">
        <v>165</v>
      </c>
      <c r="O88" s="110"/>
    </row>
    <row r="89" spans="1:20">
      <c r="A89" s="25"/>
      <c r="B89" s="32"/>
      <c r="D89" s="32"/>
      <c r="E89" s="32"/>
      <c r="F89" s="32"/>
      <c r="G89" s="32"/>
      <c r="H89" s="10"/>
      <c r="I89" s="32"/>
      <c r="J89" s="10"/>
      <c r="K89" s="33"/>
      <c r="L89" s="358"/>
      <c r="M89" s="113" t="s">
        <v>166</v>
      </c>
      <c r="N89" s="406"/>
      <c r="O89" s="110"/>
    </row>
    <row r="90" spans="1:20" s="44" customFormat="1">
      <c r="A90" s="115"/>
      <c r="C90" s="115"/>
      <c r="H90" s="10"/>
      <c r="I90" s="32"/>
      <c r="J90" s="10"/>
      <c r="L90" s="364" t="str">
        <f>+L71</f>
        <v>30 มิถุนายน 2564</v>
      </c>
      <c r="N90" s="407" t="str">
        <f>+N71</f>
        <v>31 ธันวาคม 2563</v>
      </c>
      <c r="O90" s="123"/>
    </row>
    <row r="91" spans="1:20">
      <c r="A91" s="32"/>
      <c r="C91" s="25" t="s">
        <v>10</v>
      </c>
      <c r="H91" s="10"/>
      <c r="I91" s="32"/>
      <c r="J91" s="10"/>
      <c r="N91" s="388"/>
    </row>
    <row r="92" spans="1:20">
      <c r="A92" s="32"/>
      <c r="C92" s="25"/>
      <c r="D92" s="3" t="s">
        <v>25</v>
      </c>
      <c r="H92" s="10"/>
      <c r="I92" s="32"/>
      <c r="J92" s="10"/>
      <c r="N92" s="388"/>
      <c r="O92" s="124"/>
    </row>
    <row r="93" spans="1:20">
      <c r="A93" s="32"/>
      <c r="D93" s="32" t="s">
        <v>19</v>
      </c>
      <c r="E93" s="32"/>
      <c r="F93" s="32"/>
      <c r="G93" s="32"/>
      <c r="H93" s="10"/>
      <c r="I93" s="32"/>
      <c r="J93" s="10"/>
      <c r="L93" s="360">
        <v>50612663.759999998</v>
      </c>
      <c r="N93" s="367">
        <v>120212630.65000002</v>
      </c>
      <c r="R93" s="71"/>
    </row>
    <row r="94" spans="1:20">
      <c r="A94" s="32"/>
      <c r="C94" s="32"/>
      <c r="D94" s="4" t="s">
        <v>20</v>
      </c>
      <c r="E94" s="4"/>
      <c r="F94" s="32"/>
      <c r="G94" s="32"/>
      <c r="H94" s="10"/>
      <c r="I94" s="32"/>
      <c r="J94" s="10"/>
      <c r="L94" s="360">
        <v>16217713.52</v>
      </c>
      <c r="N94" s="367">
        <v>23458474.290000003</v>
      </c>
      <c r="O94" s="124"/>
    </row>
    <row r="95" spans="1:20">
      <c r="A95" s="32"/>
      <c r="C95" s="32"/>
      <c r="D95" s="4" t="s">
        <v>21</v>
      </c>
      <c r="E95" s="4"/>
      <c r="F95" s="32"/>
      <c r="G95" s="32"/>
      <c r="H95" s="10"/>
      <c r="I95" s="32"/>
      <c r="J95" s="10"/>
      <c r="L95" s="360">
        <v>793065.81</v>
      </c>
      <c r="N95" s="367">
        <v>124002.3</v>
      </c>
      <c r="O95" s="117"/>
    </row>
    <row r="96" spans="1:20">
      <c r="A96" s="32"/>
      <c r="C96" s="32"/>
      <c r="D96" s="4" t="s">
        <v>22</v>
      </c>
      <c r="E96" s="4"/>
      <c r="F96" s="32"/>
      <c r="G96" s="32"/>
      <c r="H96" s="10"/>
      <c r="I96" s="32"/>
      <c r="J96" s="10"/>
      <c r="L96" s="360">
        <v>0</v>
      </c>
      <c r="N96" s="390">
        <v>43654.880000000005</v>
      </c>
      <c r="O96" s="117"/>
    </row>
    <row r="97" spans="1:18">
      <c r="A97" s="32"/>
      <c r="C97" s="32"/>
      <c r="D97" s="4" t="s">
        <v>23</v>
      </c>
      <c r="E97" s="4"/>
      <c r="F97" s="32"/>
      <c r="G97" s="32"/>
      <c r="H97" s="10"/>
      <c r="I97" s="32"/>
      <c r="J97" s="10"/>
      <c r="L97" s="360">
        <v>732873.67</v>
      </c>
      <c r="M97" s="15"/>
      <c r="N97" s="408">
        <v>757074.27</v>
      </c>
      <c r="O97" s="117"/>
      <c r="Q97" s="71"/>
    </row>
    <row r="98" spans="1:18">
      <c r="A98" s="32"/>
      <c r="C98" s="32"/>
      <c r="D98" s="3" t="s">
        <v>3</v>
      </c>
      <c r="H98" s="10"/>
      <c r="I98" s="32"/>
      <c r="J98" s="10"/>
      <c r="L98" s="365">
        <f>SUM(L93:L97)</f>
        <v>68356316.760000005</v>
      </c>
      <c r="M98" s="15"/>
      <c r="N98" s="365">
        <f>SUM(N93:N97)</f>
        <v>144595836.39000005</v>
      </c>
      <c r="O98" s="117"/>
    </row>
    <row r="99" spans="1:18">
      <c r="A99" s="32"/>
      <c r="C99" s="175" t="s">
        <v>324</v>
      </c>
      <c r="D99" s="63"/>
      <c r="E99" s="63"/>
      <c r="H99" s="10"/>
      <c r="I99" s="32"/>
      <c r="J99" s="10"/>
      <c r="K99" s="102"/>
      <c r="L99" s="354">
        <v>-662596.30000000005</v>
      </c>
      <c r="M99" s="125"/>
      <c r="N99" s="409">
        <v>-740069.02</v>
      </c>
      <c r="O99" s="117"/>
    </row>
    <row r="100" spans="1:18">
      <c r="A100" s="32"/>
      <c r="C100" s="63"/>
      <c r="D100" s="32" t="s">
        <v>68</v>
      </c>
      <c r="E100" s="32"/>
      <c r="H100" s="10"/>
      <c r="I100" s="32"/>
      <c r="J100" s="10"/>
      <c r="L100" s="366">
        <f>SUM(L98:L99)</f>
        <v>67693720.460000008</v>
      </c>
      <c r="M100" s="63"/>
      <c r="N100" s="366">
        <f>SUM(N98:N99)</f>
        <v>143855767.37000003</v>
      </c>
      <c r="O100" s="117"/>
    </row>
    <row r="101" spans="1:18" ht="13.5" customHeight="1">
      <c r="A101" s="32"/>
      <c r="C101" s="32"/>
      <c r="D101" s="4"/>
      <c r="E101" s="4"/>
      <c r="G101" s="32"/>
      <c r="H101" s="10"/>
      <c r="I101" s="32"/>
      <c r="J101" s="10"/>
      <c r="M101" s="35"/>
      <c r="N101" s="362"/>
      <c r="Q101" s="38"/>
      <c r="R101" s="38"/>
    </row>
    <row r="102" spans="1:18" ht="24" customHeight="1">
      <c r="A102" s="32"/>
      <c r="C102" s="107" t="s">
        <v>105</v>
      </c>
      <c r="G102" s="32"/>
      <c r="H102" s="35"/>
      <c r="I102" s="14"/>
      <c r="J102" s="35"/>
      <c r="K102" s="39"/>
      <c r="N102" s="362"/>
      <c r="O102" s="117"/>
    </row>
    <row r="103" spans="1:18" ht="21.75" customHeight="1">
      <c r="A103" s="32"/>
      <c r="C103" s="4"/>
      <c r="D103" s="3" t="s">
        <v>24</v>
      </c>
      <c r="G103" s="32"/>
      <c r="H103" s="35"/>
      <c r="I103" s="14"/>
      <c r="J103" s="35"/>
      <c r="K103" s="39"/>
      <c r="L103" s="367">
        <v>0</v>
      </c>
      <c r="M103" s="149"/>
      <c r="N103" s="367">
        <v>847750</v>
      </c>
      <c r="O103" s="117"/>
    </row>
    <row r="104" spans="1:18" ht="21" customHeight="1">
      <c r="A104" s="32"/>
      <c r="C104" s="4"/>
      <c r="D104" s="61" t="s">
        <v>15</v>
      </c>
      <c r="E104" s="61"/>
      <c r="G104" s="32"/>
      <c r="H104" s="35"/>
      <c r="I104" s="14"/>
      <c r="J104" s="35"/>
      <c r="K104" s="39"/>
      <c r="L104" s="354">
        <v>4827817.51</v>
      </c>
      <c r="M104" s="149"/>
      <c r="N104" s="367">
        <v>4573180.67</v>
      </c>
      <c r="O104" s="117"/>
    </row>
    <row r="105" spans="1:18" ht="24" customHeight="1">
      <c r="A105" s="32"/>
      <c r="C105" s="4"/>
      <c r="D105" s="61" t="s">
        <v>69</v>
      </c>
      <c r="E105" s="61"/>
      <c r="G105" s="32"/>
      <c r="H105" s="35"/>
      <c r="I105" s="14"/>
      <c r="J105" s="35"/>
      <c r="K105" s="39"/>
      <c r="L105" s="354">
        <v>941724.98999999987</v>
      </c>
      <c r="M105" s="149"/>
      <c r="N105" s="367">
        <v>688712.97</v>
      </c>
      <c r="O105" s="117"/>
    </row>
    <row r="106" spans="1:18" ht="24" customHeight="1">
      <c r="A106" s="32"/>
      <c r="C106" s="4"/>
      <c r="D106" s="12" t="s">
        <v>249</v>
      </c>
      <c r="E106" s="61"/>
      <c r="G106" s="32"/>
      <c r="H106" s="35"/>
      <c r="I106" s="14"/>
      <c r="J106" s="35"/>
      <c r="K106" s="39"/>
      <c r="L106" s="354">
        <v>4271855</v>
      </c>
      <c r="M106" s="149"/>
      <c r="N106" s="390">
        <v>0</v>
      </c>
      <c r="O106" s="117"/>
    </row>
    <row r="107" spans="1:18" ht="24" customHeight="1">
      <c r="A107" s="32"/>
      <c r="C107" s="4"/>
      <c r="D107" s="61" t="s">
        <v>17</v>
      </c>
      <c r="E107" s="61"/>
      <c r="G107" s="32"/>
      <c r="H107" s="35"/>
      <c r="I107" s="14"/>
      <c r="J107" s="35"/>
      <c r="K107" s="39"/>
      <c r="L107" s="354">
        <v>183907.13</v>
      </c>
      <c r="M107" s="60"/>
      <c r="N107" s="367">
        <v>315823.26</v>
      </c>
      <c r="O107" s="117"/>
    </row>
    <row r="108" spans="1:18" ht="24" customHeight="1">
      <c r="A108" s="32"/>
      <c r="C108" s="107" t="s">
        <v>109</v>
      </c>
      <c r="G108" s="32"/>
      <c r="H108" s="35"/>
      <c r="I108" s="14"/>
      <c r="J108" s="35"/>
      <c r="K108" s="39"/>
      <c r="L108" s="368">
        <f>SUM(L103:L107)</f>
        <v>10225304.630000001</v>
      </c>
      <c r="M108" s="19"/>
      <c r="N108" s="368">
        <f>SUM(N103:N107)</f>
        <v>6425466.8999999994</v>
      </c>
      <c r="O108" s="117"/>
    </row>
    <row r="109" spans="1:18" ht="22.2" thickBot="1">
      <c r="A109" s="32"/>
      <c r="C109" s="4" t="s">
        <v>106</v>
      </c>
      <c r="G109" s="32"/>
      <c r="H109" s="35"/>
      <c r="I109" s="14"/>
      <c r="J109" s="35"/>
      <c r="K109" s="39"/>
      <c r="L109" s="369">
        <f>+L100+L108</f>
        <v>77919025.090000004</v>
      </c>
      <c r="M109" s="35" t="e">
        <f>+#REF!+M108</f>
        <v>#REF!</v>
      </c>
      <c r="N109" s="369">
        <f>+N100+N108</f>
        <v>150281234.27000004</v>
      </c>
    </row>
    <row r="110" spans="1:18" ht="21" customHeight="1" thickTop="1"/>
    <row r="111" spans="1:18" ht="21" customHeight="1"/>
    <row r="112" spans="1:18" ht="21" customHeight="1"/>
    <row r="113" spans="1:20" ht="21" customHeight="1"/>
    <row r="114" spans="1:20" ht="21" customHeight="1"/>
    <row r="115" spans="1:20" ht="21" customHeight="1"/>
    <row r="116" spans="1:20" ht="21" customHeight="1"/>
    <row r="117" spans="1:20" ht="21" customHeight="1"/>
    <row r="118" spans="1:20" ht="21" customHeight="1"/>
    <row r="119" spans="1:20" s="4" customFormat="1" ht="23.85" customHeight="1">
      <c r="B119" s="109" t="str">
        <f>+B78</f>
        <v>(ลงชื่อ)……………………………….......กรรมการตามอำนาจ    (ลงชื่อ) ….…………...….......................……..  กรรมการตามอำนาจ</v>
      </c>
      <c r="C119" s="88"/>
      <c r="H119" s="207"/>
      <c r="J119" s="207"/>
      <c r="L119" s="351"/>
      <c r="N119" s="351"/>
    </row>
    <row r="120" spans="1:20" s="4" customFormat="1" ht="23.85" customHeight="1">
      <c r="B120" s="109" t="str">
        <f>+B79</f>
        <v xml:space="preserve">                 (นางสาวอรสา    วิมลเฉลา)</v>
      </c>
      <c r="C120" s="88"/>
      <c r="H120" s="207" t="str">
        <f>+H79</f>
        <v xml:space="preserve">                              (นายเดวิด   สมัญญาภรณ์)</v>
      </c>
      <c r="J120" s="207"/>
      <c r="L120" s="351"/>
      <c r="N120" s="351"/>
    </row>
    <row r="121" spans="1:20" s="8" customFormat="1" ht="24" customHeight="1">
      <c r="A121" s="498" t="s">
        <v>27</v>
      </c>
      <c r="B121" s="498"/>
      <c r="C121" s="498"/>
      <c r="D121" s="498"/>
      <c r="E121" s="498"/>
      <c r="F121" s="498"/>
      <c r="G121" s="498"/>
      <c r="H121" s="498"/>
      <c r="I121" s="498"/>
      <c r="J121" s="498"/>
      <c r="K121" s="498"/>
      <c r="L121" s="498"/>
      <c r="M121" s="498"/>
      <c r="N121" s="498"/>
      <c r="O121" s="4"/>
      <c r="Q121" s="2"/>
      <c r="R121" s="9"/>
      <c r="S121" s="3"/>
      <c r="T121" s="3"/>
    </row>
    <row r="122" spans="1:20" s="8" customFormat="1" ht="19.5" customHeight="1">
      <c r="A122" s="63"/>
      <c r="B122" s="63"/>
      <c r="C122" s="63"/>
      <c r="D122" s="63"/>
      <c r="E122" s="63"/>
      <c r="F122" s="63"/>
      <c r="G122" s="63"/>
      <c r="H122" s="24"/>
      <c r="I122" s="63"/>
      <c r="J122" s="24"/>
      <c r="K122" s="63"/>
      <c r="L122" s="349"/>
      <c r="M122" s="63"/>
      <c r="N122" s="349"/>
      <c r="O122" s="4"/>
      <c r="Q122" s="2"/>
      <c r="R122" s="9"/>
      <c r="S122" s="3"/>
      <c r="T122" s="3"/>
    </row>
    <row r="123" spans="1:20" s="119" customFormat="1">
      <c r="A123" s="32" t="s">
        <v>238</v>
      </c>
      <c r="B123" s="3"/>
      <c r="C123" s="32"/>
      <c r="D123" s="25"/>
      <c r="E123" s="25"/>
      <c r="F123" s="32"/>
      <c r="G123" s="32"/>
      <c r="H123" s="10"/>
      <c r="I123" s="32"/>
      <c r="J123" s="10"/>
      <c r="K123" s="33"/>
      <c r="L123" s="355"/>
      <c r="M123" s="35"/>
      <c r="N123" s="355"/>
    </row>
    <row r="124" spans="1:20" ht="24.75" customHeight="1">
      <c r="A124" s="32"/>
      <c r="C124" s="107" t="s">
        <v>366</v>
      </c>
      <c r="D124" s="15"/>
      <c r="E124" s="15"/>
      <c r="G124" s="32"/>
      <c r="H124" s="35"/>
      <c r="I124" s="14"/>
      <c r="J124" s="35"/>
      <c r="K124" s="39"/>
      <c r="M124" s="35"/>
      <c r="N124" s="362"/>
    </row>
    <row r="125" spans="1:20" s="119" customFormat="1">
      <c r="A125" s="32"/>
      <c r="B125" s="121"/>
      <c r="C125" s="32"/>
      <c r="D125" s="32"/>
      <c r="E125" s="32"/>
      <c r="F125" s="32"/>
      <c r="G125" s="32"/>
      <c r="H125" s="35"/>
      <c r="I125" s="14"/>
      <c r="J125" s="35"/>
      <c r="K125" s="39"/>
      <c r="L125" s="357"/>
      <c r="M125" s="122"/>
      <c r="N125" s="364" t="str">
        <f>+N87</f>
        <v>หน่วย : บาท</v>
      </c>
    </row>
    <row r="126" spans="1:20">
      <c r="A126" s="25"/>
      <c r="B126" s="32"/>
      <c r="D126" s="32"/>
      <c r="E126" s="32"/>
      <c r="F126" s="32"/>
      <c r="G126" s="32"/>
      <c r="H126" s="35"/>
      <c r="I126" s="14"/>
      <c r="J126" s="35"/>
      <c r="K126" s="39"/>
      <c r="M126" s="112" t="s">
        <v>165</v>
      </c>
      <c r="O126" s="110"/>
    </row>
    <row r="127" spans="1:20">
      <c r="A127" s="25"/>
      <c r="B127" s="32"/>
      <c r="D127" s="32"/>
      <c r="E127" s="32"/>
      <c r="F127" s="32"/>
      <c r="G127" s="32"/>
      <c r="H127" s="35"/>
      <c r="I127" s="14"/>
      <c r="J127" s="35"/>
      <c r="K127" s="39"/>
      <c r="L127" s="358"/>
      <c r="M127" s="113" t="s">
        <v>166</v>
      </c>
      <c r="N127" s="406"/>
      <c r="O127" s="110"/>
    </row>
    <row r="128" spans="1:20" s="44" customFormat="1">
      <c r="A128" s="115"/>
      <c r="C128" s="115"/>
      <c r="H128" s="35"/>
      <c r="I128" s="14"/>
      <c r="J128" s="35"/>
      <c r="K128" s="39"/>
      <c r="L128" s="364" t="str">
        <f>+L90</f>
        <v>30 มิถุนายน 2564</v>
      </c>
      <c r="N128" s="359" t="s">
        <v>361</v>
      </c>
      <c r="O128" s="123"/>
    </row>
    <row r="129" spans="1:17">
      <c r="A129" s="32"/>
      <c r="C129" s="49"/>
      <c r="D129" s="15" t="s">
        <v>49</v>
      </c>
      <c r="E129" s="15"/>
      <c r="G129" s="32"/>
      <c r="H129" s="35"/>
      <c r="I129" s="14"/>
      <c r="J129" s="35"/>
      <c r="K129" s="39"/>
      <c r="L129" s="354">
        <v>740069.02000000025</v>
      </c>
      <c r="M129" s="60"/>
      <c r="N129" s="390">
        <v>584319.23000000021</v>
      </c>
    </row>
    <row r="130" spans="1:17">
      <c r="A130" s="32"/>
      <c r="C130" s="49"/>
      <c r="D130" s="59" t="s">
        <v>50</v>
      </c>
      <c r="E130" s="59"/>
      <c r="G130" s="32"/>
      <c r="H130" s="35"/>
      <c r="I130" s="14"/>
      <c r="J130" s="35"/>
      <c r="K130" s="39"/>
      <c r="L130" s="362">
        <v>0</v>
      </c>
      <c r="M130" s="60"/>
      <c r="N130" s="390">
        <v>112749.52</v>
      </c>
    </row>
    <row r="131" spans="1:17">
      <c r="A131" s="32"/>
      <c r="C131" s="49"/>
      <c r="D131" s="59" t="s">
        <v>52</v>
      </c>
      <c r="E131" s="59"/>
      <c r="G131" s="32"/>
      <c r="H131" s="35"/>
      <c r="I131" s="14"/>
      <c r="J131" s="35"/>
      <c r="K131" s="39"/>
      <c r="L131" s="370">
        <v>-77472.72</v>
      </c>
      <c r="M131" s="60"/>
      <c r="N131" s="408">
        <v>0</v>
      </c>
    </row>
    <row r="132" spans="1:17" ht="22.2" thickBot="1">
      <c r="A132" s="32"/>
      <c r="C132" s="49"/>
      <c r="D132" s="15" t="s">
        <v>51</v>
      </c>
      <c r="E132" s="15"/>
      <c r="G132" s="32"/>
      <c r="H132" s="35"/>
      <c r="I132" s="14"/>
      <c r="J132" s="35"/>
      <c r="K132" s="39"/>
      <c r="L132" s="369">
        <f>SUM(L129:L131)</f>
        <v>662596.30000000028</v>
      </c>
      <c r="M132" s="35" t="e">
        <v>#REF!</v>
      </c>
      <c r="N132" s="369">
        <f>SUM(N129:N131)</f>
        <v>697068.75000000023</v>
      </c>
      <c r="Q132" s="68"/>
    </row>
    <row r="133" spans="1:17" s="4" customFormat="1" ht="19.5" customHeight="1" thickTop="1">
      <c r="B133" s="109"/>
      <c r="C133" s="107"/>
      <c r="H133" s="207"/>
      <c r="J133" s="207"/>
      <c r="L133" s="351"/>
      <c r="N133" s="351"/>
    </row>
    <row r="134" spans="1:17">
      <c r="A134" s="32" t="s">
        <v>239</v>
      </c>
      <c r="C134" s="32"/>
      <c r="H134" s="35"/>
      <c r="I134" s="14"/>
      <c r="J134" s="35"/>
      <c r="K134" s="39"/>
      <c r="O134" s="110"/>
    </row>
    <row r="135" spans="1:17" ht="24" customHeight="1">
      <c r="A135" s="31"/>
      <c r="B135" s="31"/>
      <c r="C135" s="31"/>
      <c r="H135" s="57"/>
      <c r="I135" s="31"/>
      <c r="J135" s="57"/>
      <c r="K135" s="31"/>
      <c r="L135" s="357"/>
      <c r="M135" s="122"/>
      <c r="N135" s="364" t="str">
        <f>+N125</f>
        <v>หน่วย : บาท</v>
      </c>
      <c r="O135" s="9"/>
      <c r="P135" s="9"/>
      <c r="Q135" s="2"/>
    </row>
    <row r="136" spans="1:17">
      <c r="A136" s="25"/>
      <c r="B136" s="32"/>
      <c r="D136" s="32"/>
      <c r="E136" s="32"/>
      <c r="F136" s="32"/>
      <c r="G136" s="32"/>
      <c r="H136" s="57"/>
      <c r="I136" s="31"/>
      <c r="J136" s="57"/>
      <c r="K136" s="31"/>
      <c r="M136" s="112" t="s">
        <v>165</v>
      </c>
      <c r="O136" s="110"/>
    </row>
    <row r="137" spans="1:17">
      <c r="A137" s="25"/>
      <c r="B137" s="32"/>
      <c r="D137" s="32"/>
      <c r="E137" s="32"/>
      <c r="F137" s="32"/>
      <c r="G137" s="32"/>
      <c r="H137" s="57"/>
      <c r="I137" s="31"/>
      <c r="J137" s="57"/>
      <c r="K137" s="31"/>
      <c r="L137" s="358"/>
      <c r="M137" s="113" t="s">
        <v>166</v>
      </c>
      <c r="N137" s="406"/>
      <c r="O137" s="110"/>
    </row>
    <row r="138" spans="1:17" s="44" customFormat="1" ht="24" customHeight="1">
      <c r="A138" s="103"/>
      <c r="B138" s="45"/>
      <c r="H138" s="57"/>
      <c r="I138" s="31"/>
      <c r="J138" s="57"/>
      <c r="K138" s="31"/>
      <c r="L138" s="371" t="str">
        <f>+L128</f>
        <v>30 มิถุนายน 2564</v>
      </c>
      <c r="N138" s="371" t="str">
        <f>+N90</f>
        <v>31 ธันวาคม 2563</v>
      </c>
      <c r="O138" s="104"/>
      <c r="P138" s="104"/>
      <c r="Q138" s="105"/>
    </row>
    <row r="139" spans="1:17" ht="24" customHeight="1">
      <c r="A139" s="29"/>
      <c r="B139" s="13"/>
      <c r="D139" s="31" t="s">
        <v>0</v>
      </c>
      <c r="E139" s="31"/>
      <c r="H139" s="57"/>
      <c r="I139" s="31"/>
      <c r="J139" s="57"/>
      <c r="K139" s="31"/>
      <c r="L139" s="372">
        <v>26604027.030000001</v>
      </c>
      <c r="M139" s="50"/>
      <c r="N139" s="399">
        <v>25295160.469999999</v>
      </c>
      <c r="O139" s="9"/>
      <c r="P139" s="9"/>
      <c r="Q139" s="2"/>
    </row>
    <row r="140" spans="1:17" ht="24" customHeight="1">
      <c r="A140" s="29"/>
      <c r="B140" s="13"/>
      <c r="D140" s="31" t="s">
        <v>18</v>
      </c>
      <c r="E140" s="31"/>
      <c r="H140" s="57"/>
      <c r="I140" s="31"/>
      <c r="J140" s="57"/>
      <c r="K140" s="31"/>
      <c r="L140" s="372">
        <v>8152591.8200000003</v>
      </c>
      <c r="M140" s="31"/>
      <c r="N140" s="398">
        <v>6029900.4699999997</v>
      </c>
      <c r="O140" s="9"/>
      <c r="P140" s="9"/>
      <c r="Q140" s="2"/>
    </row>
    <row r="141" spans="1:17" ht="24" customHeight="1">
      <c r="A141" s="13"/>
      <c r="D141" s="3" t="s">
        <v>42</v>
      </c>
      <c r="H141" s="57"/>
      <c r="I141" s="31"/>
      <c r="J141" s="57"/>
      <c r="K141" s="31"/>
      <c r="L141" s="372">
        <v>-3271688.02</v>
      </c>
      <c r="M141" s="106"/>
      <c r="N141" s="399">
        <v>-3055981.64</v>
      </c>
      <c r="O141" s="9"/>
      <c r="P141" s="9"/>
      <c r="Q141" s="2"/>
    </row>
    <row r="142" spans="1:17" ht="24" customHeight="1" thickBot="1">
      <c r="A142" s="29"/>
      <c r="B142" s="13"/>
      <c r="D142" s="44" t="s">
        <v>61</v>
      </c>
      <c r="E142" s="44"/>
      <c r="H142" s="57"/>
      <c r="I142" s="31"/>
      <c r="J142" s="57"/>
      <c r="K142" s="31"/>
      <c r="L142" s="373">
        <f>SUM(L139:L141)</f>
        <v>31484930.830000002</v>
      </c>
      <c r="M142" s="130">
        <f>SUM(M140:M141)</f>
        <v>0</v>
      </c>
      <c r="N142" s="373">
        <f>SUM(N139:N141)</f>
        <v>28269079.299999997</v>
      </c>
      <c r="O142" s="9"/>
      <c r="P142" s="9"/>
      <c r="Q142" s="2"/>
    </row>
    <row r="143" spans="1:17" ht="15.6" customHeight="1" thickTop="1">
      <c r="A143" s="29"/>
      <c r="B143" s="13"/>
      <c r="D143" s="44"/>
      <c r="E143" s="44"/>
      <c r="H143" s="57"/>
      <c r="I143" s="31"/>
      <c r="J143" s="57"/>
      <c r="K143" s="31"/>
      <c r="L143" s="374"/>
      <c r="M143" s="130"/>
      <c r="N143" s="374"/>
      <c r="O143" s="9"/>
      <c r="P143" s="9"/>
      <c r="Q143" s="2"/>
    </row>
    <row r="144" spans="1:17" ht="24" customHeight="1">
      <c r="A144" s="29"/>
      <c r="B144" s="13" t="s">
        <v>367</v>
      </c>
      <c r="H144" s="57"/>
      <c r="I144" s="31"/>
      <c r="J144" s="57"/>
      <c r="K144" s="31"/>
      <c r="M144" s="130"/>
      <c r="N144" s="374"/>
      <c r="O144" s="9"/>
      <c r="P144" s="9"/>
      <c r="Q144" s="2"/>
    </row>
    <row r="145" spans="1:17" ht="24" customHeight="1">
      <c r="A145" s="31"/>
      <c r="B145" s="31"/>
      <c r="C145" s="31"/>
      <c r="H145" s="57"/>
      <c r="I145" s="31"/>
      <c r="J145" s="57"/>
      <c r="K145" s="31"/>
      <c r="L145" s="357"/>
      <c r="M145" s="122"/>
      <c r="N145" s="364" t="str">
        <f>+N87</f>
        <v>หน่วย : บาท</v>
      </c>
      <c r="O145" s="9"/>
      <c r="P145" s="9"/>
      <c r="Q145" s="2"/>
    </row>
    <row r="146" spans="1:17">
      <c r="A146" s="25"/>
      <c r="B146" s="32"/>
      <c r="D146" s="32"/>
      <c r="E146" s="32"/>
      <c r="F146" s="32"/>
      <c r="G146" s="32"/>
      <c r="H146" s="57"/>
      <c r="I146" s="31"/>
      <c r="J146" s="57"/>
      <c r="K146" s="31"/>
      <c r="M146" s="112" t="s">
        <v>165</v>
      </c>
      <c r="O146" s="110"/>
    </row>
    <row r="147" spans="1:17">
      <c r="A147" s="25"/>
      <c r="B147" s="32"/>
      <c r="D147" s="32"/>
      <c r="E147" s="32"/>
      <c r="F147" s="32"/>
      <c r="G147" s="32"/>
      <c r="H147" s="57"/>
      <c r="I147" s="31"/>
      <c r="J147" s="57"/>
      <c r="K147" s="31"/>
      <c r="L147" s="358"/>
      <c r="M147" s="113" t="s">
        <v>166</v>
      </c>
      <c r="N147" s="406"/>
      <c r="O147" s="110"/>
    </row>
    <row r="148" spans="1:17" s="44" customFormat="1" ht="24" customHeight="1">
      <c r="A148" s="103"/>
      <c r="B148" s="45"/>
      <c r="H148" s="57"/>
      <c r="I148" s="31"/>
      <c r="J148" s="57"/>
      <c r="K148" s="31"/>
      <c r="L148" s="371" t="str">
        <f>+L90</f>
        <v>30 มิถุนายน 2564</v>
      </c>
      <c r="N148" s="410" t="s">
        <v>361</v>
      </c>
      <c r="O148" s="104"/>
      <c r="P148" s="104"/>
      <c r="Q148" s="105"/>
    </row>
    <row r="149" spans="1:17" ht="24" customHeight="1">
      <c r="A149" s="29"/>
      <c r="B149" s="13"/>
      <c r="D149" s="3" t="s">
        <v>49</v>
      </c>
      <c r="H149" s="57"/>
      <c r="I149" s="31"/>
      <c r="J149" s="57"/>
      <c r="K149" s="31"/>
      <c r="L149" s="354">
        <v>3055981.64</v>
      </c>
      <c r="M149" s="57"/>
      <c r="N149" s="374">
        <v>3494159.6399999992</v>
      </c>
      <c r="O149" s="9"/>
      <c r="P149" s="9"/>
      <c r="Q149" s="2"/>
    </row>
    <row r="150" spans="1:17" ht="24" customHeight="1">
      <c r="A150" s="29"/>
      <c r="B150" s="13"/>
      <c r="D150" s="3" t="s">
        <v>50</v>
      </c>
      <c r="H150" s="57"/>
      <c r="I150" s="31"/>
      <c r="J150" s="57"/>
      <c r="K150" s="31"/>
      <c r="L150" s="374">
        <v>215706.38</v>
      </c>
      <c r="M150" s="57"/>
      <c r="N150" s="374">
        <v>12649.72</v>
      </c>
      <c r="O150" s="9"/>
      <c r="P150" s="9"/>
      <c r="Q150" s="2"/>
    </row>
    <row r="151" spans="1:17" ht="24" customHeight="1">
      <c r="A151" s="29"/>
      <c r="B151" s="13"/>
      <c r="D151" s="3" t="s">
        <v>52</v>
      </c>
      <c r="H151" s="57"/>
      <c r="I151" s="31"/>
      <c r="J151" s="57"/>
      <c r="K151" s="31"/>
      <c r="L151" s="354">
        <v>0</v>
      </c>
      <c r="M151" s="106"/>
      <c r="N151" s="374">
        <v>-271700.81</v>
      </c>
      <c r="O151" s="9"/>
      <c r="P151" s="9"/>
      <c r="Q151" s="2"/>
    </row>
    <row r="152" spans="1:17" ht="24" customHeight="1" thickBot="1">
      <c r="A152" s="29"/>
      <c r="B152" s="13"/>
      <c r="D152" s="3" t="s">
        <v>51</v>
      </c>
      <c r="H152" s="57"/>
      <c r="I152" s="31"/>
      <c r="J152" s="57"/>
      <c r="K152" s="31"/>
      <c r="L152" s="373">
        <f>SUM(L149:L151)</f>
        <v>3271688.02</v>
      </c>
      <c r="M152" s="57"/>
      <c r="N152" s="373">
        <f>SUM(N149:N151)</f>
        <v>3235108.5499999993</v>
      </c>
      <c r="O152" s="9"/>
      <c r="P152" s="9"/>
      <c r="Q152" s="2"/>
    </row>
    <row r="153" spans="1:17" ht="19.5" customHeight="1" thickTop="1"/>
    <row r="154" spans="1:17">
      <c r="A154" s="131"/>
      <c r="B154" s="119"/>
      <c r="C154" s="132"/>
      <c r="D154" s="131"/>
      <c r="E154" s="131"/>
      <c r="F154" s="131"/>
      <c r="G154" s="131"/>
      <c r="H154" s="229"/>
      <c r="I154" s="119"/>
      <c r="J154" s="250"/>
      <c r="K154" s="119"/>
      <c r="L154" s="375"/>
      <c r="M154" s="119"/>
      <c r="N154" s="351"/>
      <c r="O154" s="9"/>
      <c r="P154" s="9"/>
      <c r="Q154" s="2"/>
    </row>
    <row r="155" spans="1:17">
      <c r="B155" s="119"/>
    </row>
    <row r="157" spans="1:17">
      <c r="B157" s="217"/>
    </row>
    <row r="158" spans="1:17" ht="19.5" customHeight="1"/>
    <row r="159" spans="1:17" s="4" customFormat="1" ht="23.85" customHeight="1">
      <c r="B159" s="109" t="str">
        <f>+B119</f>
        <v>(ลงชื่อ)……………………………….......กรรมการตามอำนาจ    (ลงชื่อ) ….…………...….......................……..  กรรมการตามอำนาจ</v>
      </c>
      <c r="C159" s="88"/>
      <c r="H159" s="207"/>
      <c r="J159" s="207"/>
      <c r="L159" s="351"/>
      <c r="N159" s="351"/>
    </row>
    <row r="160" spans="1:17" s="4" customFormat="1" ht="23.85" customHeight="1">
      <c r="B160" s="109" t="str">
        <f>+B120</f>
        <v xml:space="preserve">                 (นางสาวอรสา    วิมลเฉลา)</v>
      </c>
      <c r="C160" s="88"/>
      <c r="H160" s="207" t="str">
        <f>+H120</f>
        <v xml:space="preserve">                              (นายเดวิด   สมัญญาภรณ์)</v>
      </c>
      <c r="J160" s="207"/>
      <c r="L160" s="351"/>
      <c r="N160" s="351"/>
    </row>
    <row r="161" spans="1:17" ht="21" customHeight="1">
      <c r="A161" s="498" t="s">
        <v>28</v>
      </c>
      <c r="B161" s="498"/>
      <c r="C161" s="498"/>
      <c r="D161" s="498"/>
      <c r="E161" s="498"/>
      <c r="F161" s="498"/>
      <c r="G161" s="498"/>
      <c r="H161" s="498"/>
      <c r="I161" s="498"/>
      <c r="J161" s="498"/>
      <c r="K161" s="498"/>
      <c r="L161" s="498"/>
      <c r="M161" s="498"/>
      <c r="N161" s="498"/>
      <c r="O161" s="9"/>
      <c r="P161" s="9"/>
      <c r="Q161" s="2"/>
    </row>
    <row r="163" spans="1:17" ht="24" customHeight="1">
      <c r="A163" s="131" t="s">
        <v>436</v>
      </c>
      <c r="B163" s="119"/>
      <c r="C163" s="132"/>
      <c r="D163" s="131"/>
      <c r="E163" s="131"/>
      <c r="F163" s="131"/>
      <c r="G163" s="131"/>
      <c r="H163" s="229"/>
      <c r="I163" s="119"/>
      <c r="J163" s="250"/>
      <c r="K163" s="119"/>
      <c r="L163" s="375"/>
      <c r="M163" s="119"/>
      <c r="N163" s="351"/>
      <c r="O163" s="9"/>
      <c r="P163" s="9"/>
      <c r="Q163" s="2"/>
    </row>
    <row r="164" spans="1:17" ht="24" customHeight="1">
      <c r="A164" s="131"/>
      <c r="B164" s="119" t="s">
        <v>368</v>
      </c>
      <c r="C164" s="132"/>
      <c r="D164" s="131"/>
      <c r="E164" s="131"/>
      <c r="F164" s="131"/>
      <c r="G164" s="131"/>
      <c r="H164" s="229"/>
      <c r="I164" s="119"/>
      <c r="J164" s="250"/>
      <c r="K164" s="119"/>
      <c r="L164" s="375"/>
      <c r="M164" s="119"/>
      <c r="N164" s="351"/>
      <c r="O164" s="9"/>
      <c r="P164" s="9"/>
      <c r="Q164" s="2"/>
    </row>
    <row r="165" spans="1:17" ht="24" customHeight="1">
      <c r="A165" s="131"/>
      <c r="B165" s="119" t="s">
        <v>437</v>
      </c>
      <c r="C165" s="132"/>
      <c r="D165" s="131"/>
      <c r="E165" s="131"/>
      <c r="F165" s="131"/>
      <c r="G165" s="131"/>
      <c r="H165" s="229"/>
      <c r="I165" s="119"/>
      <c r="J165" s="250"/>
      <c r="K165" s="119"/>
      <c r="L165" s="375"/>
      <c r="M165" s="119"/>
      <c r="N165" s="351"/>
      <c r="O165" s="9"/>
      <c r="P165" s="9"/>
    </row>
    <row r="166" spans="1:17">
      <c r="A166" s="131"/>
      <c r="B166" s="119"/>
      <c r="C166" s="132"/>
      <c r="D166" s="131"/>
      <c r="E166" s="131"/>
      <c r="F166" s="131"/>
      <c r="G166" s="131"/>
      <c r="H166" s="229"/>
      <c r="I166" s="119"/>
      <c r="J166" s="250"/>
      <c r="K166" s="119"/>
      <c r="L166" s="375"/>
      <c r="M166" s="119"/>
      <c r="N166" s="351"/>
      <c r="O166" s="9"/>
      <c r="P166" s="9"/>
    </row>
    <row r="167" spans="1:17" ht="24" customHeight="1">
      <c r="A167" s="25" t="s">
        <v>438</v>
      </c>
      <c r="B167" s="63"/>
      <c r="C167" s="63"/>
      <c r="D167" s="63"/>
      <c r="E167" s="63"/>
      <c r="F167" s="63"/>
      <c r="G167" s="63"/>
      <c r="H167" s="24"/>
      <c r="I167" s="63"/>
      <c r="J167" s="24"/>
      <c r="K167" s="63"/>
      <c r="L167" s="349"/>
      <c r="M167" s="63"/>
      <c r="N167" s="349"/>
      <c r="O167" s="9"/>
      <c r="P167" s="9"/>
      <c r="Q167" s="2"/>
    </row>
    <row r="168" spans="1:17" s="1" customFormat="1" ht="24" customHeight="1">
      <c r="A168" s="175"/>
      <c r="B168" s="169"/>
      <c r="C168" s="176" t="s">
        <v>439</v>
      </c>
      <c r="D168" s="169"/>
      <c r="E168" s="169"/>
      <c r="F168" s="169"/>
      <c r="G168" s="169"/>
      <c r="H168" s="251"/>
      <c r="I168" s="169"/>
      <c r="J168" s="251"/>
      <c r="K168" s="169"/>
      <c r="L168" s="376"/>
      <c r="M168" s="169"/>
      <c r="N168" s="376"/>
      <c r="O168" s="33"/>
      <c r="P168" s="33"/>
      <c r="Q168" s="2"/>
    </row>
    <row r="169" spans="1:17" ht="24" customHeight="1">
      <c r="A169" s="63"/>
      <c r="B169" s="63"/>
      <c r="C169" s="63"/>
      <c r="D169" s="63"/>
      <c r="E169" s="63"/>
      <c r="F169" s="63"/>
      <c r="G169" s="63"/>
      <c r="H169" s="266"/>
      <c r="I169" s="133"/>
      <c r="J169" s="266"/>
      <c r="K169" s="63"/>
      <c r="L169" s="377"/>
      <c r="M169" s="145"/>
      <c r="N169" s="377" t="str">
        <f>+N145</f>
        <v>หน่วย : บาท</v>
      </c>
      <c r="O169" s="9"/>
      <c r="P169" s="9"/>
      <c r="Q169" s="2"/>
    </row>
    <row r="170" spans="1:17" s="1" customFormat="1" ht="24" customHeight="1">
      <c r="A170" s="175"/>
      <c r="B170" s="169"/>
      <c r="D170" s="176"/>
      <c r="E170" s="176"/>
      <c r="F170" s="176"/>
      <c r="G170" s="176"/>
      <c r="H170" s="262"/>
      <c r="I170" s="177"/>
      <c r="J170" s="252"/>
      <c r="K170" s="157" t="s">
        <v>240</v>
      </c>
      <c r="L170" s="378"/>
      <c r="M170" s="157"/>
      <c r="N170" s="378"/>
      <c r="O170" s="33"/>
      <c r="P170" s="33"/>
      <c r="Q170" s="2"/>
    </row>
    <row r="171" spans="1:17" s="1" customFormat="1" ht="24" customHeight="1">
      <c r="A171" s="175"/>
      <c r="B171" s="169"/>
      <c r="D171" s="176"/>
      <c r="E171" s="176"/>
      <c r="F171" s="169" t="s">
        <v>125</v>
      </c>
      <c r="G171" s="176"/>
      <c r="H171" s="252"/>
      <c r="I171" s="157" t="s">
        <v>241</v>
      </c>
      <c r="J171" s="252"/>
      <c r="K171" s="169"/>
      <c r="L171" s="378"/>
      <c r="M171" s="157" t="s">
        <v>242</v>
      </c>
      <c r="N171" s="411"/>
      <c r="O171" s="33"/>
      <c r="P171" s="33"/>
      <c r="Q171" s="2"/>
    </row>
    <row r="172" spans="1:17" s="1" customFormat="1" ht="24" customHeight="1">
      <c r="A172" s="175"/>
      <c r="B172" s="169"/>
      <c r="C172" s="169"/>
      <c r="D172" s="169" t="s">
        <v>116</v>
      </c>
      <c r="E172" s="169"/>
      <c r="F172" s="169" t="s">
        <v>124</v>
      </c>
      <c r="G172" s="169"/>
      <c r="H172" s="267" t="str">
        <f>+L172</f>
        <v>30 มิถุนายน 2564</v>
      </c>
      <c r="I172" s="155"/>
      <c r="J172" s="267" t="str">
        <f>+N172</f>
        <v>31 ธันวาคม 2563</v>
      </c>
      <c r="K172" s="169"/>
      <c r="L172" s="379" t="str">
        <f>+L148</f>
        <v>30 มิถุนายน 2564</v>
      </c>
      <c r="M172" s="155"/>
      <c r="N172" s="379" t="s">
        <v>235</v>
      </c>
      <c r="O172" s="33"/>
      <c r="P172" s="33"/>
      <c r="Q172" s="2"/>
    </row>
    <row r="173" spans="1:17" s="1" customFormat="1" ht="24" customHeight="1">
      <c r="A173" s="175"/>
      <c r="B173" s="169"/>
      <c r="C173" s="169"/>
      <c r="D173" s="169"/>
      <c r="E173" s="169"/>
      <c r="F173" s="169"/>
      <c r="G173" s="169"/>
      <c r="H173" s="7"/>
      <c r="I173" s="169"/>
      <c r="J173" s="7"/>
      <c r="K173" s="169"/>
      <c r="L173" s="376"/>
      <c r="M173" s="169"/>
      <c r="N173" s="376"/>
      <c r="O173" s="33"/>
      <c r="P173" s="33"/>
      <c r="Q173" s="2"/>
    </row>
    <row r="174" spans="1:17" s="1" customFormat="1" ht="24" customHeight="1">
      <c r="A174" s="175"/>
      <c r="B174" s="169"/>
      <c r="C174" s="175" t="s">
        <v>60</v>
      </c>
      <c r="E174" s="175"/>
      <c r="F174" s="178" t="s">
        <v>117</v>
      </c>
      <c r="G174" s="169"/>
      <c r="H174" s="385">
        <f>172942284.74-3599995.5+2638607.91</f>
        <v>171980897.15000001</v>
      </c>
      <c r="I174" s="380"/>
      <c r="J174" s="380">
        <v>167150181.53999999</v>
      </c>
      <c r="K174" s="169"/>
      <c r="L174" s="380">
        <v>138188000</v>
      </c>
      <c r="M174" s="179"/>
      <c r="N174" s="380">
        <v>138188000</v>
      </c>
      <c r="O174" s="33"/>
      <c r="P174" s="33"/>
      <c r="Q174" s="2"/>
    </row>
    <row r="175" spans="1:17" s="1" customFormat="1" ht="24" customHeight="1" thickBot="1">
      <c r="A175" s="175"/>
      <c r="B175" s="169"/>
      <c r="C175" s="169"/>
      <c r="D175" s="169" t="s">
        <v>3</v>
      </c>
      <c r="E175" s="169"/>
      <c r="G175" s="169"/>
      <c r="H175" s="381">
        <f>SUM(H174:H174)</f>
        <v>171980897.15000001</v>
      </c>
      <c r="I175" s="376"/>
      <c r="J175" s="381">
        <f>SUM(J174:J174)</f>
        <v>167150181.53999999</v>
      </c>
      <c r="K175" s="169"/>
      <c r="L175" s="381">
        <f>SUM(L174:L174)</f>
        <v>138188000</v>
      </c>
      <c r="M175" s="169"/>
      <c r="N175" s="381">
        <f>SUM(N174:N174)</f>
        <v>138188000</v>
      </c>
      <c r="O175" s="33"/>
      <c r="P175" s="33"/>
      <c r="Q175" s="2"/>
    </row>
    <row r="176" spans="1:17" s="1" customFormat="1" ht="22.2" thickTop="1">
      <c r="A176" s="175"/>
      <c r="B176" s="169"/>
      <c r="C176" s="169"/>
      <c r="D176" s="169"/>
      <c r="E176" s="169"/>
      <c r="G176" s="169"/>
      <c r="H176" s="298"/>
      <c r="I176" s="169"/>
      <c r="J176" s="298"/>
      <c r="K176" s="169"/>
      <c r="L176" s="382"/>
      <c r="M176" s="169"/>
      <c r="N176" s="382"/>
      <c r="O176" s="33"/>
      <c r="P176" s="33"/>
      <c r="Q176" s="2"/>
    </row>
    <row r="177" spans="1:17" s="1" customFormat="1" ht="24" customHeight="1">
      <c r="A177" s="175"/>
      <c r="B177" s="169"/>
      <c r="C177" s="169"/>
      <c r="D177" s="169"/>
      <c r="E177" s="169"/>
      <c r="G177" s="169"/>
      <c r="H177" s="251"/>
      <c r="I177" s="169"/>
      <c r="J177" s="254"/>
      <c r="K177" s="169"/>
      <c r="L177" s="376"/>
      <c r="M177" s="169"/>
      <c r="N177" s="380" t="str">
        <f>+N169</f>
        <v>หน่วย : บาท</v>
      </c>
      <c r="O177" s="33"/>
      <c r="P177" s="33"/>
      <c r="Q177" s="2"/>
    </row>
    <row r="178" spans="1:17" s="1" customFormat="1" ht="24" customHeight="1">
      <c r="A178" s="175"/>
      <c r="B178" s="169"/>
      <c r="D178" s="176"/>
      <c r="E178" s="176"/>
      <c r="F178" s="176"/>
      <c r="G178" s="176"/>
      <c r="H178" s="262"/>
      <c r="I178" s="177"/>
      <c r="J178" s="252"/>
      <c r="K178" s="157" t="s">
        <v>122</v>
      </c>
      <c r="L178" s="378"/>
      <c r="M178" s="157"/>
      <c r="N178" s="378"/>
      <c r="O178" s="33"/>
      <c r="P178" s="33"/>
      <c r="Q178" s="2"/>
    </row>
    <row r="179" spans="1:17" s="1" customFormat="1" ht="24" customHeight="1">
      <c r="A179" s="175"/>
      <c r="B179" s="169"/>
      <c r="D179" s="176"/>
      <c r="E179" s="169" t="s">
        <v>243</v>
      </c>
      <c r="F179" s="169" t="s">
        <v>125</v>
      </c>
      <c r="G179" s="176"/>
      <c r="H179" s="255"/>
      <c r="I179" s="243" t="s">
        <v>242</v>
      </c>
      <c r="J179" s="255"/>
      <c r="K179" s="243"/>
      <c r="L179" s="383"/>
      <c r="M179" s="243" t="s">
        <v>244</v>
      </c>
      <c r="N179" s="412"/>
      <c r="O179" s="33"/>
      <c r="P179" s="33"/>
      <c r="Q179" s="2"/>
    </row>
    <row r="180" spans="1:17" s="1" customFormat="1" ht="24" customHeight="1">
      <c r="A180" s="175"/>
      <c r="B180" s="169"/>
      <c r="D180" s="176"/>
      <c r="E180" s="169"/>
      <c r="F180" s="169"/>
      <c r="G180" s="176"/>
      <c r="H180" s="256"/>
      <c r="I180" s="238"/>
      <c r="J180" s="256"/>
      <c r="K180" s="169"/>
      <c r="L180" s="384"/>
      <c r="M180" s="238" t="s">
        <v>369</v>
      </c>
      <c r="N180" s="413"/>
      <c r="O180" s="33"/>
      <c r="P180" s="33"/>
      <c r="Q180" s="2"/>
    </row>
    <row r="181" spans="1:17" s="1" customFormat="1" ht="24" customHeight="1">
      <c r="A181" s="175"/>
      <c r="B181" s="169"/>
      <c r="C181" s="169"/>
      <c r="D181" s="169" t="s">
        <v>116</v>
      </c>
      <c r="E181" s="169" t="s">
        <v>245</v>
      </c>
      <c r="F181" s="169" t="s">
        <v>124</v>
      </c>
      <c r="G181" s="169"/>
      <c r="H181" s="260" t="str">
        <f>+H172</f>
        <v>30 มิถุนายน 2564</v>
      </c>
      <c r="I181" s="155"/>
      <c r="J181" s="260" t="str">
        <f>+J172</f>
        <v>31 ธันวาคม 2563</v>
      </c>
      <c r="K181" s="169"/>
      <c r="L181" s="379" t="str">
        <f>+L172</f>
        <v>30 มิถุนายน 2564</v>
      </c>
      <c r="M181" s="155"/>
      <c r="N181" s="359" t="s">
        <v>361</v>
      </c>
      <c r="O181" s="33"/>
      <c r="P181" s="33"/>
      <c r="Q181" s="2"/>
    </row>
    <row r="182" spans="1:17" s="1" customFormat="1" ht="24" customHeight="1">
      <c r="A182" s="175"/>
      <c r="B182" s="169"/>
      <c r="C182" s="175" t="s">
        <v>246</v>
      </c>
      <c r="D182" s="169"/>
      <c r="E182" s="169"/>
      <c r="F182" s="169"/>
      <c r="G182" s="169"/>
      <c r="H182" s="7"/>
      <c r="I182" s="169"/>
      <c r="J182" s="7"/>
      <c r="K182" s="169"/>
      <c r="L182" s="376"/>
      <c r="M182" s="169"/>
      <c r="N182" s="414"/>
      <c r="O182" s="33"/>
      <c r="P182" s="33"/>
      <c r="Q182" s="2"/>
    </row>
    <row r="183" spans="1:17" s="1" customFormat="1" ht="24" customHeight="1">
      <c r="A183" s="175"/>
      <c r="D183" s="1" t="s">
        <v>247</v>
      </c>
      <c r="E183" s="169">
        <v>40</v>
      </c>
      <c r="F183" s="178" t="s">
        <v>117</v>
      </c>
      <c r="G183" s="169"/>
      <c r="H183" s="380">
        <v>138188000</v>
      </c>
      <c r="I183" s="380"/>
      <c r="J183" s="380">
        <v>138188000</v>
      </c>
      <c r="K183" s="169"/>
      <c r="L183" s="385">
        <v>3599995.5</v>
      </c>
      <c r="M183" s="179"/>
      <c r="N183" s="380">
        <v>1999997.5</v>
      </c>
      <c r="O183" s="33"/>
      <c r="P183" s="33"/>
      <c r="Q183" s="2"/>
    </row>
    <row r="184" spans="1:17" s="1" customFormat="1" ht="24" customHeight="1" thickBot="1">
      <c r="A184" s="175"/>
      <c r="B184" s="169"/>
      <c r="C184" s="169"/>
      <c r="D184" s="169" t="s">
        <v>3</v>
      </c>
      <c r="E184" s="169"/>
      <c r="G184" s="169"/>
      <c r="H184" s="381">
        <f>SUM(H183)</f>
        <v>138188000</v>
      </c>
      <c r="I184" s="376"/>
      <c r="J184" s="381">
        <f>SUM(J183)</f>
        <v>138188000</v>
      </c>
      <c r="K184" s="169"/>
      <c r="L184" s="381">
        <f>SUM(L183)</f>
        <v>3599995.5</v>
      </c>
      <c r="M184" s="169"/>
      <c r="N184" s="415">
        <f>SUM(N183)</f>
        <v>1999997.5</v>
      </c>
      <c r="O184" s="33"/>
      <c r="P184" s="33"/>
      <c r="Q184" s="2"/>
    </row>
    <row r="185" spans="1:17" ht="22.2" thickTop="1">
      <c r="A185" s="25"/>
      <c r="B185" s="32"/>
      <c r="D185" s="32"/>
      <c r="E185" s="32"/>
      <c r="F185" s="32"/>
      <c r="G185" s="32"/>
      <c r="H185" s="10"/>
      <c r="I185" s="32"/>
      <c r="J185" s="10"/>
      <c r="K185" s="32"/>
      <c r="L185" s="355"/>
      <c r="M185" s="32"/>
      <c r="N185" s="355"/>
      <c r="O185" s="110"/>
    </row>
    <row r="186" spans="1:17" s="1" customFormat="1" ht="24" customHeight="1">
      <c r="A186" s="169"/>
      <c r="B186" s="169"/>
      <c r="C186" s="209" t="s">
        <v>440</v>
      </c>
      <c r="D186" s="175"/>
      <c r="E186" s="169"/>
      <c r="F186" s="169"/>
      <c r="G186" s="169"/>
      <c r="H186" s="254"/>
      <c r="I186" s="180"/>
      <c r="J186" s="254"/>
      <c r="K186" s="169"/>
      <c r="L186" s="380"/>
      <c r="M186" s="169"/>
      <c r="N186" s="380"/>
      <c r="O186" s="33"/>
      <c r="P186" s="33"/>
      <c r="Q186" s="2"/>
    </row>
    <row r="187" spans="1:17" s="1" customFormat="1">
      <c r="A187" s="175"/>
      <c r="B187" s="176"/>
      <c r="C187" s="181"/>
      <c r="D187" s="181"/>
      <c r="E187" s="181"/>
      <c r="F187" s="181"/>
      <c r="G187" s="129"/>
      <c r="H187" s="273"/>
      <c r="I187" s="129"/>
      <c r="J187" s="258"/>
      <c r="K187" s="129"/>
      <c r="L187" s="377"/>
      <c r="M187" s="145"/>
      <c r="N187" s="396" t="str">
        <f>+N145</f>
        <v>หน่วย : บาท</v>
      </c>
      <c r="O187" s="110"/>
    </row>
    <row r="188" spans="1:17" s="1" customFormat="1">
      <c r="A188" s="175"/>
      <c r="B188" s="176"/>
      <c r="C188" s="181"/>
      <c r="D188" s="181"/>
      <c r="E188" s="181"/>
      <c r="F188" s="181"/>
      <c r="G188" s="129"/>
      <c r="H188" s="7"/>
      <c r="J188" s="7"/>
      <c r="K188" s="129"/>
      <c r="L188" s="386"/>
      <c r="M188" s="183" t="s">
        <v>147</v>
      </c>
      <c r="N188" s="416"/>
      <c r="O188" s="110"/>
    </row>
    <row r="189" spans="1:17" s="1" customFormat="1">
      <c r="A189" s="175"/>
      <c r="B189" s="176"/>
      <c r="D189" s="176"/>
      <c r="E189" s="176"/>
      <c r="F189" s="176"/>
      <c r="G189" s="176"/>
      <c r="H189" s="7"/>
      <c r="J189" s="7"/>
      <c r="L189" s="384"/>
      <c r="M189" s="151" t="s">
        <v>248</v>
      </c>
      <c r="N189" s="384"/>
      <c r="O189" s="110"/>
    </row>
    <row r="190" spans="1:17" s="1" customFormat="1" ht="24" customHeight="1">
      <c r="A190" s="175"/>
      <c r="B190" s="176"/>
      <c r="C190" s="181"/>
      <c r="D190" s="181"/>
      <c r="E190" s="181"/>
      <c r="F190" s="181"/>
      <c r="G190" s="129"/>
      <c r="H190" s="7"/>
      <c r="J190" s="7"/>
      <c r="L190" s="387" t="str">
        <f>+H181</f>
        <v>30 มิถุนายน 2564</v>
      </c>
      <c r="M190" s="129"/>
      <c r="N190" s="417" t="s">
        <v>361</v>
      </c>
      <c r="O190" s="110"/>
    </row>
    <row r="191" spans="1:17" s="155" customFormat="1" ht="24" customHeight="1">
      <c r="A191" s="169"/>
      <c r="B191" s="169"/>
      <c r="C191" s="175"/>
      <c r="D191" s="175" t="s">
        <v>49</v>
      </c>
      <c r="E191" s="169"/>
      <c r="F191" s="169"/>
      <c r="G191" s="169"/>
      <c r="H191" s="185"/>
      <c r="J191" s="185"/>
      <c r="K191" s="169"/>
      <c r="L191" s="380">
        <v>167150181.53999999</v>
      </c>
      <c r="M191" s="179"/>
      <c r="N191" s="418">
        <v>151777152.72999999</v>
      </c>
      <c r="O191" s="184"/>
      <c r="P191" s="184"/>
      <c r="Q191" s="105"/>
    </row>
    <row r="192" spans="1:17" s="1" customFormat="1">
      <c r="A192" s="169"/>
      <c r="B192" s="169"/>
      <c r="C192" s="175"/>
      <c r="D192" s="175" t="s">
        <v>216</v>
      </c>
      <c r="E192" s="169"/>
      <c r="F192" s="169"/>
      <c r="G192" s="169"/>
      <c r="H192" s="7"/>
      <c r="J192" s="7"/>
      <c r="K192" s="169"/>
      <c r="L192" s="355">
        <v>8430711.1099999994</v>
      </c>
      <c r="M192" s="179"/>
      <c r="N192" s="418">
        <v>8021125.3700000001</v>
      </c>
      <c r="O192" s="33"/>
      <c r="P192" s="33"/>
      <c r="Q192" s="2"/>
    </row>
    <row r="193" spans="1:19" s="1" customFormat="1">
      <c r="A193" s="169"/>
      <c r="B193" s="169"/>
      <c r="C193" s="175"/>
      <c r="D193" s="25" t="s">
        <v>362</v>
      </c>
      <c r="E193" s="169"/>
      <c r="F193" s="169"/>
      <c r="G193" s="169"/>
      <c r="H193" s="7"/>
      <c r="J193" s="7"/>
      <c r="K193" s="169"/>
      <c r="L193" s="355">
        <f>-L184</f>
        <v>-3599995.5</v>
      </c>
      <c r="M193" s="179"/>
      <c r="N193" s="418">
        <v>-1999997.5</v>
      </c>
      <c r="O193" s="33"/>
      <c r="P193" s="33"/>
      <c r="Q193" s="2"/>
    </row>
    <row r="194" spans="1:19" s="1" customFormat="1" ht="24" customHeight="1" thickBot="1">
      <c r="A194" s="169"/>
      <c r="B194" s="169"/>
      <c r="C194" s="175"/>
      <c r="D194" s="175" t="s">
        <v>51</v>
      </c>
      <c r="E194" s="169"/>
      <c r="F194" s="169"/>
      <c r="G194" s="169"/>
      <c r="H194" s="7"/>
      <c r="J194" s="7"/>
      <c r="K194" s="169"/>
      <c r="L194" s="381">
        <f>SUM(L191:L193)</f>
        <v>171980897.14999998</v>
      </c>
      <c r="M194" s="179"/>
      <c r="N194" s="415">
        <f>SUM(N191:N193)</f>
        <v>157798280.59999999</v>
      </c>
      <c r="O194" s="33"/>
      <c r="P194" s="33"/>
      <c r="Q194" s="2"/>
    </row>
    <row r="195" spans="1:19" ht="22.2" thickTop="1">
      <c r="A195" s="25"/>
      <c r="B195" s="32"/>
      <c r="D195" s="32"/>
      <c r="E195" s="32"/>
      <c r="F195" s="32"/>
      <c r="G195" s="32"/>
      <c r="H195" s="10"/>
      <c r="I195" s="32"/>
      <c r="J195" s="10"/>
      <c r="K195" s="32"/>
      <c r="L195" s="355"/>
      <c r="M195" s="32"/>
      <c r="N195" s="355"/>
      <c r="O195" s="110"/>
    </row>
    <row r="196" spans="1:19">
      <c r="B196" s="25"/>
      <c r="C196" s="63"/>
      <c r="D196" s="63"/>
      <c r="E196" s="63"/>
      <c r="F196" s="63"/>
      <c r="G196" s="63"/>
      <c r="H196" s="24"/>
      <c r="I196" s="63"/>
      <c r="J196" s="24"/>
      <c r="K196" s="63"/>
      <c r="L196" s="388"/>
      <c r="M196" s="15"/>
      <c r="N196" s="388"/>
      <c r="O196" s="9"/>
      <c r="P196" s="9"/>
      <c r="Q196" s="38"/>
      <c r="R196" s="18"/>
      <c r="S196" s="18"/>
    </row>
    <row r="197" spans="1:19" ht="24.9" customHeight="1">
      <c r="A197" s="29"/>
      <c r="B197" s="13" t="str">
        <f>+B159</f>
        <v>(ลงชื่อ)……………………………….......กรรมการตามอำนาจ    (ลงชื่อ) ….…………...….......................……..  กรรมการตามอำนาจ</v>
      </c>
      <c r="H197" s="128"/>
      <c r="I197" s="128"/>
      <c r="J197" s="128"/>
      <c r="K197" s="15"/>
      <c r="L197" s="374"/>
      <c r="M197" s="130"/>
      <c r="N197" s="399"/>
      <c r="O197" s="9"/>
      <c r="P197" s="9"/>
      <c r="Q197" s="2"/>
    </row>
    <row r="198" spans="1:19">
      <c r="A198" s="29"/>
      <c r="B198" s="13" t="str">
        <f>+B160</f>
        <v xml:space="preserve">                 (นางสาวอรสา    วิมลเฉลา)</v>
      </c>
      <c r="H198" s="57" t="str">
        <f>+H160</f>
        <v xml:space="preserve">                              (นายเดวิด   สมัญญาภรณ์)</v>
      </c>
      <c r="I198" s="128"/>
      <c r="J198" s="57"/>
      <c r="K198" s="15"/>
      <c r="L198" s="374"/>
      <c r="M198" s="130"/>
      <c r="N198" s="399"/>
      <c r="O198" s="9"/>
      <c r="P198" s="9"/>
      <c r="Q198" s="2"/>
    </row>
    <row r="199" spans="1:19">
      <c r="A199" s="498" t="s">
        <v>29</v>
      </c>
      <c r="B199" s="498"/>
      <c r="C199" s="498"/>
      <c r="D199" s="498"/>
      <c r="E199" s="498"/>
      <c r="F199" s="498"/>
      <c r="G199" s="498"/>
      <c r="H199" s="498"/>
      <c r="I199" s="498"/>
      <c r="J199" s="498"/>
      <c r="K199" s="498"/>
      <c r="L199" s="498"/>
      <c r="M199" s="498"/>
      <c r="N199" s="498"/>
      <c r="O199" s="9"/>
      <c r="P199" s="9"/>
      <c r="Q199" s="2"/>
    </row>
    <row r="200" spans="1:19">
      <c r="A200" s="63"/>
      <c r="B200" s="63"/>
      <c r="C200" s="63"/>
      <c r="D200" s="63"/>
      <c r="E200" s="63"/>
      <c r="F200" s="63"/>
      <c r="G200" s="63"/>
      <c r="H200" s="24"/>
      <c r="I200" s="63"/>
      <c r="J200" s="24"/>
      <c r="K200" s="63"/>
      <c r="L200" s="349"/>
      <c r="M200" s="63"/>
      <c r="N200" s="349"/>
      <c r="O200" s="9"/>
      <c r="P200" s="9"/>
      <c r="Q200" s="2"/>
    </row>
    <row r="201" spans="1:19" ht="24" customHeight="1">
      <c r="A201" s="25" t="s">
        <v>441</v>
      </c>
      <c r="B201" s="63"/>
      <c r="C201" s="63"/>
      <c r="D201" s="63"/>
      <c r="E201" s="63"/>
      <c r="F201" s="63"/>
      <c r="G201" s="63"/>
      <c r="H201" s="24"/>
      <c r="I201" s="63"/>
      <c r="J201" s="24"/>
      <c r="K201" s="63"/>
      <c r="L201" s="349"/>
      <c r="M201" s="63"/>
      <c r="N201" s="349"/>
      <c r="O201" s="9"/>
      <c r="P201" s="9"/>
      <c r="Q201" s="2"/>
    </row>
    <row r="202" spans="1:19" ht="24" customHeight="1">
      <c r="B202" s="3" t="s">
        <v>370</v>
      </c>
      <c r="O202" s="9"/>
      <c r="P202" s="9"/>
      <c r="Q202" s="2"/>
      <c r="R202" s="38"/>
      <c r="S202" s="38"/>
    </row>
    <row r="203" spans="1:19" ht="24" customHeight="1">
      <c r="B203" s="37" t="s">
        <v>434</v>
      </c>
      <c r="O203" s="9"/>
      <c r="P203" s="9"/>
      <c r="Q203" s="2"/>
      <c r="R203" s="18"/>
      <c r="S203" s="18"/>
    </row>
    <row r="204" spans="1:19" ht="24" customHeight="1">
      <c r="B204" s="25" t="s">
        <v>371</v>
      </c>
      <c r="C204" s="63"/>
      <c r="D204" s="63"/>
      <c r="E204" s="63"/>
      <c r="F204" s="63"/>
      <c r="G204" s="63"/>
      <c r="H204" s="24"/>
      <c r="I204" s="63"/>
      <c r="J204" s="24"/>
      <c r="K204" s="63"/>
      <c r="L204" s="388"/>
      <c r="M204" s="15"/>
      <c r="N204" s="388"/>
      <c r="O204" s="9"/>
      <c r="P204" s="9"/>
      <c r="Q204" s="2"/>
      <c r="R204" s="199"/>
      <c r="S204" s="199"/>
    </row>
    <row r="205" spans="1:19" ht="24" customHeight="1">
      <c r="B205" s="25" t="s">
        <v>435</v>
      </c>
      <c r="C205" s="63"/>
      <c r="D205" s="63"/>
      <c r="E205" s="63"/>
      <c r="F205" s="63"/>
      <c r="G205" s="63"/>
      <c r="H205" s="24"/>
      <c r="I205" s="63"/>
      <c r="J205" s="24"/>
      <c r="K205" s="63"/>
      <c r="L205" s="388"/>
      <c r="M205" s="15"/>
      <c r="N205" s="388"/>
      <c r="O205" s="9"/>
      <c r="P205" s="9"/>
      <c r="Q205" s="2"/>
      <c r="R205" s="38"/>
      <c r="S205" s="38"/>
    </row>
    <row r="206" spans="1:19" ht="24" customHeight="1">
      <c r="B206" s="25" t="s">
        <v>201</v>
      </c>
      <c r="C206" s="63"/>
      <c r="D206" s="63"/>
      <c r="E206" s="63"/>
      <c r="F206" s="63"/>
      <c r="G206" s="63"/>
      <c r="H206" s="24"/>
      <c r="I206" s="63"/>
      <c r="J206" s="24"/>
      <c r="K206" s="63"/>
      <c r="L206" s="388"/>
      <c r="M206" s="15"/>
      <c r="N206" s="388"/>
      <c r="O206" s="9"/>
      <c r="P206" s="9"/>
      <c r="Q206" s="38"/>
      <c r="R206" s="18"/>
      <c r="S206" s="18"/>
    </row>
    <row r="207" spans="1:19" ht="24" customHeight="1">
      <c r="B207" s="25"/>
      <c r="C207" s="63"/>
      <c r="D207" s="63"/>
      <c r="E207" s="63"/>
      <c r="F207" s="63"/>
      <c r="G207" s="63"/>
      <c r="H207" s="24"/>
      <c r="I207" s="63"/>
      <c r="J207" s="24"/>
      <c r="K207" s="63"/>
      <c r="L207" s="388"/>
      <c r="M207" s="15"/>
      <c r="N207" s="388"/>
      <c r="O207" s="9"/>
      <c r="P207" s="9"/>
      <c r="Q207" s="38"/>
      <c r="R207" s="18"/>
      <c r="S207" s="18"/>
    </row>
    <row r="208" spans="1:19" s="146" customFormat="1" ht="23.4" customHeight="1">
      <c r="A208" s="146" t="s">
        <v>442</v>
      </c>
      <c r="B208" s="147"/>
      <c r="C208" s="147"/>
      <c r="D208" s="147"/>
      <c r="E208" s="147"/>
      <c r="F208" s="129"/>
      <c r="G208" s="129"/>
      <c r="H208" s="258"/>
      <c r="I208" s="129"/>
      <c r="J208" s="258"/>
      <c r="K208" s="129"/>
      <c r="L208" s="389"/>
      <c r="M208" s="129"/>
      <c r="N208" s="389"/>
      <c r="O208" s="15"/>
      <c r="P208" s="15"/>
      <c r="Q208" s="129"/>
    </row>
    <row r="209" spans="1:18" s="146" customFormat="1" ht="23.4" customHeight="1">
      <c r="B209" s="147"/>
      <c r="C209" s="147"/>
      <c r="D209" s="147"/>
      <c r="E209" s="147"/>
      <c r="F209" s="129"/>
      <c r="G209" s="129"/>
      <c r="H209" s="258"/>
      <c r="I209" s="129"/>
      <c r="J209" s="258"/>
      <c r="K209" s="129"/>
      <c r="L209" s="377"/>
      <c r="M209" s="145"/>
      <c r="N209" s="371" t="str">
        <f>+N169</f>
        <v>หน่วย : บาท</v>
      </c>
      <c r="O209" s="15"/>
      <c r="P209" s="129"/>
    </row>
    <row r="210" spans="1:18" ht="23.4" customHeight="1">
      <c r="A210" s="25"/>
      <c r="B210" s="32"/>
      <c r="D210" s="32"/>
      <c r="E210" s="32"/>
      <c r="F210" s="32"/>
      <c r="G210" s="32"/>
      <c r="H210" s="258"/>
      <c r="I210" s="129"/>
      <c r="J210" s="258"/>
      <c r="K210" s="129"/>
      <c r="M210" s="112" t="s">
        <v>165</v>
      </c>
      <c r="O210" s="110"/>
    </row>
    <row r="211" spans="1:18" ht="23.4" customHeight="1">
      <c r="A211" s="25"/>
      <c r="B211" s="32"/>
      <c r="D211" s="32"/>
      <c r="E211" s="32"/>
      <c r="F211" s="32"/>
      <c r="G211" s="32"/>
      <c r="H211" s="258"/>
      <c r="I211" s="129"/>
      <c r="J211" s="258"/>
      <c r="K211" s="129"/>
      <c r="L211" s="358"/>
      <c r="M211" s="113" t="s">
        <v>166</v>
      </c>
      <c r="N211" s="406"/>
      <c r="O211" s="110"/>
    </row>
    <row r="212" spans="1:18" s="146" customFormat="1" ht="23.4" customHeight="1">
      <c r="B212" s="147"/>
      <c r="C212" s="147"/>
      <c r="D212" s="147"/>
      <c r="E212" s="147"/>
      <c r="F212" s="129"/>
      <c r="G212" s="129"/>
      <c r="H212" s="258"/>
      <c r="I212" s="129"/>
      <c r="J212" s="258"/>
      <c r="K212" s="129"/>
      <c r="L212" s="377" t="str">
        <f>+L190</f>
        <v>30 มิถุนายน 2564</v>
      </c>
      <c r="M212" s="129"/>
      <c r="N212" s="377" t="str">
        <f>+N172</f>
        <v>31 ธันวาคม 2563</v>
      </c>
      <c r="O212" s="15"/>
      <c r="P212" s="129"/>
    </row>
    <row r="213" spans="1:18" s="15" customFormat="1" ht="23.4" customHeight="1">
      <c r="A213" s="135"/>
      <c r="B213" s="136"/>
      <c r="D213" s="49" t="s">
        <v>148</v>
      </c>
      <c r="E213" s="136"/>
      <c r="F213" s="136"/>
      <c r="G213" s="136"/>
      <c r="H213" s="258"/>
      <c r="I213" s="129"/>
      <c r="J213" s="258"/>
      <c r="K213" s="129"/>
      <c r="L213" s="390">
        <f>+N220</f>
        <v>7661160.5299999956</v>
      </c>
      <c r="M213" s="67"/>
      <c r="N213" s="390">
        <v>12253643.249999996</v>
      </c>
    </row>
    <row r="214" spans="1:18" s="15" customFormat="1" ht="23.4" customHeight="1">
      <c r="A214" s="135"/>
      <c r="B214" s="136"/>
      <c r="D214" s="49" t="s">
        <v>250</v>
      </c>
      <c r="E214" s="136"/>
      <c r="F214" s="136"/>
      <c r="G214" s="136"/>
      <c r="H214" s="258"/>
      <c r="I214" s="129"/>
      <c r="J214" s="258"/>
      <c r="K214" s="129"/>
      <c r="L214" s="390"/>
      <c r="M214" s="67"/>
      <c r="N214" s="419"/>
      <c r="O214" s="137"/>
      <c r="P214" s="137"/>
      <c r="Q214" s="137"/>
    </row>
    <row r="215" spans="1:18" s="15" customFormat="1" ht="23.4" customHeight="1">
      <c r="A215" s="135"/>
      <c r="B215" s="136"/>
      <c r="D215" s="231" t="s">
        <v>251</v>
      </c>
      <c r="E215" s="136"/>
      <c r="F215" s="136"/>
      <c r="G215" s="136"/>
      <c r="H215" s="258"/>
      <c r="I215" s="129"/>
      <c r="J215" s="258"/>
      <c r="K215" s="129"/>
      <c r="L215" s="390">
        <v>0</v>
      </c>
      <c r="M215" s="67"/>
      <c r="N215" s="390">
        <f>-2374000+178980.83</f>
        <v>-2195019.17</v>
      </c>
      <c r="O215" s="137"/>
      <c r="P215" s="137"/>
      <c r="Q215" s="137"/>
    </row>
    <row r="216" spans="1:18" s="15" customFormat="1" ht="23.4" customHeight="1">
      <c r="A216" s="135"/>
      <c r="B216" s="136"/>
      <c r="D216" s="49" t="s">
        <v>96</v>
      </c>
      <c r="E216" s="136"/>
      <c r="F216" s="136"/>
      <c r="G216" s="136"/>
      <c r="H216" s="258"/>
      <c r="I216" s="129"/>
      <c r="J216" s="258"/>
      <c r="K216" s="129"/>
      <c r="L216" s="390">
        <v>230639.26</v>
      </c>
      <c r="M216" s="67"/>
      <c r="N216" s="390">
        <v>410238.35000000003</v>
      </c>
    </row>
    <row r="217" spans="1:18" s="15" customFormat="1" ht="23.4" customHeight="1">
      <c r="A217" s="135"/>
      <c r="B217" s="136"/>
      <c r="D217" s="49" t="s">
        <v>423</v>
      </c>
      <c r="E217" s="136"/>
      <c r="F217" s="136"/>
      <c r="G217" s="136"/>
      <c r="H217" s="258"/>
      <c r="I217" s="129"/>
      <c r="J217" s="258"/>
      <c r="K217" s="129"/>
      <c r="L217" s="390">
        <v>-827705.52</v>
      </c>
      <c r="M217" s="67"/>
      <c r="N217" s="390">
        <v>0</v>
      </c>
    </row>
    <row r="218" spans="1:18" s="15" customFormat="1" ht="23.4" customHeight="1">
      <c r="A218" s="135"/>
      <c r="B218" s="136"/>
      <c r="D218" s="49" t="s">
        <v>149</v>
      </c>
      <c r="E218" s="136"/>
      <c r="F218" s="136"/>
      <c r="G218" s="136"/>
      <c r="H218" s="258"/>
      <c r="I218" s="129"/>
      <c r="J218" s="258"/>
      <c r="K218" s="129"/>
      <c r="L218" s="390">
        <v>0</v>
      </c>
      <c r="M218" s="67"/>
      <c r="N218" s="390">
        <f>-3719000+3718999</f>
        <v>-1</v>
      </c>
      <c r="O218" s="137"/>
      <c r="P218" s="137"/>
      <c r="Q218" s="137"/>
    </row>
    <row r="219" spans="1:18" s="15" customFormat="1" ht="23.4" customHeight="1">
      <c r="A219" s="135"/>
      <c r="B219" s="136"/>
      <c r="D219" s="58" t="s">
        <v>150</v>
      </c>
      <c r="E219" s="136"/>
      <c r="F219" s="136"/>
      <c r="G219" s="136"/>
      <c r="H219" s="258"/>
      <c r="I219" s="129"/>
      <c r="J219" s="258"/>
      <c r="K219" s="129"/>
      <c r="L219" s="390">
        <v>-1058012.47</v>
      </c>
      <c r="M219" s="67"/>
      <c r="N219" s="390">
        <v>-2807700.9</v>
      </c>
    </row>
    <row r="220" spans="1:18" s="15" customFormat="1" ht="23.4" customHeight="1" thickBot="1">
      <c r="A220" s="135"/>
      <c r="B220" s="136"/>
      <c r="D220" s="49" t="s">
        <v>70</v>
      </c>
      <c r="E220" s="136"/>
      <c r="F220" s="136"/>
      <c r="G220" s="136"/>
      <c r="H220" s="258"/>
      <c r="I220" s="129"/>
      <c r="J220" s="258"/>
      <c r="K220" s="129"/>
      <c r="L220" s="391">
        <f>SUM(L213:L219)</f>
        <v>6006081.7999999961</v>
      </c>
      <c r="M220" s="67"/>
      <c r="N220" s="391">
        <f>SUM(N213:N219)</f>
        <v>7661160.5299999956</v>
      </c>
      <c r="O220" s="127"/>
      <c r="P220" s="127"/>
      <c r="Q220" s="73"/>
      <c r="R220" s="127"/>
    </row>
    <row r="221" spans="1:18" s="1" customFormat="1" ht="22.2" thickTop="1">
      <c r="A221" s="169"/>
      <c r="B221" s="175"/>
      <c r="C221" s="169"/>
      <c r="D221" s="169"/>
      <c r="E221" s="169"/>
      <c r="F221" s="169"/>
      <c r="G221" s="169"/>
      <c r="H221" s="169"/>
      <c r="I221" s="169"/>
      <c r="J221" s="169"/>
      <c r="K221" s="169"/>
      <c r="L221" s="376"/>
      <c r="M221" s="169"/>
      <c r="N221" s="420"/>
      <c r="O221" s="33"/>
      <c r="P221" s="2"/>
    </row>
    <row r="222" spans="1:18" s="1" customFormat="1" ht="24" customHeight="1">
      <c r="A222" s="176"/>
      <c r="B222" s="12" t="s">
        <v>398</v>
      </c>
      <c r="D222" s="12"/>
      <c r="E222" s="12"/>
      <c r="F222" s="12"/>
      <c r="G222" s="12"/>
      <c r="H222" s="12"/>
      <c r="I222" s="12"/>
      <c r="J222" s="12"/>
      <c r="K222" s="126"/>
      <c r="L222" s="352"/>
      <c r="M222" s="126"/>
      <c r="N222" s="421"/>
      <c r="O222" s="126"/>
      <c r="P222" s="300"/>
      <c r="Q222" s="300"/>
    </row>
    <row r="223" spans="1:18">
      <c r="B223" s="119"/>
      <c r="C223" s="63"/>
      <c r="D223" s="63"/>
      <c r="E223" s="63"/>
      <c r="F223" s="63"/>
      <c r="G223" s="63"/>
      <c r="H223" s="258"/>
      <c r="I223" s="129"/>
      <c r="J223" s="258"/>
      <c r="K223" s="129"/>
      <c r="L223" s="392"/>
      <c r="M223" s="301"/>
      <c r="N223" s="422" t="s">
        <v>11</v>
      </c>
      <c r="O223" s="9"/>
      <c r="P223" s="2"/>
    </row>
    <row r="224" spans="1:18">
      <c r="B224" s="119"/>
      <c r="C224" s="63"/>
      <c r="D224" s="63"/>
      <c r="E224" s="63"/>
      <c r="F224" s="63"/>
      <c r="G224" s="63"/>
      <c r="H224" s="258"/>
      <c r="I224" s="129"/>
      <c r="J224" s="258"/>
      <c r="K224" s="129"/>
      <c r="L224" s="353"/>
      <c r="M224" s="169" t="s">
        <v>165</v>
      </c>
      <c r="N224" s="353"/>
      <c r="O224" s="9"/>
      <c r="P224" s="2"/>
    </row>
    <row r="225" spans="1:18">
      <c r="B225" s="119"/>
      <c r="C225" s="63"/>
      <c r="D225" s="63"/>
      <c r="E225" s="63"/>
      <c r="F225" s="63"/>
      <c r="G225" s="63"/>
      <c r="H225" s="258"/>
      <c r="I225" s="129"/>
      <c r="J225" s="258"/>
      <c r="K225" s="129"/>
      <c r="L225" s="384"/>
      <c r="M225" s="151" t="s">
        <v>166</v>
      </c>
      <c r="N225" s="423"/>
      <c r="O225" s="9"/>
      <c r="P225" s="2"/>
    </row>
    <row r="226" spans="1:18">
      <c r="B226" s="119"/>
      <c r="C226" s="63"/>
      <c r="D226" s="63"/>
      <c r="E226" s="63"/>
      <c r="F226" s="63"/>
      <c r="G226" s="63"/>
      <c r="H226" s="258"/>
      <c r="I226" s="129"/>
      <c r="J226" s="258"/>
      <c r="K226" s="129"/>
      <c r="L226" s="393" t="s">
        <v>375</v>
      </c>
      <c r="M226" s="185"/>
      <c r="N226" s="424" t="s">
        <v>395</v>
      </c>
      <c r="O226" s="9"/>
      <c r="P226" s="2"/>
    </row>
    <row r="227" spans="1:18">
      <c r="B227" s="119"/>
      <c r="C227" s="63"/>
      <c r="D227" s="1" t="s">
        <v>396</v>
      </c>
      <c r="E227" s="63"/>
      <c r="F227" s="63"/>
      <c r="G227" s="63"/>
      <c r="H227" s="258"/>
      <c r="I227" s="129"/>
      <c r="J227" s="258"/>
      <c r="K227" s="129"/>
      <c r="L227" s="394">
        <v>729896.83000000007</v>
      </c>
      <c r="M227" s="245"/>
      <c r="N227" s="394">
        <v>1330963.58</v>
      </c>
      <c r="O227" s="9"/>
      <c r="P227" s="2"/>
    </row>
    <row r="228" spans="1:18">
      <c r="B228" s="119"/>
      <c r="C228" s="63"/>
      <c r="D228" s="1" t="s">
        <v>397</v>
      </c>
      <c r="E228" s="63"/>
      <c r="F228" s="63"/>
      <c r="G228" s="63"/>
      <c r="H228" s="258"/>
      <c r="I228" s="129"/>
      <c r="J228" s="258"/>
      <c r="K228" s="129"/>
      <c r="L228" s="380">
        <f>+N228-607946.87</f>
        <v>450065.6</v>
      </c>
      <c r="M228" s="179"/>
      <c r="N228" s="380">
        <f>-L219</f>
        <v>1058012.47</v>
      </c>
      <c r="O228" s="9"/>
      <c r="P228" s="2"/>
    </row>
    <row r="229" spans="1:18">
      <c r="B229" s="119"/>
      <c r="C229" s="63"/>
      <c r="D229" s="1"/>
      <c r="E229" s="63"/>
      <c r="F229" s="63"/>
      <c r="G229" s="63"/>
      <c r="H229" s="258"/>
      <c r="I229" s="129"/>
      <c r="J229" s="258"/>
      <c r="K229" s="129"/>
      <c r="L229" s="380"/>
      <c r="M229" s="179"/>
      <c r="N229" s="380"/>
      <c r="O229" s="9"/>
      <c r="P229" s="2"/>
    </row>
    <row r="230" spans="1:18" ht="23.4" customHeight="1">
      <c r="A230" s="32"/>
      <c r="B230" s="4" t="s">
        <v>402</v>
      </c>
      <c r="C230" s="32"/>
      <c r="D230" s="4"/>
      <c r="E230" s="4"/>
      <c r="F230" s="32"/>
      <c r="G230" s="14"/>
      <c r="H230" s="10"/>
      <c r="I230" s="33"/>
      <c r="J230" s="10"/>
      <c r="K230" s="34"/>
      <c r="L230" s="355"/>
      <c r="M230" s="35"/>
      <c r="N230" s="420"/>
      <c r="O230" s="9"/>
      <c r="P230" s="2"/>
    </row>
    <row r="231" spans="1:18" ht="23.4" customHeight="1">
      <c r="A231" s="32"/>
      <c r="B231" s="4" t="s">
        <v>401</v>
      </c>
      <c r="C231" s="32"/>
      <c r="D231" s="4"/>
      <c r="E231" s="4"/>
      <c r="F231" s="32"/>
      <c r="G231" s="14"/>
      <c r="H231" s="10"/>
      <c r="I231" s="33"/>
      <c r="J231" s="10"/>
      <c r="K231" s="34"/>
      <c r="L231" s="355"/>
      <c r="M231" s="35"/>
      <c r="N231" s="420"/>
      <c r="O231" s="9"/>
      <c r="P231" s="2"/>
    </row>
    <row r="236" spans="1:18">
      <c r="A236" s="29"/>
      <c r="B236" s="13" t="str">
        <f>+B197</f>
        <v>(ลงชื่อ)……………………………….......กรรมการตามอำนาจ    (ลงชื่อ) ….…………...….......................……..  กรรมการตามอำนาจ</v>
      </c>
      <c r="H236" s="128"/>
      <c r="I236" s="128"/>
      <c r="J236" s="128"/>
      <c r="K236" s="15"/>
      <c r="L236" s="374"/>
      <c r="M236" s="130"/>
      <c r="N236" s="399"/>
      <c r="O236" s="9"/>
      <c r="P236" s="9"/>
      <c r="Q236" s="2"/>
    </row>
    <row r="237" spans="1:18" ht="24.9" customHeight="1">
      <c r="A237" s="29"/>
      <c r="B237" s="13" t="str">
        <f>+B198</f>
        <v xml:space="preserve">                 (นางสาวอรสา    วิมลเฉลา)</v>
      </c>
      <c r="H237" s="57" t="str">
        <f>+H198</f>
        <v xml:space="preserve">                              (นายเดวิด   สมัญญาภรณ์)</v>
      </c>
      <c r="I237" s="128"/>
      <c r="J237" s="57"/>
      <c r="K237" s="15"/>
      <c r="L237" s="374"/>
      <c r="M237" s="130"/>
      <c r="N237" s="399"/>
      <c r="O237" s="9"/>
      <c r="P237" s="9"/>
      <c r="Q237" s="2"/>
    </row>
    <row r="238" spans="1:18" ht="21" customHeight="1">
      <c r="A238" s="498" t="s">
        <v>151</v>
      </c>
      <c r="B238" s="498"/>
      <c r="C238" s="498"/>
      <c r="D238" s="498"/>
      <c r="E238" s="498"/>
      <c r="F238" s="498"/>
      <c r="G238" s="498"/>
      <c r="H238" s="498"/>
      <c r="I238" s="498"/>
      <c r="J238" s="498"/>
      <c r="K238" s="498"/>
      <c r="L238" s="498"/>
      <c r="M238" s="498"/>
      <c r="N238" s="498"/>
      <c r="O238" s="9"/>
      <c r="P238" s="9"/>
      <c r="Q238" s="2"/>
    </row>
    <row r="239" spans="1:18">
      <c r="A239" s="63"/>
      <c r="B239" s="63"/>
      <c r="C239" s="63"/>
      <c r="D239" s="63"/>
      <c r="E239" s="63"/>
      <c r="F239" s="63"/>
      <c r="G239" s="63"/>
      <c r="H239" s="24"/>
      <c r="I239" s="63"/>
      <c r="J239" s="24"/>
      <c r="K239" s="63"/>
      <c r="L239" s="349"/>
      <c r="M239" s="63"/>
      <c r="N239" s="349"/>
      <c r="O239" s="9"/>
      <c r="P239" s="9"/>
      <c r="Q239" s="2"/>
    </row>
    <row r="240" spans="1:18" s="15" customFormat="1" ht="23.4" customHeight="1">
      <c r="A240" s="14" t="s">
        <v>542</v>
      </c>
      <c r="B240" s="49"/>
      <c r="D240" s="49"/>
      <c r="E240" s="49"/>
      <c r="F240" s="49"/>
      <c r="G240" s="49"/>
      <c r="H240" s="258"/>
      <c r="I240" s="129"/>
      <c r="J240" s="258"/>
      <c r="K240" s="129"/>
      <c r="L240" s="390"/>
      <c r="M240" s="67"/>
      <c r="N240" s="390"/>
      <c r="O240" s="127"/>
      <c r="P240" s="127"/>
      <c r="Q240" s="73"/>
      <c r="R240" s="127"/>
    </row>
    <row r="241" spans="1:18" s="146" customFormat="1" ht="23.4" customHeight="1">
      <c r="B241" s="147"/>
      <c r="C241" s="147"/>
      <c r="D241" s="147"/>
      <c r="E241" s="147"/>
      <c r="F241" s="129"/>
      <c r="G241" s="129"/>
      <c r="H241" s="258"/>
      <c r="I241" s="129"/>
      <c r="J241" s="258"/>
      <c r="K241" s="129"/>
      <c r="L241" s="377"/>
      <c r="M241" s="145"/>
      <c r="N241" s="371" t="str">
        <f>+N223</f>
        <v>หน่วย : บาท</v>
      </c>
      <c r="O241" s="15"/>
      <c r="P241" s="129"/>
    </row>
    <row r="242" spans="1:18" ht="23.4" customHeight="1">
      <c r="A242" s="25"/>
      <c r="B242" s="32"/>
      <c r="D242" s="32"/>
      <c r="E242" s="32"/>
      <c r="F242" s="32"/>
      <c r="G242" s="32"/>
      <c r="H242" s="258"/>
      <c r="I242" s="129"/>
      <c r="J242" s="258"/>
      <c r="K242" s="129"/>
      <c r="M242" s="112" t="s">
        <v>165</v>
      </c>
      <c r="O242" s="110"/>
    </row>
    <row r="243" spans="1:18" ht="23.4" customHeight="1">
      <c r="A243" s="25"/>
      <c r="B243" s="32"/>
      <c r="D243" s="32"/>
      <c r="E243" s="32"/>
      <c r="F243" s="32"/>
      <c r="G243" s="32"/>
      <c r="H243" s="258"/>
      <c r="I243" s="129"/>
      <c r="J243" s="258"/>
      <c r="K243" s="129"/>
      <c r="L243" s="358"/>
      <c r="M243" s="113" t="s">
        <v>166</v>
      </c>
      <c r="N243" s="406"/>
      <c r="O243" s="110"/>
    </row>
    <row r="244" spans="1:18" s="146" customFormat="1" ht="23.4" customHeight="1">
      <c r="B244" s="147"/>
      <c r="C244" s="147"/>
      <c r="D244" s="147"/>
      <c r="E244" s="147"/>
      <c r="F244" s="129"/>
      <c r="G244" s="129"/>
      <c r="H244" s="258"/>
      <c r="I244" s="129"/>
      <c r="J244" s="258"/>
      <c r="K244" s="129"/>
      <c r="L244" s="377" t="str">
        <f>+L212</f>
        <v>30 มิถุนายน 2564</v>
      </c>
      <c r="M244" s="129"/>
      <c r="N244" s="377" t="str">
        <f>+N212</f>
        <v>31 ธันวาคม 2563</v>
      </c>
      <c r="O244" s="15"/>
      <c r="P244" s="129"/>
    </row>
    <row r="245" spans="1:18" s="15" customFormat="1" ht="23.4" customHeight="1">
      <c r="A245" s="135"/>
      <c r="B245" s="136"/>
      <c r="D245" s="49" t="s">
        <v>148</v>
      </c>
      <c r="E245" s="136"/>
      <c r="F245" s="136"/>
      <c r="G245" s="136"/>
      <c r="H245" s="258"/>
      <c r="I245" s="129"/>
      <c r="J245" s="258"/>
      <c r="K245" s="129"/>
      <c r="L245" s="390">
        <f>+N249</f>
        <v>0</v>
      </c>
      <c r="M245" s="67"/>
      <c r="N245" s="390">
        <v>0</v>
      </c>
    </row>
    <row r="246" spans="1:18" s="15" customFormat="1" ht="23.4" customHeight="1">
      <c r="A246" s="135"/>
      <c r="B246" s="136"/>
      <c r="D246" s="49" t="s">
        <v>96</v>
      </c>
      <c r="E246" s="136"/>
      <c r="F246" s="136"/>
      <c r="G246" s="136"/>
      <c r="H246" s="258"/>
      <c r="I246" s="129"/>
      <c r="J246" s="258"/>
      <c r="K246" s="129"/>
      <c r="L246" s="390">
        <v>60500</v>
      </c>
      <c r="M246" s="67"/>
      <c r="N246" s="390">
        <v>0</v>
      </c>
    </row>
    <row r="247" spans="1:18" s="15" customFormat="1" ht="23.4" customHeight="1">
      <c r="A247" s="135"/>
      <c r="B247" s="136"/>
      <c r="D247" s="49" t="s">
        <v>424</v>
      </c>
      <c r="E247" s="136"/>
      <c r="F247" s="136"/>
      <c r="G247" s="136"/>
      <c r="H247" s="258"/>
      <c r="I247" s="129"/>
      <c r="J247" s="258"/>
      <c r="K247" s="129"/>
      <c r="L247" s="390">
        <f>-L217</f>
        <v>827705.52</v>
      </c>
      <c r="M247" s="67"/>
      <c r="N247" s="390">
        <v>0</v>
      </c>
      <c r="O247" s="137"/>
      <c r="P247" s="137"/>
      <c r="Q247" s="137"/>
    </row>
    <row r="248" spans="1:18" s="15" customFormat="1" ht="23.4" customHeight="1">
      <c r="A248" s="135"/>
      <c r="B248" s="136"/>
      <c r="D248" s="58" t="s">
        <v>552</v>
      </c>
      <c r="E248" s="136"/>
      <c r="F248" s="136"/>
      <c r="G248" s="136"/>
      <c r="H248" s="258"/>
      <c r="I248" s="129"/>
      <c r="J248" s="258"/>
      <c r="K248" s="129"/>
      <c r="L248" s="390">
        <v>-186684.59</v>
      </c>
      <c r="M248" s="67"/>
      <c r="N248" s="390">
        <v>0</v>
      </c>
    </row>
    <row r="249" spans="1:18" s="15" customFormat="1" ht="23.4" customHeight="1" thickBot="1">
      <c r="A249" s="135"/>
      <c r="B249" s="136"/>
      <c r="D249" s="49" t="s">
        <v>70</v>
      </c>
      <c r="E249" s="136"/>
      <c r="F249" s="136"/>
      <c r="G249" s="136"/>
      <c r="H249" s="258"/>
      <c r="I249" s="129"/>
      <c r="J249" s="258"/>
      <c r="K249" s="129"/>
      <c r="L249" s="391">
        <f>SUM(L245:L248)</f>
        <v>701520.93</v>
      </c>
      <c r="M249" s="67"/>
      <c r="N249" s="391">
        <f>SUM(N245:N248)</f>
        <v>0</v>
      </c>
      <c r="O249" s="127"/>
      <c r="P249" s="127"/>
      <c r="Q249" s="73"/>
      <c r="R249" s="127"/>
    </row>
    <row r="250" spans="1:18" s="1" customFormat="1" ht="22.2" thickTop="1">
      <c r="A250" s="175"/>
      <c r="B250" s="169"/>
      <c r="C250" s="169"/>
      <c r="D250" s="169"/>
      <c r="E250" s="169"/>
      <c r="G250" s="169"/>
      <c r="H250" s="299"/>
      <c r="I250" s="134"/>
      <c r="J250" s="299"/>
      <c r="K250" s="134"/>
      <c r="L250" s="382"/>
      <c r="M250" s="169"/>
      <c r="N250" s="382"/>
      <c r="O250" s="33"/>
      <c r="P250" s="33"/>
      <c r="Q250" s="2"/>
    </row>
    <row r="251" spans="1:18" s="1" customFormat="1" ht="24" customHeight="1">
      <c r="A251" s="176"/>
      <c r="B251" s="12" t="s">
        <v>553</v>
      </c>
      <c r="D251" s="12"/>
      <c r="E251" s="12"/>
      <c r="F251" s="12"/>
      <c r="G251" s="12"/>
      <c r="H251" s="12"/>
      <c r="I251" s="12"/>
      <c r="J251" s="12"/>
      <c r="K251" s="126"/>
      <c r="L251" s="352"/>
      <c r="M251" s="126"/>
      <c r="N251" s="421"/>
      <c r="O251" s="126"/>
      <c r="P251" s="300"/>
      <c r="Q251" s="300"/>
    </row>
    <row r="252" spans="1:18">
      <c r="B252" s="119"/>
      <c r="C252" s="63"/>
      <c r="D252" s="63"/>
      <c r="E252" s="63"/>
      <c r="F252" s="63"/>
      <c r="G252" s="63"/>
      <c r="H252" s="258"/>
      <c r="I252" s="129"/>
      <c r="J252" s="258"/>
      <c r="K252" s="129"/>
      <c r="L252" s="392"/>
      <c r="M252" s="301"/>
      <c r="N252" s="422" t="s">
        <v>11</v>
      </c>
      <c r="O252" s="9"/>
      <c r="P252" s="2"/>
    </row>
    <row r="253" spans="1:18">
      <c r="B253" s="119"/>
      <c r="C253" s="63"/>
      <c r="D253" s="63"/>
      <c r="E253" s="63"/>
      <c r="F253" s="63"/>
      <c r="G253" s="63"/>
      <c r="H253" s="258"/>
      <c r="I253" s="129"/>
      <c r="J253" s="258"/>
      <c r="K253" s="129"/>
      <c r="L253" s="353"/>
      <c r="M253" s="169" t="s">
        <v>165</v>
      </c>
      <c r="N253" s="353"/>
      <c r="O253" s="9"/>
      <c r="P253" s="2"/>
    </row>
    <row r="254" spans="1:18">
      <c r="B254" s="119"/>
      <c r="C254" s="63"/>
      <c r="D254" s="63"/>
      <c r="E254" s="63"/>
      <c r="F254" s="63"/>
      <c r="G254" s="63"/>
      <c r="H254" s="258"/>
      <c r="I254" s="129"/>
      <c r="J254" s="258"/>
      <c r="K254" s="129"/>
      <c r="L254" s="384"/>
      <c r="M254" s="151" t="s">
        <v>166</v>
      </c>
      <c r="N254" s="423"/>
      <c r="O254" s="9"/>
      <c r="P254" s="2"/>
    </row>
    <row r="255" spans="1:18">
      <c r="B255" s="119"/>
      <c r="C255" s="63"/>
      <c r="D255" s="63"/>
      <c r="E255" s="63"/>
      <c r="F255" s="63"/>
      <c r="G255" s="63"/>
      <c r="H255" s="258"/>
      <c r="I255" s="129"/>
      <c r="J255" s="258"/>
      <c r="K255" s="129"/>
      <c r="L255" s="393" t="s">
        <v>375</v>
      </c>
      <c r="M255" s="185"/>
      <c r="N255" s="424" t="s">
        <v>395</v>
      </c>
      <c r="O255" s="9"/>
      <c r="P255" s="2"/>
    </row>
    <row r="256" spans="1:18">
      <c r="B256" s="119"/>
      <c r="C256" s="63"/>
      <c r="D256" s="1" t="s">
        <v>397</v>
      </c>
      <c r="E256" s="63"/>
      <c r="F256" s="63"/>
      <c r="G256" s="63"/>
      <c r="H256" s="258"/>
      <c r="I256" s="129"/>
      <c r="J256" s="258"/>
      <c r="K256" s="129"/>
      <c r="L256" s="380">
        <f>+N256-62292.91</f>
        <v>124391.67999999999</v>
      </c>
      <c r="M256" s="179"/>
      <c r="N256" s="380">
        <f>-L248</f>
        <v>186684.59</v>
      </c>
      <c r="O256" s="9"/>
      <c r="P256" s="2"/>
    </row>
    <row r="258" spans="1:18" s="146" customFormat="1" ht="23.4" customHeight="1">
      <c r="A258" s="1" t="s">
        <v>443</v>
      </c>
      <c r="B258" s="147"/>
      <c r="C258" s="147"/>
      <c r="D258" s="147"/>
      <c r="E258" s="147"/>
      <c r="F258" s="129"/>
      <c r="G258" s="129"/>
      <c r="H258" s="258"/>
      <c r="I258" s="129"/>
      <c r="J258" s="258"/>
      <c r="K258" s="129"/>
      <c r="L258" s="389"/>
      <c r="M258" s="129"/>
      <c r="N258" s="389"/>
      <c r="O258" s="15"/>
      <c r="P258" s="15"/>
      <c r="Q258" s="129"/>
    </row>
    <row r="259" spans="1:18" s="1" customFormat="1">
      <c r="B259" s="12"/>
      <c r="C259" s="30" t="s">
        <v>339</v>
      </c>
      <c r="H259" s="7"/>
      <c r="J259" s="7"/>
      <c r="L259" s="353"/>
      <c r="M259" s="2"/>
      <c r="N259" s="353"/>
    </row>
    <row r="260" spans="1:18" s="1" customFormat="1">
      <c r="B260" s="12"/>
      <c r="C260" s="12" t="s">
        <v>444</v>
      </c>
      <c r="H260" s="7"/>
      <c r="J260" s="7"/>
      <c r="L260" s="353"/>
      <c r="M260" s="2"/>
      <c r="N260" s="353"/>
    </row>
    <row r="261" spans="1:18">
      <c r="B261" s="4"/>
      <c r="C261" s="4"/>
      <c r="D261" s="107" t="s">
        <v>372</v>
      </c>
      <c r="M261" s="2"/>
    </row>
    <row r="262" spans="1:18" s="146" customFormat="1" ht="23.4" customHeight="1">
      <c r="B262" s="147"/>
      <c r="C262" s="147"/>
      <c r="D262" s="147"/>
      <c r="E262" s="147"/>
      <c r="F262" s="129"/>
      <c r="G262" s="129"/>
      <c r="H262" s="258"/>
      <c r="I262" s="129"/>
      <c r="J262" s="258"/>
      <c r="K262" s="129"/>
      <c r="L262" s="377"/>
      <c r="M262" s="145"/>
      <c r="N262" s="371" t="str">
        <f>+N209</f>
        <v>หน่วย : บาท</v>
      </c>
      <c r="O262" s="15"/>
      <c r="P262" s="129"/>
    </row>
    <row r="263" spans="1:18" ht="23.4" customHeight="1">
      <c r="A263" s="25"/>
      <c r="B263" s="32"/>
      <c r="D263" s="32"/>
      <c r="E263" s="32"/>
      <c r="F263" s="32"/>
      <c r="G263" s="32"/>
      <c r="H263" s="258"/>
      <c r="I263" s="129"/>
      <c r="J263" s="258"/>
      <c r="K263" s="129"/>
      <c r="M263" s="112" t="s">
        <v>165</v>
      </c>
      <c r="O263" s="110"/>
    </row>
    <row r="264" spans="1:18" ht="23.4" customHeight="1">
      <c r="A264" s="25"/>
      <c r="B264" s="32"/>
      <c r="D264" s="32"/>
      <c r="E264" s="32"/>
      <c r="F264" s="32"/>
      <c r="G264" s="32"/>
      <c r="H264" s="258"/>
      <c r="I264" s="129"/>
      <c r="J264" s="258"/>
      <c r="K264" s="129"/>
      <c r="L264" s="358"/>
      <c r="M264" s="113" t="s">
        <v>166</v>
      </c>
      <c r="N264" s="406"/>
      <c r="O264" s="110"/>
    </row>
    <row r="265" spans="1:18" s="146" customFormat="1" ht="23.4" customHeight="1">
      <c r="B265" s="147"/>
      <c r="C265" s="147"/>
      <c r="D265" s="147"/>
      <c r="E265" s="147"/>
      <c r="F265" s="129"/>
      <c r="G265" s="129"/>
      <c r="H265" s="258"/>
      <c r="I265" s="129"/>
      <c r="J265" s="258"/>
      <c r="K265" s="129"/>
      <c r="L265" s="377" t="str">
        <f>+L212</f>
        <v>30 มิถุนายน 2564</v>
      </c>
      <c r="M265" s="129"/>
      <c r="N265" s="377" t="str">
        <f>+N212</f>
        <v>31 ธันวาคม 2563</v>
      </c>
      <c r="O265" s="15"/>
      <c r="P265" s="129"/>
    </row>
    <row r="266" spans="1:18" s="146" customFormat="1" ht="23.4" customHeight="1">
      <c r="B266" s="147"/>
      <c r="C266" s="196" t="s">
        <v>252</v>
      </c>
      <c r="D266" s="147"/>
      <c r="E266" s="147"/>
      <c r="F266" s="129"/>
      <c r="G266" s="129"/>
      <c r="H266" s="258"/>
      <c r="I266" s="129"/>
      <c r="J266" s="258"/>
      <c r="K266" s="129"/>
      <c r="L266" s="389"/>
      <c r="M266" s="129"/>
      <c r="N266" s="389"/>
      <c r="O266" s="15"/>
      <c r="P266" s="129"/>
    </row>
    <row r="267" spans="1:18" s="15" customFormat="1" ht="23.4" customHeight="1">
      <c r="A267" s="135"/>
      <c r="B267" s="136"/>
      <c r="D267" s="49" t="s">
        <v>148</v>
      </c>
      <c r="E267" s="136"/>
      <c r="F267" s="136"/>
      <c r="G267" s="136"/>
      <c r="H267" s="258"/>
      <c r="I267" s="129"/>
      <c r="J267" s="258"/>
      <c r="K267" s="129"/>
      <c r="L267" s="390">
        <f>+N271</f>
        <v>49061385.68</v>
      </c>
      <c r="M267" s="67"/>
      <c r="N267" s="390">
        <v>48171135.240000002</v>
      </c>
    </row>
    <row r="268" spans="1:18" s="15" customFormat="1" ht="23.4" customHeight="1">
      <c r="A268" s="135"/>
      <c r="B268" s="136"/>
      <c r="D268" s="49" t="s">
        <v>340</v>
      </c>
      <c r="E268" s="136"/>
      <c r="F268" s="136"/>
      <c r="G268" s="136"/>
      <c r="H268" s="258"/>
      <c r="I268" s="129"/>
      <c r="J268" s="258"/>
      <c r="K268" s="129"/>
      <c r="L268" s="390">
        <v>0</v>
      </c>
      <c r="M268" s="67"/>
      <c r="N268" s="390">
        <v>6414107.4699999997</v>
      </c>
    </row>
    <row r="269" spans="1:18" s="15" customFormat="1" ht="23.4" customHeight="1">
      <c r="A269" s="135"/>
      <c r="B269" s="136"/>
      <c r="D269" s="49" t="s">
        <v>149</v>
      </c>
      <c r="E269" s="136"/>
      <c r="F269" s="136"/>
      <c r="G269" s="136"/>
      <c r="H269" s="258"/>
      <c r="I269" s="129"/>
      <c r="J269" s="258"/>
      <c r="K269" s="129"/>
      <c r="L269" s="390">
        <v>0</v>
      </c>
      <c r="M269" s="67"/>
      <c r="N269" s="390">
        <f>-1026000+58585.78</f>
        <v>-967414.22</v>
      </c>
      <c r="O269" s="137"/>
      <c r="P269" s="137"/>
      <c r="Q269" s="137"/>
    </row>
    <row r="270" spans="1:18" s="15" customFormat="1" ht="23.4" customHeight="1">
      <c r="A270" s="135"/>
      <c r="B270" s="136"/>
      <c r="D270" s="58" t="s">
        <v>150</v>
      </c>
      <c r="E270" s="136"/>
      <c r="F270" s="136"/>
      <c r="G270" s="136"/>
      <c r="H270" s="258"/>
      <c r="I270" s="129"/>
      <c r="J270" s="258"/>
      <c r="K270" s="129"/>
      <c r="L270" s="390">
        <f>-681771.14-1601028.27</f>
        <v>-2282799.41</v>
      </c>
      <c r="M270" s="67"/>
      <c r="N270" s="390">
        <v>-4556442.8099999996</v>
      </c>
    </row>
    <row r="271" spans="1:18" s="15" customFormat="1" ht="23.4" customHeight="1" thickBot="1">
      <c r="A271" s="135"/>
      <c r="B271" s="136"/>
      <c r="D271" s="49" t="s">
        <v>326</v>
      </c>
      <c r="E271" s="136"/>
      <c r="F271" s="136"/>
      <c r="G271" s="136"/>
      <c r="H271" s="258"/>
      <c r="I271" s="129"/>
      <c r="J271" s="258"/>
      <c r="K271" s="129"/>
      <c r="L271" s="391">
        <f>SUM(L267:L270)</f>
        <v>46778586.269999996</v>
      </c>
      <c r="M271" s="67"/>
      <c r="N271" s="391">
        <f>SUM(N267:N270)</f>
        <v>49061385.68</v>
      </c>
      <c r="O271" s="127"/>
      <c r="P271" s="127"/>
      <c r="Q271" s="73"/>
      <c r="R271" s="127"/>
    </row>
    <row r="272" spans="1:18" s="15" customFormat="1" ht="23.4" customHeight="1" thickTop="1">
      <c r="A272" s="135"/>
      <c r="B272" s="136"/>
      <c r="D272" s="49"/>
      <c r="E272" s="136"/>
      <c r="F272" s="136"/>
      <c r="G272" s="136"/>
      <c r="H272" s="258"/>
      <c r="I272" s="129"/>
      <c r="J272" s="258"/>
      <c r="K272" s="129"/>
      <c r="L272" s="390"/>
      <c r="M272" s="67"/>
      <c r="N272" s="390"/>
      <c r="O272" s="127"/>
      <c r="P272" s="127"/>
      <c r="Q272" s="73"/>
      <c r="R272" s="127"/>
    </row>
    <row r="273" spans="1:18" s="15" customFormat="1" ht="23.4" customHeight="1">
      <c r="A273" s="328"/>
      <c r="B273" s="329"/>
      <c r="D273" s="49"/>
      <c r="E273" s="329"/>
      <c r="F273" s="329"/>
      <c r="G273" s="329"/>
      <c r="H273" s="258"/>
      <c r="I273" s="129"/>
      <c r="J273" s="258"/>
      <c r="K273" s="129"/>
      <c r="L273" s="390"/>
      <c r="M273"/>
      <c r="N273" s="390"/>
      <c r="O273" s="127"/>
      <c r="P273" s="127"/>
      <c r="Q273"/>
      <c r="R273" s="127"/>
    </row>
    <row r="274" spans="1:18" s="15" customFormat="1" ht="23.4" customHeight="1">
      <c r="A274" s="328"/>
      <c r="B274" s="329"/>
      <c r="D274" s="49"/>
      <c r="E274" s="329"/>
      <c r="F274" s="329"/>
      <c r="G274" s="329"/>
      <c r="H274" s="258"/>
      <c r="I274" s="129"/>
      <c r="J274" s="258"/>
      <c r="K274" s="129"/>
      <c r="L274" s="390"/>
      <c r="M274"/>
      <c r="N274" s="390"/>
      <c r="O274" s="127"/>
      <c r="P274" s="127"/>
      <c r="Q274"/>
      <c r="R274" s="127"/>
    </row>
    <row r="275" spans="1:18" ht="24.9" customHeight="1">
      <c r="A275" s="29"/>
      <c r="B275" s="13" t="str">
        <f>+B236</f>
        <v>(ลงชื่อ)……………………………….......กรรมการตามอำนาจ    (ลงชื่อ) ….…………...….......................……..  กรรมการตามอำนาจ</v>
      </c>
      <c r="H275" s="128"/>
      <c r="I275" s="128"/>
      <c r="J275" s="128"/>
      <c r="K275" s="15"/>
      <c r="L275" s="374"/>
      <c r="M275" s="130"/>
      <c r="N275" s="399"/>
      <c r="O275" s="9"/>
      <c r="P275" s="9"/>
      <c r="Q275" s="2"/>
    </row>
    <row r="276" spans="1:18" ht="24.9" customHeight="1">
      <c r="A276" s="29"/>
      <c r="B276" s="13" t="str">
        <f>+B237</f>
        <v xml:space="preserve">                 (นางสาวอรสา    วิมลเฉลา)</v>
      </c>
      <c r="H276" s="57" t="str">
        <f>+H237</f>
        <v xml:space="preserve">                              (นายเดวิด   สมัญญาภรณ์)</v>
      </c>
      <c r="I276" s="128"/>
      <c r="J276" s="57"/>
      <c r="K276" s="15"/>
      <c r="L276" s="374"/>
      <c r="M276" s="130"/>
      <c r="N276" s="399"/>
      <c r="O276" s="9"/>
      <c r="P276" s="9"/>
      <c r="Q276" s="2"/>
    </row>
    <row r="277" spans="1:18" ht="21" customHeight="1">
      <c r="A277" s="498" t="s">
        <v>154</v>
      </c>
      <c r="B277" s="498"/>
      <c r="C277" s="498"/>
      <c r="D277" s="498"/>
      <c r="E277" s="498"/>
      <c r="F277" s="498"/>
      <c r="G277" s="498"/>
      <c r="H277" s="498"/>
      <c r="I277" s="498"/>
      <c r="J277" s="498"/>
      <c r="K277" s="498"/>
      <c r="L277" s="498"/>
      <c r="M277" s="498"/>
      <c r="N277" s="498"/>
      <c r="O277" s="9"/>
      <c r="P277" s="9"/>
      <c r="Q277" s="2"/>
    </row>
    <row r="278" spans="1:18" ht="13.2" customHeight="1">
      <c r="A278" s="63"/>
      <c r="B278" s="63"/>
      <c r="C278" s="63"/>
      <c r="D278" s="63"/>
      <c r="E278" s="63"/>
      <c r="F278" s="63"/>
      <c r="G278" s="63"/>
      <c r="H278" s="24"/>
      <c r="I278" s="63"/>
      <c r="J278" s="24"/>
      <c r="K278" s="63"/>
      <c r="L278" s="349"/>
      <c r="M278" s="63"/>
      <c r="N278" s="349"/>
      <c r="O278" s="9"/>
      <c r="P278" s="9"/>
      <c r="Q278" s="2"/>
    </row>
    <row r="279" spans="1:18" s="1" customFormat="1">
      <c r="A279" s="1" t="s">
        <v>445</v>
      </c>
      <c r="B279" s="12"/>
      <c r="C279" s="12"/>
      <c r="H279" s="7"/>
      <c r="J279" s="7"/>
      <c r="L279" s="353"/>
      <c r="M279" s="2"/>
      <c r="N279" s="363"/>
      <c r="O279" s="118"/>
    </row>
    <row r="280" spans="1:18" s="1" customFormat="1">
      <c r="A280" s="169"/>
      <c r="B280" s="12"/>
      <c r="C280" s="12" t="s">
        <v>446</v>
      </c>
      <c r="D280" s="186"/>
      <c r="H280" s="258"/>
      <c r="I280" s="129"/>
      <c r="J280" s="258"/>
      <c r="K280" s="129"/>
      <c r="L280" s="395"/>
      <c r="M280" s="153"/>
      <c r="N280" s="425"/>
    </row>
    <row r="281" spans="1:18">
      <c r="A281" s="115"/>
      <c r="B281" s="4"/>
      <c r="D281" s="107" t="s">
        <v>373</v>
      </c>
      <c r="H281" s="258"/>
      <c r="I281" s="129"/>
      <c r="J281" s="258"/>
      <c r="K281" s="129"/>
      <c r="L281" s="395"/>
      <c r="M281" s="153"/>
      <c r="N281" s="425"/>
    </row>
    <row r="282" spans="1:18" s="182" customFormat="1" ht="19.5" customHeight="1">
      <c r="B282" s="181"/>
      <c r="C282" s="181"/>
      <c r="D282" s="181"/>
      <c r="E282" s="181"/>
      <c r="F282" s="129"/>
      <c r="G282" s="129"/>
      <c r="H282" s="258"/>
      <c r="I282" s="129"/>
      <c r="J282" s="258"/>
      <c r="K282" s="129"/>
      <c r="L282" s="396"/>
      <c r="M282" s="197"/>
      <c r="N282" s="426" t="str">
        <f>+N262</f>
        <v>หน่วย : บาท</v>
      </c>
      <c r="O282" s="1"/>
      <c r="P282" s="129"/>
    </row>
    <row r="283" spans="1:18" s="1" customFormat="1">
      <c r="A283" s="175"/>
      <c r="B283" s="176"/>
      <c r="D283" s="176"/>
      <c r="E283" s="176"/>
      <c r="F283" s="176"/>
      <c r="G283" s="176"/>
      <c r="H283" s="274"/>
      <c r="I283" s="176"/>
      <c r="J283" s="263"/>
      <c r="L283" s="397"/>
      <c r="M283" s="185" t="str">
        <f>+M263</f>
        <v>งบการเงินที่แสดงเงินลงทุนตามวิธี</v>
      </c>
      <c r="N283" s="353"/>
    </row>
    <row r="284" spans="1:18" s="1" customFormat="1">
      <c r="A284" s="175"/>
      <c r="B284" s="176"/>
      <c r="D284" s="176"/>
      <c r="E284" s="176"/>
      <c r="F284" s="176"/>
      <c r="G284" s="176"/>
      <c r="H284" s="274"/>
      <c r="I284" s="176"/>
      <c r="J284" s="263"/>
      <c r="L284" s="396"/>
      <c r="M284" s="185" t="str">
        <f>+M264</f>
        <v>ส่วนได้เสียและงบการเงินเฉพาะกิจการ</v>
      </c>
      <c r="N284" s="384"/>
      <c r="O284" s="95"/>
    </row>
    <row r="285" spans="1:18" s="182" customFormat="1">
      <c r="B285" s="181"/>
      <c r="C285" s="181"/>
      <c r="D285" s="181"/>
      <c r="E285" s="181"/>
      <c r="F285" s="129"/>
      <c r="G285" s="129"/>
      <c r="H285" s="258"/>
      <c r="I285" s="129"/>
      <c r="J285" s="258"/>
      <c r="K285" s="129"/>
      <c r="L285" s="377" t="str">
        <f>+L265</f>
        <v>30 มิถุนายน 2564</v>
      </c>
      <c r="M285" s="129"/>
      <c r="N285" s="377" t="str">
        <f>+N265</f>
        <v>31 ธันวาคม 2563</v>
      </c>
      <c r="O285" s="1"/>
      <c r="P285" s="129"/>
    </row>
    <row r="286" spans="1:18" s="1" customFormat="1">
      <c r="A286" s="169"/>
      <c r="B286" s="12"/>
      <c r="D286" s="186" t="s">
        <v>253</v>
      </c>
      <c r="H286" s="261"/>
      <c r="I286" s="129"/>
      <c r="J286" s="258"/>
      <c r="K286" s="129"/>
      <c r="L286" s="398">
        <v>11591611.27</v>
      </c>
      <c r="M286" s="239"/>
      <c r="N286" s="398">
        <v>12283590.470000001</v>
      </c>
    </row>
    <row r="287" spans="1:18" s="1" customFormat="1">
      <c r="A287" s="169"/>
      <c r="B287" s="12"/>
      <c r="C287" s="186"/>
      <c r="D287" s="12" t="s">
        <v>254</v>
      </c>
      <c r="H287" s="258"/>
      <c r="I287" s="129"/>
      <c r="J287" s="258"/>
      <c r="K287" s="129"/>
      <c r="L287" s="399">
        <v>-230960.38</v>
      </c>
      <c r="M287" s="239"/>
      <c r="N287" s="399">
        <v>-221943.63055225273</v>
      </c>
    </row>
    <row r="288" spans="1:18" s="1" customFormat="1">
      <c r="A288" s="169"/>
      <c r="B288" s="12"/>
      <c r="C288" s="186"/>
      <c r="D288" s="12" t="s">
        <v>255</v>
      </c>
      <c r="H288" s="258"/>
      <c r="I288" s="129"/>
      <c r="J288" s="258"/>
      <c r="K288" s="129"/>
      <c r="L288" s="400">
        <v>-17828.07</v>
      </c>
      <c r="M288" s="239"/>
      <c r="N288" s="400">
        <v>-21423.823551401867</v>
      </c>
    </row>
    <row r="289" spans="1:19" s="1" customFormat="1">
      <c r="A289" s="169"/>
      <c r="B289" s="12"/>
      <c r="C289" s="186"/>
      <c r="D289" s="12" t="s">
        <v>3</v>
      </c>
      <c r="H289" s="258"/>
      <c r="I289" s="129"/>
      <c r="J289" s="258"/>
      <c r="K289" s="129"/>
      <c r="L289" s="353">
        <f>SUM(L286:L288)</f>
        <v>11342822.819999998</v>
      </c>
      <c r="M289" s="239"/>
      <c r="N289" s="353">
        <f>SUM(N286:N288)</f>
        <v>12040223.015896346</v>
      </c>
      <c r="Q289" s="187"/>
      <c r="R289" s="187"/>
      <c r="S289" s="188"/>
    </row>
    <row r="290" spans="1:19" s="1" customFormat="1">
      <c r="A290" s="169"/>
      <c r="B290" s="12"/>
      <c r="C290" s="186"/>
      <c r="D290" s="12" t="s">
        <v>256</v>
      </c>
      <c r="H290" s="258"/>
      <c r="I290" s="129"/>
      <c r="J290" s="258"/>
      <c r="K290" s="129"/>
      <c r="L290" s="401">
        <v>-1428853.68</v>
      </c>
      <c r="M290" s="239"/>
      <c r="N290" s="401">
        <v>-1378872.08</v>
      </c>
      <c r="Q290" s="187"/>
      <c r="R290" s="187"/>
      <c r="S290" s="188"/>
    </row>
    <row r="291" spans="1:19" s="1" customFormat="1" ht="22.2" thickBot="1">
      <c r="A291" s="169"/>
      <c r="B291" s="12"/>
      <c r="D291" s="186" t="s">
        <v>202</v>
      </c>
      <c r="H291" s="258"/>
      <c r="I291" s="129"/>
      <c r="J291" s="302"/>
      <c r="K291" s="129"/>
      <c r="L291" s="402">
        <f>SUM(L289:L290)</f>
        <v>9913969.1399999987</v>
      </c>
      <c r="M291" s="239"/>
      <c r="N291" s="402">
        <f>SUM(N289:N290)</f>
        <v>10661350.935896346</v>
      </c>
      <c r="Q291" s="187"/>
      <c r="R291" s="187"/>
      <c r="S291" s="188"/>
    </row>
    <row r="292" spans="1:19" s="1" customFormat="1" ht="22.2" thickTop="1">
      <c r="A292" s="169"/>
      <c r="B292" s="12"/>
      <c r="D292" s="186"/>
      <c r="H292" s="258"/>
      <c r="I292" s="129"/>
      <c r="J292" s="258"/>
      <c r="K292" s="129"/>
      <c r="L292" s="395"/>
      <c r="M292" s="153"/>
      <c r="N292" s="360"/>
      <c r="Q292" s="189"/>
      <c r="R292" s="190"/>
    </row>
    <row r="293" spans="1:19" ht="23.25" customHeight="1">
      <c r="A293" s="115"/>
      <c r="B293" s="4"/>
      <c r="C293" s="107" t="s">
        <v>415</v>
      </c>
      <c r="H293" s="258"/>
      <c r="I293" s="129"/>
      <c r="J293" s="258"/>
      <c r="K293" s="129"/>
      <c r="L293" s="395"/>
      <c r="M293" s="153"/>
      <c r="N293" s="425"/>
    </row>
    <row r="294" spans="1:19" ht="23.25" customHeight="1">
      <c r="A294" s="115"/>
      <c r="B294" s="4"/>
      <c r="C294" s="3" t="s">
        <v>416</v>
      </c>
      <c r="D294" s="107"/>
      <c r="H294" s="258"/>
      <c r="I294" s="129"/>
      <c r="J294" s="258"/>
      <c r="K294" s="129"/>
      <c r="L294" s="395"/>
      <c r="M294" s="153"/>
      <c r="N294" s="425"/>
    </row>
    <row r="295" spans="1:19" s="303" customFormat="1" ht="19.5" customHeight="1">
      <c r="B295" s="304"/>
      <c r="C295" s="304"/>
      <c r="D295" s="304"/>
      <c r="E295" s="304"/>
      <c r="F295" s="129"/>
      <c r="G295" s="129"/>
      <c r="H295" s="258"/>
      <c r="I295" s="129"/>
      <c r="J295" s="258"/>
      <c r="K295" s="129"/>
      <c r="L295" s="371"/>
      <c r="M295" s="197"/>
      <c r="N295" s="426" t="str">
        <f>+N282</f>
        <v>หน่วย : บาท</v>
      </c>
      <c r="O295" s="3"/>
      <c r="P295" s="129"/>
    </row>
    <row r="296" spans="1:19">
      <c r="A296" s="209"/>
      <c r="B296" s="32"/>
      <c r="D296" s="32"/>
      <c r="E296" s="32"/>
      <c r="F296" s="32"/>
      <c r="G296" s="32"/>
      <c r="H296" s="499" t="s">
        <v>153</v>
      </c>
      <c r="I296" s="499"/>
      <c r="J296" s="499"/>
      <c r="K296" s="499"/>
      <c r="L296" s="499"/>
      <c r="M296" s="499"/>
      <c r="N296" s="499"/>
    </row>
    <row r="297" spans="1:19" s="303" customFormat="1">
      <c r="B297" s="304"/>
      <c r="C297" s="304"/>
      <c r="D297" s="304"/>
      <c r="E297" s="304"/>
      <c r="F297" s="129"/>
      <c r="G297" s="129"/>
      <c r="I297" s="257" t="s">
        <v>375</v>
      </c>
      <c r="J297" s="308"/>
      <c r="K297" s="129"/>
      <c r="L297" s="393"/>
      <c r="M297" s="257" t="s">
        <v>395</v>
      </c>
      <c r="N297" s="427"/>
      <c r="O297" s="3"/>
      <c r="P297" s="129"/>
      <c r="R297" s="38"/>
    </row>
    <row r="298" spans="1:19">
      <c r="A298" s="209"/>
      <c r="B298" s="32"/>
      <c r="D298" s="32"/>
      <c r="E298" s="32"/>
      <c r="F298" s="32"/>
      <c r="G298" s="32"/>
      <c r="H298" s="307" t="str">
        <f>+L285</f>
        <v>30 มิถุนายน 2564</v>
      </c>
      <c r="I298" s="318"/>
      <c r="J298" s="249" t="s">
        <v>361</v>
      </c>
      <c r="L298" s="368" t="str">
        <f>+H298</f>
        <v>30 มิถุนายน 2564</v>
      </c>
      <c r="N298" s="428" t="str">
        <f>+J298</f>
        <v>30 มิถุนายน 2563</v>
      </c>
      <c r="O298" s="51"/>
      <c r="R298" s="199"/>
    </row>
    <row r="299" spans="1:19" ht="23.25" customHeight="1">
      <c r="A299" s="115"/>
      <c r="B299" s="4"/>
      <c r="D299" s="305" t="s">
        <v>257</v>
      </c>
      <c r="H299" s="395">
        <f>+L299-1137307.53</f>
        <v>1145491.8800000001</v>
      </c>
      <c r="I299" s="389"/>
      <c r="J299" s="425">
        <v>1143726.45</v>
      </c>
      <c r="L299" s="395">
        <f>1601028.27+681771.14</f>
        <v>2282799.41</v>
      </c>
      <c r="M299" s="239"/>
      <c r="N299" s="425">
        <v>2238903.34</v>
      </c>
      <c r="Q299" s="38"/>
      <c r="R299" s="306"/>
      <c r="S299" s="73"/>
    </row>
    <row r="300" spans="1:19" ht="23.25" customHeight="1">
      <c r="A300" s="115"/>
      <c r="B300" s="4"/>
      <c r="D300" s="305" t="s">
        <v>209</v>
      </c>
      <c r="H300" s="395">
        <f>+L300-156865.61</f>
        <v>153354.27000000002</v>
      </c>
      <c r="I300" s="389"/>
      <c r="J300" s="425">
        <v>168501.09000000003</v>
      </c>
      <c r="L300" s="395">
        <v>310219.88</v>
      </c>
      <c r="M300" s="239"/>
      <c r="N300" s="425">
        <v>331657.01</v>
      </c>
      <c r="Q300" s="152"/>
      <c r="R300" s="152"/>
      <c r="S300" s="73"/>
    </row>
    <row r="301" spans="1:19" ht="23.25" customHeight="1" thickBot="1">
      <c r="A301" s="115"/>
      <c r="B301" s="4"/>
      <c r="D301" s="305"/>
      <c r="E301" s="3" t="s">
        <v>3</v>
      </c>
      <c r="H301" s="403">
        <f>SUM(H299:H300)</f>
        <v>1298846.1500000001</v>
      </c>
      <c r="I301" s="389"/>
      <c r="J301" s="403">
        <f>SUM(J299:J300)</f>
        <v>1312227.54</v>
      </c>
      <c r="K301" s="129"/>
      <c r="L301" s="403">
        <f>SUM(L299:L300)</f>
        <v>2593019.29</v>
      </c>
      <c r="M301" s="239"/>
      <c r="N301" s="403">
        <f>SUM(N299:N300)</f>
        <v>2570560.3499999996</v>
      </c>
    </row>
    <row r="302" spans="1:19" s="182" customFormat="1" ht="22.2" thickTop="1">
      <c r="B302" s="181"/>
      <c r="C302" s="181"/>
      <c r="D302" s="181"/>
      <c r="E302" s="181"/>
      <c r="F302" s="129"/>
      <c r="G302" s="129"/>
      <c r="H302" s="258"/>
      <c r="I302" s="129"/>
      <c r="J302" s="258"/>
      <c r="K302" s="129"/>
      <c r="L302" s="389"/>
      <c r="M302" s="129"/>
      <c r="N302" s="389"/>
      <c r="O302" s="1"/>
      <c r="P302" s="1"/>
      <c r="Q302" s="129"/>
    </row>
    <row r="303" spans="1:19" s="1" customFormat="1" ht="24" customHeight="1">
      <c r="B303" s="176" t="s">
        <v>203</v>
      </c>
      <c r="D303" s="169"/>
      <c r="H303" s="7"/>
      <c r="J303" s="7"/>
      <c r="L303" s="353"/>
      <c r="N303" s="367"/>
      <c r="O303" s="118"/>
      <c r="P303" s="191"/>
    </row>
    <row r="304" spans="1:19" s="1" customFormat="1" ht="24" customHeight="1">
      <c r="B304" s="176" t="s">
        <v>217</v>
      </c>
      <c r="D304" s="169"/>
      <c r="H304" s="7"/>
      <c r="J304" s="7"/>
      <c r="L304" s="353"/>
      <c r="N304" s="367"/>
      <c r="O304" s="118"/>
      <c r="P304" s="191"/>
      <c r="Q304" s="244"/>
    </row>
    <row r="305" spans="1:19" s="12" customFormat="1" ht="21.75" customHeight="1">
      <c r="A305" s="176"/>
      <c r="C305" s="1"/>
      <c r="D305" s="176"/>
      <c r="E305" s="176"/>
      <c r="F305" s="176"/>
      <c r="G305" s="176"/>
      <c r="H305" s="274"/>
      <c r="I305" s="176"/>
      <c r="J305" s="263"/>
      <c r="K305" s="176"/>
      <c r="L305" s="353"/>
      <c r="M305" s="192"/>
      <c r="N305" s="429" t="str">
        <f>+N295</f>
        <v>หน่วย : บาท</v>
      </c>
      <c r="O305" s="194"/>
      <c r="P305" s="195"/>
      <c r="Q305" s="245"/>
    </row>
    <row r="306" spans="1:19" s="1" customFormat="1" ht="21.75" customHeight="1">
      <c r="F306" s="7"/>
      <c r="G306" s="7"/>
      <c r="H306" s="499" t="s">
        <v>153</v>
      </c>
      <c r="I306" s="499"/>
      <c r="J306" s="499"/>
      <c r="K306" s="499"/>
      <c r="L306" s="499"/>
      <c r="M306" s="499"/>
      <c r="N306" s="499"/>
      <c r="O306" s="33"/>
      <c r="P306" s="39"/>
    </row>
    <row r="307" spans="1:19">
      <c r="F307" s="18"/>
      <c r="G307" s="18"/>
      <c r="H307" s="500" t="s">
        <v>364</v>
      </c>
      <c r="I307" s="501"/>
      <c r="J307" s="501"/>
      <c r="K307" s="501"/>
      <c r="L307" s="501"/>
      <c r="M307" s="501"/>
      <c r="N307" s="501"/>
      <c r="O307" s="33"/>
      <c r="P307" s="39"/>
    </row>
    <row r="308" spans="1:19" s="12" customFormat="1" ht="21.75" customHeight="1">
      <c r="A308" s="176"/>
      <c r="B308" s="175"/>
      <c r="C308" s="1"/>
      <c r="D308" s="176"/>
      <c r="E308" s="176"/>
      <c r="F308" s="176"/>
      <c r="G308" s="176"/>
      <c r="H308" s="253" t="s">
        <v>204</v>
      </c>
      <c r="I308" s="176"/>
      <c r="J308" s="268" t="s">
        <v>205</v>
      </c>
      <c r="K308" s="176"/>
      <c r="L308" s="396" t="s">
        <v>206</v>
      </c>
      <c r="M308" s="193" t="e">
        <f>+#REF!</f>
        <v>#REF!</v>
      </c>
      <c r="N308" s="396" t="s">
        <v>3</v>
      </c>
      <c r="O308" s="194"/>
      <c r="P308" s="195"/>
      <c r="Q308" s="246"/>
    </row>
    <row r="309" spans="1:19" s="12" customFormat="1" ht="21.75" customHeight="1">
      <c r="A309" s="176"/>
      <c r="B309" s="1" t="s">
        <v>336</v>
      </c>
      <c r="C309" s="1"/>
      <c r="D309" s="176"/>
      <c r="E309" s="176"/>
      <c r="F309" s="176"/>
      <c r="G309" s="176"/>
      <c r="H309" s="275"/>
      <c r="I309" s="176"/>
      <c r="J309" s="269"/>
      <c r="K309" s="176"/>
      <c r="L309" s="397"/>
      <c r="M309" s="193"/>
      <c r="N309" s="397"/>
      <c r="O309" s="194"/>
      <c r="P309" s="195"/>
      <c r="Q309" s="246"/>
    </row>
    <row r="310" spans="1:19" s="1" customFormat="1" ht="21.75" customHeight="1">
      <c r="A310" s="176"/>
      <c r="C310" s="1" t="s">
        <v>337</v>
      </c>
      <c r="F310" s="176"/>
      <c r="G310" s="192"/>
      <c r="H310" s="353">
        <v>2010112</v>
      </c>
      <c r="I310" s="353"/>
      <c r="J310" s="353">
        <v>5234140</v>
      </c>
      <c r="K310" s="7"/>
      <c r="L310" s="353">
        <v>8928918</v>
      </c>
      <c r="M310" s="7"/>
      <c r="N310" s="420">
        <f>+H310+J310+L310</f>
        <v>16173170</v>
      </c>
      <c r="P310" s="53"/>
      <c r="Q310" s="245"/>
      <c r="R310" s="245"/>
      <c r="S310" s="12"/>
    </row>
    <row r="311" spans="1:19" s="1" customFormat="1" ht="21.75" customHeight="1">
      <c r="A311" s="176"/>
      <c r="B311" s="1" t="s">
        <v>207</v>
      </c>
      <c r="F311" s="176"/>
      <c r="G311" s="192"/>
      <c r="H311" s="353">
        <v>-574775.4</v>
      </c>
      <c r="I311" s="353"/>
      <c r="J311" s="353">
        <v>-1810423.76</v>
      </c>
      <c r="K311" s="7"/>
      <c r="L311" s="353">
        <f>-2428046.15+726.15</f>
        <v>-2427320</v>
      </c>
      <c r="M311" s="7"/>
      <c r="N311" s="420">
        <f>+H311+J311+L311</f>
        <v>-4812519.16</v>
      </c>
      <c r="P311" s="53"/>
      <c r="Q311" s="245"/>
      <c r="R311" s="53"/>
      <c r="S311" s="12"/>
    </row>
    <row r="312" spans="1:19" s="1" customFormat="1" ht="21.75" customHeight="1">
      <c r="A312" s="176"/>
      <c r="B312" s="1" t="s">
        <v>258</v>
      </c>
      <c r="F312" s="176"/>
      <c r="G312" s="192"/>
      <c r="H312" s="353">
        <v>-6482.92</v>
      </c>
      <c r="I312" s="353"/>
      <c r="J312" s="353">
        <v>-11345.1</v>
      </c>
      <c r="K312" s="7"/>
      <c r="L312" s="353">
        <v>0</v>
      </c>
      <c r="M312" s="7"/>
      <c r="N312" s="420">
        <f>+H312+J312+L312</f>
        <v>-17828.02</v>
      </c>
      <c r="P312" s="53"/>
      <c r="Q312" s="12"/>
      <c r="R312" s="53"/>
      <c r="S312" s="12"/>
    </row>
    <row r="313" spans="1:19" s="1" customFormat="1" ht="21.75" customHeight="1">
      <c r="A313" s="176"/>
      <c r="B313" s="1" t="s">
        <v>338</v>
      </c>
      <c r="F313" s="176"/>
      <c r="G313" s="192"/>
      <c r="H313" s="383"/>
      <c r="I313" s="353"/>
      <c r="J313" s="383"/>
      <c r="K313" s="7"/>
      <c r="L313" s="383"/>
      <c r="M313" s="7"/>
      <c r="N313" s="430"/>
      <c r="P313" s="53"/>
      <c r="Q313" s="12"/>
      <c r="R313" s="53"/>
      <c r="S313" s="12"/>
    </row>
    <row r="314" spans="1:19" s="1" customFormat="1" ht="21.75" customHeight="1" thickBot="1">
      <c r="A314" s="176"/>
      <c r="C314" s="232" t="s">
        <v>337</v>
      </c>
      <c r="F314" s="176"/>
      <c r="G314" s="192"/>
      <c r="H314" s="404">
        <f>SUM(H310:H312)</f>
        <v>1428853.6800000002</v>
      </c>
      <c r="I314" s="353"/>
      <c r="J314" s="404">
        <f>SUM(J310:J312)</f>
        <v>3412371.14</v>
      </c>
      <c r="K314" s="7"/>
      <c r="L314" s="404">
        <f>SUM(L310:L312)</f>
        <v>6501598</v>
      </c>
      <c r="M314" s="7"/>
      <c r="N314" s="404">
        <f>SUM(N310:N312)</f>
        <v>11342822.82</v>
      </c>
      <c r="P314" s="12"/>
      <c r="Q314" s="38">
        <f>+N314-L289</f>
        <v>0</v>
      </c>
      <c r="R314" s="12"/>
      <c r="S314" s="12"/>
    </row>
    <row r="315" spans="1:19" ht="22.2" thickTop="1">
      <c r="A315" s="32"/>
      <c r="B315" s="4"/>
      <c r="C315" s="4"/>
      <c r="D315" s="32"/>
      <c r="E315" s="32"/>
      <c r="F315" s="32"/>
      <c r="G315" s="14"/>
      <c r="H315" s="10"/>
      <c r="I315" s="33"/>
      <c r="J315" s="10"/>
      <c r="K315" s="34"/>
      <c r="L315" s="355"/>
      <c r="M315" s="35"/>
      <c r="N315" s="420"/>
      <c r="O315" s="9"/>
      <c r="P315" s="2"/>
    </row>
    <row r="316" spans="1:19" ht="24.9" customHeight="1">
      <c r="A316" s="29"/>
      <c r="B316" s="13" t="str">
        <f>+B275</f>
        <v>(ลงชื่อ)……………………………….......กรรมการตามอำนาจ    (ลงชื่อ) ….…………...….......................……..  กรรมการตามอำนาจ</v>
      </c>
      <c r="H316" s="128"/>
      <c r="I316" s="128"/>
      <c r="J316" s="128"/>
      <c r="K316" s="15"/>
      <c r="L316" s="374"/>
      <c r="M316" s="130"/>
      <c r="N316" s="399"/>
      <c r="O316" s="9"/>
      <c r="P316" s="9"/>
      <c r="Q316" s="2"/>
    </row>
    <row r="317" spans="1:19" ht="24.9" customHeight="1">
      <c r="A317" s="29"/>
      <c r="B317" s="13" t="str">
        <f>+B276</f>
        <v xml:space="preserve">                 (นางสาวอรสา    วิมลเฉลา)</v>
      </c>
      <c r="H317" s="57" t="str">
        <f>+H276</f>
        <v xml:space="preserve">                              (นายเดวิด   สมัญญาภรณ์)</v>
      </c>
      <c r="I317" s="128"/>
      <c r="J317" s="57"/>
      <c r="K317" s="15"/>
      <c r="L317" s="374"/>
      <c r="M317" s="130"/>
      <c r="N317" s="399"/>
      <c r="O317" s="9"/>
      <c r="P317" s="9"/>
      <c r="Q317" s="2"/>
    </row>
  </sheetData>
  <mergeCells count="13">
    <mergeCell ref="H296:N296"/>
    <mergeCell ref="H306:N306"/>
    <mergeCell ref="H307:N307"/>
    <mergeCell ref="A277:N277"/>
    <mergeCell ref="A199:N199"/>
    <mergeCell ref="A238:N238"/>
    <mergeCell ref="A1:N1"/>
    <mergeCell ref="A2:N2"/>
    <mergeCell ref="A3:N3"/>
    <mergeCell ref="A161:N161"/>
    <mergeCell ref="A39:N39"/>
    <mergeCell ref="A80:N80"/>
    <mergeCell ref="A121:N121"/>
  </mergeCells>
  <phoneticPr fontId="15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82" orientation="portrait" r:id="rId1"/>
  <headerFooter alignWithMargins="0"/>
  <rowBreaks count="3" manualBreakCount="3">
    <brk id="38" max="13" man="1"/>
    <brk id="79" max="13" man="1"/>
    <brk id="1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51"/>
  <sheetViews>
    <sheetView view="pageBreakPreview" zoomScaleNormal="100" zoomScaleSheetLayoutView="100" workbookViewId="0">
      <selection activeCell="L146" sqref="L146"/>
    </sheetView>
  </sheetViews>
  <sheetFormatPr defaultColWidth="9" defaultRowHeight="23.4" customHeight="1"/>
  <cols>
    <col min="1" max="1" width="1.59765625" style="3" customWidth="1"/>
    <col min="2" max="2" width="2" style="3" customWidth="1"/>
    <col min="3" max="3" width="2.09765625" style="3" customWidth="1"/>
    <col min="4" max="4" width="14.3984375" style="3" customWidth="1"/>
    <col min="5" max="5" width="10.69921875" style="3" customWidth="1"/>
    <col min="6" max="6" width="17.8984375" style="3" customWidth="1"/>
    <col min="7" max="7" width="0.3984375" style="3" customWidth="1"/>
    <col min="8" max="8" width="12.19921875" style="354" customWidth="1"/>
    <col min="9" max="9" width="0.3984375" style="3" customWidth="1"/>
    <col min="10" max="10" width="13" style="354" customWidth="1"/>
    <col min="11" max="11" width="0.3984375" style="3" customWidth="1"/>
    <col min="12" max="12" width="12.8984375" style="354" customWidth="1"/>
    <col min="13" max="13" width="0.59765625" style="3" customWidth="1"/>
    <col min="14" max="14" width="13.8984375" style="354" customWidth="1"/>
    <col min="15" max="15" width="9.765625E-2" style="3" customWidth="1"/>
    <col min="16" max="16" width="12.69921875" style="3" customWidth="1"/>
    <col min="17" max="17" width="11.8984375" style="3" customWidth="1"/>
    <col min="18" max="18" width="10.8984375" style="3" bestFit="1" customWidth="1"/>
    <col min="19" max="19" width="14" style="3" bestFit="1" customWidth="1"/>
    <col min="20" max="16384" width="9" style="3"/>
  </cols>
  <sheetData>
    <row r="1" spans="1:17" ht="23.4" customHeight="1">
      <c r="A1" s="498" t="s">
        <v>314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9"/>
      <c r="P1" s="9"/>
    </row>
    <row r="2" spans="1:17" ht="22.5" customHeight="1">
      <c r="A2" s="63"/>
      <c r="B2" s="63"/>
      <c r="C2" s="63"/>
      <c r="D2" s="63"/>
      <c r="E2" s="63"/>
      <c r="F2" s="63"/>
      <c r="G2" s="63"/>
      <c r="H2" s="349"/>
      <c r="I2" s="63"/>
      <c r="J2" s="349"/>
      <c r="K2" s="63"/>
      <c r="L2" s="349"/>
      <c r="M2" s="63"/>
      <c r="N2" s="349"/>
      <c r="O2" s="9"/>
      <c r="P2" s="9"/>
    </row>
    <row r="3" spans="1:17" ht="23.4" customHeight="1">
      <c r="A3" s="36" t="s">
        <v>447</v>
      </c>
      <c r="B3" s="213"/>
      <c r="D3" s="63"/>
      <c r="N3" s="367"/>
      <c r="O3" s="215"/>
      <c r="P3" s="215"/>
    </row>
    <row r="4" spans="1:17" s="1" customFormat="1" ht="23.85" customHeight="1">
      <c r="A4" s="233"/>
      <c r="B4" s="234" t="s">
        <v>327</v>
      </c>
      <c r="G4" s="233"/>
      <c r="H4" s="353"/>
      <c r="I4" s="192"/>
      <c r="J4" s="353"/>
      <c r="K4" s="192"/>
      <c r="L4" s="353"/>
      <c r="M4" s="235"/>
      <c r="N4" s="353"/>
    </row>
    <row r="5" spans="1:17" ht="23.4" customHeight="1">
      <c r="B5" s="213"/>
      <c r="D5" s="63"/>
      <c r="J5" s="419"/>
      <c r="K5" s="15"/>
      <c r="L5" s="419"/>
      <c r="M5" s="15"/>
      <c r="N5" s="389" t="s">
        <v>11</v>
      </c>
      <c r="O5" s="215"/>
      <c r="P5" s="215"/>
    </row>
    <row r="6" spans="1:17" ht="23.4" customHeight="1">
      <c r="B6" s="213"/>
      <c r="D6" s="63"/>
      <c r="F6" s="38"/>
      <c r="H6" s="503" t="s">
        <v>123</v>
      </c>
      <c r="I6" s="503"/>
      <c r="J6" s="503"/>
      <c r="K6" s="503"/>
      <c r="L6" s="503"/>
      <c r="M6" s="503"/>
      <c r="N6" s="503"/>
      <c r="O6" s="215"/>
      <c r="P6" s="215"/>
    </row>
    <row r="7" spans="1:17" ht="23.4" customHeight="1">
      <c r="B7" s="213"/>
      <c r="D7" s="63"/>
      <c r="F7" s="18"/>
      <c r="H7" s="504" t="s">
        <v>200</v>
      </c>
      <c r="I7" s="504"/>
      <c r="J7" s="504"/>
      <c r="K7" s="504"/>
      <c r="L7" s="504"/>
      <c r="M7" s="504"/>
      <c r="N7" s="504"/>
      <c r="O7" s="215"/>
      <c r="P7" s="215"/>
    </row>
    <row r="8" spans="1:17" ht="23.4" customHeight="1">
      <c r="B8" s="213"/>
      <c r="D8" s="63"/>
      <c r="F8" s="199"/>
      <c r="H8" s="431" t="s">
        <v>62</v>
      </c>
      <c r="J8" s="368"/>
      <c r="K8" s="236" t="s">
        <v>259</v>
      </c>
      <c r="L8" s="368"/>
      <c r="M8" s="216"/>
      <c r="N8" s="431" t="s">
        <v>62</v>
      </c>
      <c r="O8" s="215"/>
      <c r="P8" s="215"/>
    </row>
    <row r="9" spans="1:17" ht="23.4" customHeight="1">
      <c r="B9" s="213"/>
      <c r="D9" s="63"/>
      <c r="H9" s="432" t="s">
        <v>328</v>
      </c>
      <c r="J9" s="434" t="s">
        <v>262</v>
      </c>
      <c r="L9" s="473" t="s">
        <v>260</v>
      </c>
      <c r="M9" s="215"/>
      <c r="N9" s="432" t="s">
        <v>364</v>
      </c>
      <c r="O9" s="215"/>
      <c r="P9" s="215"/>
    </row>
    <row r="10" spans="1:17" ht="23.4" customHeight="1">
      <c r="B10" s="213"/>
      <c r="D10" s="63"/>
      <c r="H10" s="433"/>
      <c r="J10" s="371" t="s">
        <v>263</v>
      </c>
      <c r="L10" s="474" t="s">
        <v>261</v>
      </c>
      <c r="M10" s="215"/>
      <c r="N10" s="433"/>
      <c r="O10" s="215"/>
      <c r="P10" s="215"/>
    </row>
    <row r="11" spans="1:17" ht="23.4" customHeight="1">
      <c r="B11" s="213"/>
      <c r="D11" s="15" t="s">
        <v>89</v>
      </c>
      <c r="E11" s="11"/>
      <c r="F11" s="15"/>
      <c r="H11" s="434"/>
      <c r="I11" s="56"/>
      <c r="J11" s="434"/>
      <c r="M11" s="215"/>
      <c r="N11" s="434"/>
      <c r="O11" s="215"/>
      <c r="P11" s="215"/>
    </row>
    <row r="12" spans="1:17" ht="23.4" customHeight="1">
      <c r="B12" s="213"/>
      <c r="D12" s="1" t="s">
        <v>329</v>
      </c>
      <c r="E12" s="1"/>
      <c r="F12" s="15"/>
      <c r="H12" s="374">
        <v>2491822.5300000003</v>
      </c>
      <c r="I12" s="57"/>
      <c r="J12" s="374">
        <f>144841.09-59760.25</f>
        <v>85080.84</v>
      </c>
      <c r="K12" s="18"/>
      <c r="L12" s="360">
        <v>-311632.69</v>
      </c>
      <c r="M12" s="120"/>
      <c r="N12" s="374">
        <f>+H12+J12+L12</f>
        <v>2265270.6800000002</v>
      </c>
      <c r="O12" s="215"/>
      <c r="P12" s="215"/>
    </row>
    <row r="13" spans="1:17" ht="23.4" customHeight="1">
      <c r="B13" s="213"/>
      <c r="D13" s="1" t="s">
        <v>330</v>
      </c>
      <c r="F13" s="15"/>
      <c r="H13" s="374"/>
      <c r="I13" s="57"/>
      <c r="J13" s="374"/>
      <c r="K13" s="18"/>
      <c r="L13" s="360"/>
      <c r="M13" s="120"/>
      <c r="N13" s="374"/>
      <c r="O13" s="215"/>
      <c r="P13" s="215"/>
    </row>
    <row r="14" spans="1:17" ht="23.4" customHeight="1">
      <c r="B14" s="213"/>
      <c r="D14" s="15" t="s">
        <v>218</v>
      </c>
      <c r="F14" s="15"/>
      <c r="H14" s="374">
        <v>793920.7</v>
      </c>
      <c r="I14" s="57"/>
      <c r="J14" s="374">
        <v>-54283.44</v>
      </c>
      <c r="K14" s="18"/>
      <c r="L14" s="360">
        <v>0</v>
      </c>
      <c r="M14" s="120"/>
      <c r="N14" s="374">
        <f>+H14+J14+L14</f>
        <v>739637.26</v>
      </c>
      <c r="O14" s="215"/>
      <c r="P14" s="215"/>
      <c r="Q14" s="199"/>
    </row>
    <row r="15" spans="1:17" ht="23.4" customHeight="1" thickBot="1">
      <c r="B15" s="213"/>
      <c r="D15" s="15"/>
      <c r="E15" s="15" t="s">
        <v>3</v>
      </c>
      <c r="H15" s="373">
        <f>SUM(H12:H14)</f>
        <v>3285743.2300000004</v>
      </c>
      <c r="I15" s="57"/>
      <c r="J15" s="373">
        <f>SUM(J12:J14)</f>
        <v>30797.399999999994</v>
      </c>
      <c r="K15" s="18"/>
      <c r="L15" s="373">
        <f>SUM(L12:L14)</f>
        <v>-311632.69</v>
      </c>
      <c r="M15" s="120"/>
      <c r="N15" s="373">
        <f>SUM(N12:N14)</f>
        <v>3004907.9400000004</v>
      </c>
      <c r="O15" s="215"/>
      <c r="P15" s="215"/>
      <c r="Q15" s="199"/>
    </row>
    <row r="16" spans="1:17" ht="14.25" customHeight="1" thickTop="1">
      <c r="B16" s="213"/>
      <c r="D16" s="63"/>
      <c r="J16" s="374"/>
      <c r="K16" s="57"/>
      <c r="L16" s="374"/>
      <c r="M16" s="57"/>
      <c r="N16" s="374"/>
      <c r="O16" s="215"/>
      <c r="P16" s="215"/>
    </row>
    <row r="17" spans="1:16" ht="23.4" customHeight="1">
      <c r="A17" s="3" t="s">
        <v>448</v>
      </c>
      <c r="C17" s="217"/>
      <c r="G17" s="18"/>
      <c r="H17" s="419"/>
      <c r="I17" s="19"/>
      <c r="J17" s="419"/>
      <c r="K17" s="19"/>
      <c r="L17" s="419"/>
      <c r="M17" s="19"/>
      <c r="N17" s="419"/>
      <c r="O17" s="9"/>
      <c r="P17" s="9"/>
    </row>
    <row r="18" spans="1:16" s="64" customFormat="1" ht="23.4" customHeight="1">
      <c r="B18" s="65"/>
      <c r="C18" s="65"/>
      <c r="D18" s="65"/>
      <c r="E18" s="65"/>
      <c r="F18" s="65"/>
      <c r="G18" s="66"/>
      <c r="H18" s="435"/>
      <c r="I18" s="66"/>
      <c r="J18" s="435"/>
      <c r="K18" s="66"/>
      <c r="L18" s="439"/>
      <c r="M18" s="101"/>
      <c r="N18" s="371" t="str">
        <f>+N5</f>
        <v>หน่วย : บาท</v>
      </c>
      <c r="O18" s="15"/>
      <c r="P18" s="66"/>
    </row>
    <row r="19" spans="1:16" ht="23.4" customHeight="1">
      <c r="A19" s="25"/>
      <c r="B19" s="32"/>
      <c r="D19" s="32"/>
      <c r="E19" s="32"/>
      <c r="F19" s="32"/>
      <c r="G19" s="32"/>
      <c r="H19" s="362"/>
      <c r="I19" s="112"/>
      <c r="J19" s="419"/>
      <c r="K19" s="134"/>
      <c r="M19" s="112" t="s">
        <v>165</v>
      </c>
      <c r="O19" s="110"/>
    </row>
    <row r="20" spans="1:16" ht="23.4" customHeight="1">
      <c r="A20" s="25"/>
      <c r="B20" s="32"/>
      <c r="D20" s="32"/>
      <c r="E20" s="32"/>
      <c r="F20" s="32"/>
      <c r="G20" s="32"/>
      <c r="H20" s="419"/>
      <c r="I20" s="62"/>
      <c r="J20" s="388"/>
      <c r="K20" s="134"/>
      <c r="L20" s="358"/>
      <c r="M20" s="113" t="s">
        <v>166</v>
      </c>
      <c r="N20" s="406"/>
      <c r="O20" s="110"/>
    </row>
    <row r="21" spans="1:16" s="64" customFormat="1" ht="23.4" customHeight="1">
      <c r="B21" s="65"/>
      <c r="C21" s="65"/>
      <c r="D21" s="65"/>
      <c r="E21" s="65"/>
      <c r="F21" s="65"/>
      <c r="G21" s="66"/>
      <c r="H21" s="435"/>
      <c r="I21" s="66"/>
      <c r="J21" s="435"/>
      <c r="K21" s="15"/>
      <c r="L21" s="463" t="s">
        <v>364</v>
      </c>
      <c r="M21" s="66"/>
      <c r="N21" s="439" t="s">
        <v>235</v>
      </c>
      <c r="O21" s="15"/>
      <c r="P21" s="66"/>
    </row>
    <row r="22" spans="1:16" ht="23.4" customHeight="1">
      <c r="D22" s="217" t="s">
        <v>9</v>
      </c>
      <c r="E22" s="217"/>
      <c r="G22" s="18"/>
      <c r="H22" s="419"/>
      <c r="I22" s="19"/>
      <c r="J22" s="419"/>
      <c r="K22" s="19"/>
      <c r="L22" s="457"/>
      <c r="M22" s="218"/>
      <c r="N22" s="457"/>
      <c r="O22" s="9"/>
      <c r="P22" s="9"/>
    </row>
    <row r="23" spans="1:16" ht="23.4" customHeight="1">
      <c r="D23" s="3" t="s">
        <v>30</v>
      </c>
      <c r="G23" s="18"/>
      <c r="H23" s="419"/>
      <c r="I23" s="19"/>
      <c r="J23" s="419"/>
      <c r="K23" s="19"/>
      <c r="L23" s="419">
        <v>56668295.479999997</v>
      </c>
      <c r="M23" s="19"/>
      <c r="N23" s="419">
        <v>54081751.109999999</v>
      </c>
      <c r="O23" s="9"/>
      <c r="P23" s="9"/>
    </row>
    <row r="24" spans="1:16" ht="23.4" customHeight="1">
      <c r="D24" s="50" t="s">
        <v>90</v>
      </c>
      <c r="E24" s="50"/>
      <c r="G24" s="18"/>
      <c r="H24" s="419"/>
      <c r="I24" s="19"/>
      <c r="J24" s="419"/>
      <c r="K24" s="19"/>
      <c r="L24" s="419">
        <v>9364140</v>
      </c>
      <c r="M24" s="19"/>
      <c r="N24" s="419">
        <v>52997.1</v>
      </c>
      <c r="O24" s="9"/>
      <c r="P24" s="9"/>
    </row>
    <row r="25" spans="1:16" ht="23.4" customHeight="1">
      <c r="D25" s="3" t="s">
        <v>71</v>
      </c>
      <c r="G25" s="18"/>
      <c r="H25" s="419"/>
      <c r="I25" s="19"/>
      <c r="J25" s="419"/>
      <c r="K25" s="19"/>
      <c r="L25" s="368">
        <f>SUM(L23:L24)</f>
        <v>66032435.479999997</v>
      </c>
      <c r="M25" s="19"/>
      <c r="N25" s="368">
        <f>SUM(N23:N24)</f>
        <v>54134748.210000001</v>
      </c>
      <c r="O25" s="9"/>
      <c r="P25" s="9"/>
    </row>
    <row r="26" spans="1:16" ht="23.4" customHeight="1">
      <c r="G26" s="18"/>
      <c r="H26" s="419"/>
      <c r="I26" s="19"/>
      <c r="J26" s="419"/>
      <c r="K26" s="19"/>
      <c r="L26" s="419"/>
      <c r="M26" s="19"/>
      <c r="N26" s="419"/>
      <c r="O26" s="9"/>
      <c r="P26" s="9"/>
    </row>
    <row r="27" spans="1:16" ht="23.4" customHeight="1">
      <c r="D27" s="37" t="s">
        <v>107</v>
      </c>
      <c r="E27" s="37"/>
      <c r="G27" s="18"/>
      <c r="H27" s="419"/>
      <c r="I27" s="19"/>
      <c r="J27" s="419"/>
      <c r="K27" s="19"/>
      <c r="L27" s="419"/>
      <c r="M27" s="19"/>
      <c r="N27" s="419"/>
      <c r="O27" s="9"/>
      <c r="P27" s="9"/>
    </row>
    <row r="28" spans="1:16" ht="23.4" customHeight="1">
      <c r="D28" s="50" t="s">
        <v>91</v>
      </c>
      <c r="E28" s="50"/>
      <c r="G28" s="18"/>
      <c r="H28" s="419"/>
      <c r="I28" s="19"/>
      <c r="J28" s="419"/>
      <c r="K28" s="19"/>
      <c r="L28" s="419">
        <v>14944658.32</v>
      </c>
      <c r="M28" s="60"/>
      <c r="N28" s="419">
        <v>20668749.080000002</v>
      </c>
      <c r="O28" s="9"/>
      <c r="P28" s="9"/>
    </row>
    <row r="29" spans="1:16" ht="23.4" customHeight="1">
      <c r="D29" s="50" t="s">
        <v>92</v>
      </c>
      <c r="E29" s="50"/>
      <c r="G29" s="18"/>
      <c r="H29" s="419"/>
      <c r="I29" s="19"/>
      <c r="J29" s="419"/>
      <c r="K29" s="19"/>
      <c r="L29" s="419">
        <v>0</v>
      </c>
      <c r="M29" s="60"/>
      <c r="N29" s="419">
        <v>4512842.87</v>
      </c>
      <c r="O29" s="9"/>
      <c r="P29" s="9"/>
    </row>
    <row r="30" spans="1:16" ht="23.4" customHeight="1">
      <c r="D30" s="50" t="s">
        <v>155</v>
      </c>
      <c r="E30" s="50"/>
      <c r="G30" s="18"/>
      <c r="H30" s="419"/>
      <c r="I30" s="19"/>
      <c r="J30" s="419"/>
      <c r="K30" s="19"/>
      <c r="L30" s="419">
        <v>3284655.0300000003</v>
      </c>
      <c r="M30" s="149"/>
      <c r="N30" s="419">
        <v>5165601.1500000004</v>
      </c>
      <c r="O30" s="9"/>
      <c r="P30" s="9"/>
    </row>
    <row r="31" spans="1:16" ht="23.4" customHeight="1">
      <c r="D31" s="50" t="s">
        <v>93</v>
      </c>
      <c r="E31" s="50"/>
      <c r="G31" s="18"/>
      <c r="H31" s="419"/>
      <c r="I31" s="19"/>
      <c r="J31" s="419"/>
      <c r="K31" s="19"/>
      <c r="L31" s="419">
        <v>2053210.41</v>
      </c>
      <c r="M31" s="149"/>
      <c r="N31" s="419">
        <v>2993703.49</v>
      </c>
      <c r="O31" s="9"/>
      <c r="P31" s="9"/>
    </row>
    <row r="32" spans="1:16" ht="23.4" customHeight="1">
      <c r="D32" s="3" t="s">
        <v>110</v>
      </c>
      <c r="G32" s="18"/>
      <c r="H32" s="390"/>
      <c r="I32" s="19"/>
      <c r="J32" s="390"/>
      <c r="K32" s="19"/>
      <c r="L32" s="475">
        <f>SUM(L28:L31)</f>
        <v>20282523.760000002</v>
      </c>
      <c r="M32" s="149" t="e">
        <f>+#REF!+M28+M30+M31</f>
        <v>#REF!</v>
      </c>
      <c r="N32" s="475">
        <f>SUM(N28:N31)</f>
        <v>33340896.590000004</v>
      </c>
      <c r="O32" s="9"/>
      <c r="P32" s="9"/>
    </row>
    <row r="33" spans="1:16" ht="23.4" customHeight="1" thickBot="1">
      <c r="D33" s="3" t="s">
        <v>108</v>
      </c>
      <c r="G33" s="18"/>
      <c r="H33" s="390"/>
      <c r="I33" s="19"/>
      <c r="J33" s="390"/>
      <c r="K33" s="19"/>
      <c r="L33" s="476">
        <f>+L25+L32</f>
        <v>86314959.239999995</v>
      </c>
      <c r="M33" s="60"/>
      <c r="N33" s="476">
        <f>+N25+N32</f>
        <v>87475644.800000012</v>
      </c>
      <c r="O33" s="9"/>
      <c r="P33" s="9"/>
    </row>
    <row r="34" spans="1:16" ht="23.4" customHeight="1" thickTop="1">
      <c r="G34" s="18"/>
      <c r="H34" s="390"/>
      <c r="I34" s="19"/>
      <c r="J34" s="390"/>
      <c r="K34" s="19"/>
      <c r="L34" s="390"/>
      <c r="M34" s="60"/>
      <c r="N34" s="390"/>
      <c r="O34" s="9"/>
      <c r="P34" s="9"/>
    </row>
    <row r="35" spans="1:16" ht="23.4" customHeight="1">
      <c r="G35" s="18"/>
      <c r="H35" s="390"/>
      <c r="I35" s="19"/>
      <c r="J35" s="390"/>
      <c r="K35" s="19"/>
      <c r="L35" s="390"/>
      <c r="M35" s="60"/>
      <c r="N35" s="390"/>
      <c r="O35" s="9"/>
      <c r="P35" s="9"/>
    </row>
    <row r="36" spans="1:16" ht="23.4" customHeight="1">
      <c r="G36" s="18"/>
      <c r="H36" s="390"/>
      <c r="I36" s="19"/>
      <c r="J36" s="390"/>
      <c r="K36" s="19"/>
      <c r="L36" s="390"/>
      <c r="M36" s="60"/>
      <c r="N36" s="390"/>
      <c r="O36" s="9"/>
      <c r="P36" s="9"/>
    </row>
    <row r="37" spans="1:16" ht="23.4" customHeight="1">
      <c r="G37" s="18"/>
      <c r="H37" s="390"/>
      <c r="I37" s="19"/>
      <c r="J37" s="390"/>
      <c r="K37" s="19"/>
      <c r="L37" s="390"/>
      <c r="M37" s="60"/>
      <c r="N37" s="390"/>
      <c r="O37" s="9"/>
      <c r="P37" s="9"/>
    </row>
    <row r="38" spans="1:16" ht="23.4" customHeight="1">
      <c r="B38" s="18" t="s">
        <v>156</v>
      </c>
      <c r="G38" s="18"/>
      <c r="H38" s="419"/>
      <c r="I38" s="19"/>
      <c r="J38" s="419"/>
      <c r="K38" s="19"/>
      <c r="L38" s="419"/>
      <c r="M38" s="19"/>
      <c r="N38" s="419"/>
      <c r="O38" s="9"/>
      <c r="P38" s="9"/>
    </row>
    <row r="39" spans="1:16" ht="23.4" customHeight="1">
      <c r="B39" s="18" t="s">
        <v>139</v>
      </c>
      <c r="G39" s="18"/>
      <c r="H39" s="354" t="s">
        <v>506</v>
      </c>
      <c r="I39" s="19"/>
      <c r="J39" s="419"/>
      <c r="K39" s="19"/>
      <c r="L39" s="419"/>
      <c r="M39" s="19"/>
      <c r="N39" s="419"/>
      <c r="O39" s="9"/>
      <c r="P39" s="9"/>
    </row>
    <row r="40" spans="1:16" ht="23.4" customHeight="1">
      <c r="A40" s="498" t="s">
        <v>157</v>
      </c>
      <c r="B40" s="498"/>
      <c r="C40" s="498"/>
      <c r="D40" s="498"/>
      <c r="E40" s="498"/>
      <c r="F40" s="498"/>
      <c r="G40" s="498"/>
      <c r="H40" s="498"/>
      <c r="I40" s="498"/>
      <c r="J40" s="498"/>
      <c r="K40" s="498"/>
      <c r="L40" s="498"/>
      <c r="M40" s="498"/>
      <c r="N40" s="498"/>
      <c r="O40" s="9"/>
      <c r="P40" s="9"/>
    </row>
    <row r="41" spans="1:16" ht="23.4" customHeight="1">
      <c r="G41" s="18"/>
      <c r="H41" s="419"/>
      <c r="I41" s="19"/>
      <c r="J41" s="419"/>
      <c r="K41" s="19"/>
      <c r="L41" s="419"/>
      <c r="M41" s="19"/>
      <c r="N41" s="419"/>
      <c r="O41" s="9"/>
      <c r="P41" s="9"/>
    </row>
    <row r="42" spans="1:16" ht="23.4" customHeight="1">
      <c r="A42" s="3" t="s">
        <v>449</v>
      </c>
      <c r="B42" s="25"/>
      <c r="C42" s="25"/>
      <c r="D42" s="24"/>
      <c r="E42" s="24"/>
      <c r="F42" s="24"/>
      <c r="G42" s="24"/>
      <c r="H42" s="436"/>
      <c r="I42" s="219"/>
      <c r="J42" s="461"/>
      <c r="K42" s="24"/>
      <c r="L42" s="350"/>
      <c r="M42" s="24"/>
      <c r="N42" s="350"/>
      <c r="O42" s="9"/>
      <c r="P42" s="9"/>
    </row>
    <row r="43" spans="1:16" ht="23.4" customHeight="1">
      <c r="A43" s="24"/>
      <c r="B43" s="25" t="s">
        <v>350</v>
      </c>
      <c r="D43" s="24"/>
      <c r="E43" s="24"/>
      <c r="F43" s="24"/>
      <c r="G43" s="24"/>
      <c r="H43" s="436"/>
      <c r="I43" s="219"/>
      <c r="J43" s="461"/>
      <c r="K43" s="24"/>
      <c r="L43" s="350"/>
      <c r="M43" s="24"/>
      <c r="O43" s="9"/>
      <c r="P43" s="9"/>
    </row>
    <row r="44" spans="1:16" ht="23.4" customHeight="1">
      <c r="A44" s="24"/>
      <c r="B44" s="25" t="s">
        <v>351</v>
      </c>
      <c r="C44" s="25"/>
      <c r="D44" s="24"/>
      <c r="E44" s="24"/>
      <c r="F44" s="24"/>
      <c r="G44" s="24"/>
      <c r="H44" s="436"/>
      <c r="I44" s="219"/>
      <c r="J44" s="461"/>
      <c r="K44" s="24"/>
      <c r="L44" s="350"/>
      <c r="M44" s="24"/>
      <c r="N44" s="349"/>
      <c r="O44" s="9"/>
      <c r="P44" s="9"/>
    </row>
    <row r="45" spans="1:16" ht="23.4" customHeight="1">
      <c r="A45" s="24"/>
      <c r="B45" s="25" t="s">
        <v>450</v>
      </c>
      <c r="C45" s="25"/>
      <c r="D45" s="24"/>
      <c r="E45" s="24"/>
      <c r="F45" s="24"/>
      <c r="G45" s="24"/>
      <c r="H45" s="436"/>
      <c r="I45" s="219"/>
      <c r="J45" s="461"/>
      <c r="K45" s="24"/>
      <c r="L45" s="350"/>
      <c r="M45" s="24"/>
      <c r="N45" s="349"/>
      <c r="O45" s="9"/>
      <c r="P45" s="9"/>
    </row>
    <row r="46" spans="1:16" ht="23.4" customHeight="1">
      <c r="A46" s="24"/>
      <c r="B46" s="290" t="s">
        <v>349</v>
      </c>
      <c r="C46" s="25"/>
      <c r="D46" s="24"/>
      <c r="E46" s="24"/>
      <c r="F46" s="24"/>
      <c r="G46" s="24"/>
      <c r="H46" s="436"/>
      <c r="I46" s="219"/>
      <c r="J46" s="461"/>
      <c r="K46" s="24"/>
      <c r="L46" s="350"/>
      <c r="M46" s="24"/>
      <c r="N46" s="349"/>
      <c r="O46" s="9"/>
      <c r="P46" s="9"/>
    </row>
    <row r="47" spans="1:16" s="64" customFormat="1" ht="23.4" customHeight="1">
      <c r="C47" s="65"/>
      <c r="D47" s="65"/>
      <c r="E47" s="65"/>
      <c r="F47" s="65"/>
      <c r="G47" s="66"/>
      <c r="H47" s="435"/>
      <c r="I47" s="66"/>
      <c r="J47" s="435"/>
      <c r="K47" s="66"/>
      <c r="L47" s="439"/>
      <c r="M47" s="101"/>
      <c r="N47" s="371" t="str">
        <f>+N18</f>
        <v>หน่วย : บาท</v>
      </c>
      <c r="O47" s="15"/>
      <c r="P47" s="66"/>
    </row>
    <row r="48" spans="1:16" ht="23.4" customHeight="1">
      <c r="A48" s="25"/>
      <c r="B48" s="32"/>
      <c r="D48" s="32"/>
      <c r="E48" s="32"/>
      <c r="F48" s="32"/>
      <c r="G48" s="32"/>
      <c r="H48" s="362"/>
      <c r="I48" s="112"/>
      <c r="J48" s="419"/>
      <c r="K48" s="134"/>
      <c r="M48" s="112" t="s">
        <v>165</v>
      </c>
      <c r="O48" s="110"/>
    </row>
    <row r="49" spans="1:23" ht="23.4" customHeight="1">
      <c r="A49" s="25"/>
      <c r="B49" s="32"/>
      <c r="D49" s="32"/>
      <c r="E49" s="32"/>
      <c r="F49" s="32"/>
      <c r="G49" s="32"/>
      <c r="H49" s="419"/>
      <c r="I49" s="62"/>
      <c r="J49" s="388"/>
      <c r="K49" s="134"/>
      <c r="L49" s="358"/>
      <c r="M49" s="113" t="s">
        <v>166</v>
      </c>
      <c r="N49" s="406"/>
      <c r="O49" s="110"/>
    </row>
    <row r="50" spans="1:23" s="64" customFormat="1" ht="23.4" customHeight="1">
      <c r="B50" s="65"/>
      <c r="C50" s="65"/>
      <c r="D50" s="65"/>
      <c r="E50" s="65"/>
      <c r="F50" s="65"/>
      <c r="G50" s="66"/>
      <c r="H50" s="435"/>
      <c r="I50" s="66"/>
      <c r="J50" s="435"/>
      <c r="K50" s="15"/>
      <c r="L50" s="439" t="str">
        <f>+L21</f>
        <v>30 มิถุนายน 2564</v>
      </c>
      <c r="M50" s="66"/>
      <c r="N50" s="439" t="str">
        <f>+N21</f>
        <v>31 ธันวาคม 2563</v>
      </c>
      <c r="O50" s="15"/>
      <c r="P50" s="66"/>
    </row>
    <row r="51" spans="1:23" ht="23.4" customHeight="1">
      <c r="A51" s="24"/>
      <c r="D51" s="25" t="s">
        <v>352</v>
      </c>
      <c r="E51" s="25"/>
      <c r="F51" s="24"/>
      <c r="G51" s="24"/>
      <c r="H51" s="437"/>
      <c r="I51" s="221"/>
      <c r="J51" s="462"/>
      <c r="K51" s="221"/>
      <c r="L51" s="437">
        <f>+N56</f>
        <v>12667369.65</v>
      </c>
      <c r="M51" s="221"/>
      <c r="N51" s="437">
        <v>9762248</v>
      </c>
    </row>
    <row r="52" spans="1:23" ht="23.4" customHeight="1">
      <c r="A52" s="24"/>
      <c r="D52" s="25" t="s">
        <v>34</v>
      </c>
      <c r="E52" s="25"/>
      <c r="F52" s="24"/>
      <c r="G52" s="24"/>
      <c r="H52" s="437"/>
      <c r="I52" s="221"/>
      <c r="J52" s="462"/>
      <c r="K52" s="26"/>
      <c r="L52" s="409">
        <v>936866.61</v>
      </c>
      <c r="M52" s="26"/>
      <c r="N52" s="409">
        <v>2676566.46</v>
      </c>
    </row>
    <row r="53" spans="1:23" ht="23.4" customHeight="1">
      <c r="A53" s="24"/>
      <c r="D53" s="25" t="s">
        <v>35</v>
      </c>
      <c r="E53" s="25"/>
      <c r="F53" s="24"/>
      <c r="G53" s="24"/>
      <c r="H53" s="437"/>
      <c r="I53" s="221"/>
      <c r="J53" s="462"/>
      <c r="K53" s="26"/>
      <c r="L53" s="409">
        <v>85820.260000000009</v>
      </c>
      <c r="M53" s="26"/>
      <c r="N53" s="409">
        <v>227423.74000000002</v>
      </c>
    </row>
    <row r="54" spans="1:23" ht="23.4" customHeight="1">
      <c r="A54" s="24"/>
      <c r="D54" s="209" t="s">
        <v>264</v>
      </c>
      <c r="E54" s="25"/>
      <c r="F54" s="24"/>
      <c r="G54" s="24"/>
      <c r="H54" s="437"/>
      <c r="I54" s="221"/>
      <c r="J54" s="462"/>
      <c r="K54" s="26"/>
      <c r="L54" s="409">
        <v>-1558163.459999999</v>
      </c>
      <c r="M54" s="26"/>
      <c r="N54" s="409">
        <v>209388.45</v>
      </c>
    </row>
    <row r="55" spans="1:23" ht="23.4" customHeight="1">
      <c r="A55" s="24"/>
      <c r="D55" s="25" t="s">
        <v>208</v>
      </c>
      <c r="E55" s="25"/>
      <c r="F55" s="24"/>
      <c r="G55" s="24"/>
      <c r="H55" s="437"/>
      <c r="I55" s="221"/>
      <c r="J55" s="462"/>
      <c r="K55" s="26"/>
      <c r="L55" s="409">
        <f>-827540.33+22000.61</f>
        <v>-805539.72</v>
      </c>
      <c r="M55" s="26"/>
      <c r="N55" s="409">
        <v>-208257</v>
      </c>
      <c r="Q55" s="18"/>
    </row>
    <row r="56" spans="1:23" ht="23.4" customHeight="1" thickBot="1">
      <c r="A56" s="24"/>
      <c r="D56" s="25" t="s">
        <v>353</v>
      </c>
      <c r="E56" s="25"/>
      <c r="F56" s="24"/>
      <c r="G56" s="24"/>
      <c r="H56" s="409"/>
      <c r="I56" s="26"/>
      <c r="J56" s="409"/>
      <c r="K56" s="26"/>
      <c r="L56" s="440">
        <f>SUM(L51:L55)</f>
        <v>11326353.34</v>
      </c>
      <c r="M56" s="26"/>
      <c r="N56" s="440">
        <f>SUM(N51:N55)</f>
        <v>12667369.65</v>
      </c>
    </row>
    <row r="57" spans="1:23" ht="23.4" customHeight="1" thickTop="1">
      <c r="B57" s="212"/>
      <c r="C57" s="213"/>
      <c r="D57" s="24"/>
      <c r="E57" s="24"/>
      <c r="F57" s="24"/>
      <c r="G57" s="24"/>
      <c r="H57" s="409"/>
      <c r="I57" s="26"/>
      <c r="J57" s="409"/>
      <c r="K57" s="26"/>
      <c r="L57" s="409"/>
      <c r="M57" s="26"/>
      <c r="N57" s="409"/>
      <c r="O57" s="9"/>
      <c r="P57" s="9"/>
    </row>
    <row r="58" spans="1:23" ht="23.4" customHeight="1">
      <c r="A58" s="24"/>
      <c r="B58" s="25" t="s">
        <v>451</v>
      </c>
      <c r="D58" s="24"/>
      <c r="E58" s="24"/>
      <c r="F58" s="24"/>
      <c r="G58" s="24"/>
      <c r="H58" s="409"/>
      <c r="I58" s="26"/>
      <c r="J58" s="409"/>
      <c r="K58" s="26"/>
      <c r="L58" s="409"/>
      <c r="M58" s="26"/>
      <c r="N58" s="409"/>
    </row>
    <row r="59" spans="1:23" ht="23.4" customHeight="1">
      <c r="A59" s="24"/>
      <c r="B59" s="25" t="s">
        <v>377</v>
      </c>
      <c r="D59" s="24"/>
      <c r="E59" s="24"/>
      <c r="F59" s="24"/>
      <c r="G59" s="24"/>
      <c r="H59" s="409"/>
      <c r="I59" s="26"/>
      <c r="J59" s="409"/>
      <c r="K59" s="26"/>
      <c r="L59" s="409"/>
      <c r="M59" s="26"/>
      <c r="N59" s="409"/>
    </row>
    <row r="60" spans="1:23" s="64" customFormat="1" ht="23.4" customHeight="1">
      <c r="B60" s="65"/>
      <c r="C60" s="65"/>
      <c r="D60" s="65"/>
      <c r="E60" s="65"/>
      <c r="F60" s="65"/>
      <c r="G60" s="66"/>
      <c r="H60" s="435"/>
      <c r="I60" s="66"/>
      <c r="J60" s="435"/>
      <c r="K60" s="66"/>
      <c r="L60" s="439"/>
      <c r="M60" s="101"/>
      <c r="N60" s="371" t="str">
        <f>+N47</f>
        <v>หน่วย : บาท</v>
      </c>
      <c r="O60" s="15"/>
      <c r="P60" s="3"/>
      <c r="Q60" s="3"/>
      <c r="R60" s="3"/>
      <c r="S60" s="3"/>
      <c r="T60" s="3"/>
      <c r="U60" s="3"/>
      <c r="V60" s="3"/>
      <c r="W60" s="3"/>
    </row>
    <row r="61" spans="1:23" ht="23.4" customHeight="1">
      <c r="A61" s="25"/>
      <c r="B61" s="32"/>
      <c r="D61" s="32"/>
      <c r="E61" s="32"/>
      <c r="F61" s="32"/>
      <c r="G61" s="32"/>
      <c r="H61" s="438"/>
      <c r="I61" s="150"/>
      <c r="J61" s="368"/>
      <c r="K61" s="150" t="s">
        <v>153</v>
      </c>
      <c r="L61" s="358"/>
      <c r="M61" s="113"/>
      <c r="N61" s="358"/>
      <c r="O61" s="110"/>
    </row>
    <row r="62" spans="1:23" ht="23.4" customHeight="1">
      <c r="A62" s="25"/>
      <c r="B62" s="32"/>
      <c r="D62" s="32"/>
      <c r="E62" s="32"/>
      <c r="F62" s="32"/>
      <c r="G62" s="32"/>
      <c r="H62" s="368"/>
      <c r="I62" s="309" t="s">
        <v>375</v>
      </c>
      <c r="J62" s="407"/>
      <c r="K62" s="310"/>
      <c r="L62" s="358"/>
      <c r="M62" s="310" t="s">
        <v>376</v>
      </c>
      <c r="N62" s="406"/>
      <c r="O62" s="110"/>
    </row>
    <row r="63" spans="1:23" s="64" customFormat="1" ht="23.4" customHeight="1">
      <c r="B63" s="65"/>
      <c r="C63" s="65"/>
      <c r="D63" s="65"/>
      <c r="E63" s="65"/>
      <c r="F63" s="65"/>
      <c r="G63" s="66"/>
      <c r="H63" s="439" t="str">
        <f>+L50</f>
        <v>30 มิถุนายน 2564</v>
      </c>
      <c r="I63" s="66"/>
      <c r="J63" s="463" t="s">
        <v>361</v>
      </c>
      <c r="K63" s="15"/>
      <c r="L63" s="439" t="str">
        <f>+L50</f>
        <v>30 มิถุนายน 2564</v>
      </c>
      <c r="M63" s="66"/>
      <c r="N63" s="463" t="s">
        <v>361</v>
      </c>
      <c r="O63" s="15"/>
      <c r="P63" s="3"/>
      <c r="Q63" s="3"/>
      <c r="R63" s="3"/>
      <c r="S63" s="3"/>
      <c r="T63" s="3"/>
      <c r="U63" s="3"/>
      <c r="V63" s="3"/>
      <c r="W63" s="3"/>
    </row>
    <row r="64" spans="1:23" s="64" customFormat="1" ht="23.4" customHeight="1">
      <c r="B64" s="65"/>
      <c r="C64" s="65"/>
      <c r="D64" s="295" t="s">
        <v>452</v>
      </c>
      <c r="E64" s="65"/>
      <c r="F64" s="65"/>
      <c r="G64" s="66"/>
      <c r="H64" s="435"/>
      <c r="I64" s="66"/>
      <c r="J64" s="464"/>
      <c r="K64" s="15"/>
      <c r="L64" s="435"/>
      <c r="M64" s="66"/>
      <c r="N64" s="464"/>
      <c r="O64" s="15"/>
      <c r="P64" s="3"/>
      <c r="Q64" s="3"/>
      <c r="R64" s="3"/>
      <c r="S64" s="3"/>
      <c r="T64" s="3"/>
      <c r="U64" s="3"/>
      <c r="V64" s="3"/>
      <c r="W64" s="3"/>
    </row>
    <row r="65" spans="1:16" ht="23.4" customHeight="1">
      <c r="A65" s="24"/>
      <c r="D65" s="25" t="s">
        <v>265</v>
      </c>
      <c r="E65" s="25"/>
      <c r="F65" s="24"/>
      <c r="G65" s="24"/>
      <c r="H65" s="409">
        <f>+L65-166659.47</f>
        <v>287946.31000000006</v>
      </c>
      <c r="I65" s="26"/>
      <c r="J65" s="409">
        <v>343311.99</v>
      </c>
      <c r="K65" s="26"/>
      <c r="L65" s="409">
        <v>454605.78</v>
      </c>
      <c r="M65" s="26"/>
      <c r="N65" s="409">
        <v>697876.99</v>
      </c>
      <c r="O65" s="9"/>
    </row>
    <row r="66" spans="1:16" ht="23.4" customHeight="1">
      <c r="A66" s="24"/>
      <c r="D66" s="25" t="s">
        <v>266</v>
      </c>
      <c r="E66" s="25"/>
      <c r="F66" s="24"/>
      <c r="G66" s="24"/>
      <c r="H66" s="409">
        <f>+L66-349288.98</f>
        <v>218792.16000000003</v>
      </c>
      <c r="I66" s="26"/>
      <c r="J66" s="409">
        <v>156882.01</v>
      </c>
      <c r="K66" s="26"/>
      <c r="L66" s="409">
        <v>568081.14</v>
      </c>
      <c r="M66" s="26"/>
      <c r="N66" s="409">
        <v>302581.01</v>
      </c>
      <c r="O66" s="9"/>
    </row>
    <row r="67" spans="1:16" ht="23.4" customHeight="1" thickBot="1">
      <c r="A67" s="24"/>
      <c r="C67" s="25"/>
      <c r="D67" s="24" t="s">
        <v>3</v>
      </c>
      <c r="E67" s="24"/>
      <c r="F67" s="24"/>
      <c r="G67" s="24"/>
      <c r="H67" s="440">
        <f>SUM(H65:H66)</f>
        <v>506738.47000000009</v>
      </c>
      <c r="I67" s="26"/>
      <c r="J67" s="440">
        <f>SUM(J65:J66)</f>
        <v>500194</v>
      </c>
      <c r="K67" s="26"/>
      <c r="L67" s="440">
        <f>SUM(L65:L66)</f>
        <v>1022686.92</v>
      </c>
      <c r="M67" s="26"/>
      <c r="N67" s="440">
        <f>SUM(N65:N66)</f>
        <v>1000458</v>
      </c>
      <c r="O67" s="9"/>
    </row>
    <row r="68" spans="1:16" ht="23.4" customHeight="1" thickTop="1">
      <c r="B68" s="217"/>
      <c r="C68" s="32"/>
      <c r="D68" s="295" t="s">
        <v>453</v>
      </c>
      <c r="E68" s="115"/>
      <c r="F68" s="115"/>
      <c r="G68" s="115"/>
      <c r="H68" s="355"/>
      <c r="I68" s="115"/>
      <c r="K68" s="115"/>
      <c r="L68" s="418"/>
      <c r="M68" s="241"/>
      <c r="N68" s="418"/>
      <c r="O68" s="33"/>
      <c r="P68" s="39"/>
    </row>
    <row r="69" spans="1:16" ht="23.4" customHeight="1">
      <c r="B69" s="217"/>
      <c r="C69" s="32"/>
      <c r="D69" s="209" t="s">
        <v>399</v>
      </c>
      <c r="E69" s="115"/>
      <c r="F69" s="115"/>
      <c r="G69" s="115"/>
      <c r="H69" s="355">
        <v>0</v>
      </c>
      <c r="I69" s="115"/>
      <c r="J69" s="354">
        <v>0</v>
      </c>
      <c r="K69" s="115"/>
      <c r="L69" s="418">
        <f>-L54</f>
        <v>1558163.459999999</v>
      </c>
      <c r="M69" s="241"/>
      <c r="N69" s="418">
        <v>0</v>
      </c>
      <c r="O69" s="33"/>
      <c r="P69" s="39"/>
    </row>
    <row r="70" spans="1:16" ht="23.4" customHeight="1">
      <c r="B70" s="212"/>
      <c r="C70" s="213"/>
      <c r="D70" s="24" t="s">
        <v>400</v>
      </c>
      <c r="E70" s="24"/>
      <c r="F70" s="24"/>
      <c r="G70" s="24"/>
      <c r="H70" s="409"/>
      <c r="I70" s="26"/>
      <c r="J70" s="409"/>
      <c r="K70" s="26"/>
      <c r="L70" s="409"/>
      <c r="M70" s="26"/>
      <c r="N70" s="409"/>
      <c r="O70" s="9"/>
      <c r="P70" s="9"/>
    </row>
    <row r="71" spans="1:16" ht="23.4" customHeight="1">
      <c r="B71" s="212"/>
      <c r="C71" s="213"/>
      <c r="D71" s="24"/>
      <c r="E71" s="24"/>
      <c r="F71" s="24"/>
      <c r="G71" s="24"/>
      <c r="H71" s="409"/>
      <c r="I71" s="26"/>
      <c r="J71" s="409"/>
      <c r="K71" s="26"/>
      <c r="L71" s="409"/>
      <c r="M71" s="26"/>
      <c r="N71" s="409"/>
      <c r="O71" s="9"/>
      <c r="P71" s="9"/>
    </row>
    <row r="72" spans="1:16" ht="23.4" customHeight="1">
      <c r="B72" s="212"/>
      <c r="C72" s="213"/>
      <c r="D72" s="24"/>
      <c r="E72" s="24"/>
      <c r="F72" s="24"/>
      <c r="G72" s="24"/>
      <c r="H72" s="409"/>
      <c r="I72" s="26"/>
      <c r="J72" s="409"/>
      <c r="K72" s="26"/>
      <c r="L72" s="409"/>
      <c r="M72" s="26"/>
      <c r="N72" s="409"/>
      <c r="O72" s="9"/>
      <c r="P72" s="9"/>
    </row>
    <row r="73" spans="1:16" ht="23.4" customHeight="1">
      <c r="B73" s="212"/>
      <c r="C73" s="213"/>
      <c r="D73" s="24"/>
      <c r="E73" s="24"/>
      <c r="F73" s="24"/>
      <c r="G73" s="24"/>
      <c r="H73" s="409"/>
      <c r="I73" s="26"/>
      <c r="J73" s="409"/>
      <c r="K73" s="26"/>
      <c r="L73" s="409"/>
      <c r="M73" s="26"/>
      <c r="N73" s="409"/>
      <c r="O73" s="9"/>
      <c r="P73" s="9"/>
    </row>
    <row r="74" spans="1:16" ht="23.4" customHeight="1">
      <c r="B74" s="212"/>
      <c r="C74" s="213"/>
      <c r="D74" s="24"/>
      <c r="E74" s="24"/>
      <c r="F74" s="24"/>
      <c r="G74" s="24"/>
      <c r="H74" s="409"/>
      <c r="I74" s="26"/>
      <c r="J74" s="409"/>
      <c r="K74" s="26"/>
      <c r="L74" s="409"/>
      <c r="M74" s="26"/>
      <c r="N74" s="409"/>
      <c r="O74" s="9"/>
      <c r="P74" s="9"/>
    </row>
    <row r="75" spans="1:16" ht="23.4" customHeight="1">
      <c r="B75" s="212"/>
      <c r="C75" s="213"/>
      <c r="D75" s="24"/>
      <c r="E75" s="24"/>
      <c r="F75" s="24"/>
      <c r="G75" s="24"/>
      <c r="H75" s="409"/>
      <c r="I75" s="26"/>
      <c r="J75" s="409"/>
      <c r="K75" s="26"/>
      <c r="L75" s="409"/>
      <c r="M75" s="26"/>
      <c r="N75" s="409"/>
      <c r="O75" s="9"/>
      <c r="P75" s="9"/>
    </row>
    <row r="76" spans="1:16" ht="23.4" customHeight="1">
      <c r="A76" s="40"/>
      <c r="B76" s="10" t="str">
        <f>+B38</f>
        <v>(ลงชื่อ)……………………………….......กรรมการตามอำนาจ    (ลงชื่อ) ….…………...….......................……..  กรรมการตามอำนาจ</v>
      </c>
      <c r="C76" s="10"/>
      <c r="D76" s="4"/>
      <c r="E76" s="4"/>
      <c r="F76" s="4"/>
      <c r="G76" s="40"/>
      <c r="H76" s="441"/>
      <c r="I76" s="41"/>
      <c r="J76" s="442"/>
      <c r="K76" s="42"/>
      <c r="L76" s="441"/>
      <c r="M76" s="43"/>
      <c r="N76" s="441"/>
      <c r="O76" s="9"/>
      <c r="P76" s="9"/>
    </row>
    <row r="77" spans="1:16" ht="23.4" customHeight="1">
      <c r="A77" s="40"/>
      <c r="B77" s="10" t="str">
        <f>+B39</f>
        <v xml:space="preserve">                 (นางสาวอรสา    วิมลเฉลา)</v>
      </c>
      <c r="C77" s="10"/>
      <c r="D77" s="4"/>
      <c r="E77" s="4"/>
      <c r="F77" s="4"/>
      <c r="G77" s="40"/>
      <c r="H77" s="442" t="str">
        <f>+H39</f>
        <v xml:space="preserve">             (นายเดวิด   สมัญญาภรณ์)</v>
      </c>
      <c r="I77" s="41"/>
      <c r="K77" s="42"/>
      <c r="L77" s="441"/>
      <c r="M77" s="43"/>
      <c r="N77" s="441"/>
      <c r="O77" s="9"/>
      <c r="P77" s="9"/>
    </row>
    <row r="78" spans="1:16" ht="23.4" customHeight="1">
      <c r="A78" s="498" t="s">
        <v>158</v>
      </c>
      <c r="B78" s="498"/>
      <c r="C78" s="498"/>
      <c r="D78" s="498"/>
      <c r="E78" s="498"/>
      <c r="F78" s="498"/>
      <c r="G78" s="498"/>
      <c r="H78" s="498"/>
      <c r="I78" s="498"/>
      <c r="J78" s="498"/>
      <c r="K78" s="498"/>
      <c r="L78" s="498"/>
      <c r="M78" s="498"/>
      <c r="N78" s="498"/>
      <c r="O78" s="9"/>
      <c r="P78" s="9"/>
    </row>
    <row r="79" spans="1:16" ht="23.4" customHeight="1">
      <c r="A79" s="24"/>
      <c r="C79" s="25"/>
      <c r="D79" s="24"/>
      <c r="E79" s="24"/>
      <c r="F79" s="24"/>
      <c r="G79" s="24"/>
      <c r="H79" s="409"/>
      <c r="I79" s="26"/>
      <c r="J79" s="409"/>
      <c r="K79" s="26"/>
      <c r="L79" s="409"/>
      <c r="M79" s="26"/>
      <c r="N79" s="409"/>
    </row>
    <row r="80" spans="1:16" ht="23.4" customHeight="1">
      <c r="A80" s="3" t="s">
        <v>454</v>
      </c>
      <c r="B80" s="25"/>
      <c r="C80" s="25"/>
      <c r="D80" s="24"/>
      <c r="E80" s="24"/>
      <c r="F80" s="24"/>
      <c r="G80" s="24"/>
      <c r="H80" s="436"/>
      <c r="I80" s="219"/>
      <c r="J80" s="461"/>
      <c r="K80" s="24"/>
      <c r="L80" s="350"/>
      <c r="M80" s="24"/>
      <c r="N80" s="350"/>
      <c r="O80" s="9"/>
      <c r="P80" s="9"/>
    </row>
    <row r="81" spans="1:18" ht="23.4" customHeight="1">
      <c r="B81" s="209" t="s">
        <v>455</v>
      </c>
      <c r="C81" s="209"/>
      <c r="D81" s="209"/>
      <c r="E81" s="115"/>
      <c r="F81" s="115"/>
      <c r="G81" s="115"/>
      <c r="H81" s="414"/>
      <c r="I81" s="209"/>
      <c r="J81" s="465"/>
      <c r="K81" s="220"/>
      <c r="L81" s="414"/>
      <c r="M81" s="32"/>
      <c r="N81" s="414"/>
      <c r="O81" s="32"/>
      <c r="P81" s="39"/>
      <c r="Q81" s="39"/>
    </row>
    <row r="82" spans="1:18" ht="23.4" customHeight="1">
      <c r="B82" s="209" t="s">
        <v>374</v>
      </c>
      <c r="C82" s="209"/>
      <c r="D82" s="209"/>
      <c r="E82" s="115"/>
      <c r="F82" s="115"/>
      <c r="G82" s="115"/>
      <c r="H82" s="414"/>
      <c r="I82" s="209"/>
      <c r="J82" s="465"/>
      <c r="K82" s="220"/>
      <c r="L82" s="414"/>
      <c r="M82" s="32"/>
      <c r="N82" s="414"/>
      <c r="O82" s="32"/>
      <c r="P82" s="39"/>
      <c r="Q82" s="39"/>
    </row>
    <row r="83" spans="1:18" s="74" customFormat="1" ht="23.4" customHeight="1">
      <c r="B83" s="75"/>
      <c r="C83" s="75"/>
      <c r="D83" s="75"/>
      <c r="E83" s="75"/>
      <c r="F83" s="75"/>
      <c r="G83" s="66"/>
      <c r="H83" s="435"/>
      <c r="I83" s="66"/>
      <c r="J83" s="435"/>
      <c r="K83" s="66"/>
      <c r="L83" s="439"/>
      <c r="M83" s="101"/>
      <c r="N83" s="371" t="str">
        <f>+N60</f>
        <v>หน่วย : บาท</v>
      </c>
      <c r="O83" s="3"/>
      <c r="P83" s="66"/>
    </row>
    <row r="84" spans="1:18" ht="23.4" customHeight="1">
      <c r="A84" s="209"/>
      <c r="B84" s="32"/>
      <c r="D84" s="32"/>
      <c r="E84" s="32"/>
      <c r="F84" s="32"/>
      <c r="G84" s="32"/>
      <c r="H84" s="435"/>
      <c r="I84" s="66"/>
      <c r="J84" s="435"/>
      <c r="K84" s="277"/>
      <c r="M84" s="112" t="s">
        <v>165</v>
      </c>
      <c r="O84" s="110"/>
    </row>
    <row r="85" spans="1:18" ht="23.4" customHeight="1">
      <c r="A85" s="209"/>
      <c r="B85" s="32"/>
      <c r="D85" s="32"/>
      <c r="E85" s="32"/>
      <c r="F85" s="32"/>
      <c r="G85" s="32"/>
      <c r="H85" s="435"/>
      <c r="I85" s="66"/>
      <c r="J85" s="435"/>
      <c r="K85" s="15"/>
      <c r="L85" s="358"/>
      <c r="M85" s="113" t="s">
        <v>166</v>
      </c>
      <c r="N85" s="406"/>
      <c r="O85" s="110"/>
    </row>
    <row r="86" spans="1:18" s="74" customFormat="1" ht="23.4" customHeight="1">
      <c r="B86" s="75"/>
      <c r="C86" s="75"/>
      <c r="D86" s="75"/>
      <c r="E86" s="75"/>
      <c r="F86" s="75"/>
      <c r="G86" s="66"/>
      <c r="H86" s="435"/>
      <c r="I86" s="66"/>
      <c r="J86" s="435"/>
      <c r="K86" s="115"/>
      <c r="L86" s="439" t="str">
        <f>+L50</f>
        <v>30 มิถุนายน 2564</v>
      </c>
      <c r="M86" s="66"/>
      <c r="N86" s="439" t="str">
        <f>+N63</f>
        <v>30 มิถุนายน 2563</v>
      </c>
      <c r="O86" s="3"/>
      <c r="P86" s="198"/>
      <c r="R86" s="66"/>
    </row>
    <row r="87" spans="1:18" ht="23.4" customHeight="1">
      <c r="B87" s="209"/>
      <c r="D87" s="209" t="s">
        <v>331</v>
      </c>
      <c r="E87" s="115"/>
      <c r="F87" s="115"/>
      <c r="G87" s="115"/>
      <c r="H87" s="414"/>
      <c r="I87" s="209"/>
      <c r="J87" s="465"/>
      <c r="K87" s="209"/>
      <c r="L87" s="365">
        <f>+N89</f>
        <v>1473778</v>
      </c>
      <c r="M87" s="242"/>
      <c r="N87" s="355">
        <v>1473778</v>
      </c>
      <c r="O87" s="115"/>
      <c r="P87" s="32"/>
      <c r="Q87" s="39"/>
      <c r="R87" s="39"/>
    </row>
    <row r="88" spans="1:18" ht="23.4" customHeight="1">
      <c r="B88" s="209"/>
      <c r="D88" s="209" t="s">
        <v>332</v>
      </c>
      <c r="E88" s="115"/>
      <c r="F88" s="115"/>
      <c r="G88" s="115"/>
      <c r="H88" s="414"/>
      <c r="I88" s="209"/>
      <c r="J88" s="465"/>
      <c r="K88" s="209"/>
      <c r="L88" s="357">
        <f>-+L69</f>
        <v>-1558163.459999999</v>
      </c>
      <c r="M88" s="242"/>
      <c r="N88" s="357">
        <v>0</v>
      </c>
      <c r="O88" s="115"/>
      <c r="P88" s="32"/>
      <c r="Q88" s="39"/>
      <c r="R88" s="39"/>
    </row>
    <row r="89" spans="1:18" ht="23.4" customHeight="1" thickBot="1">
      <c r="B89" s="209"/>
      <c r="D89" s="209" t="s">
        <v>333</v>
      </c>
      <c r="E89" s="115"/>
      <c r="F89" s="115"/>
      <c r="G89" s="115"/>
      <c r="H89" s="414"/>
      <c r="I89" s="209"/>
      <c r="J89" s="465"/>
      <c r="K89" s="209"/>
      <c r="L89" s="361">
        <f>SUM(L87:L88)</f>
        <v>-84385.459999999031</v>
      </c>
      <c r="M89" s="242"/>
      <c r="N89" s="361">
        <f>SUM(N87:N88)</f>
        <v>1473778</v>
      </c>
      <c r="O89" s="115"/>
      <c r="P89" s="32"/>
      <c r="Q89" s="39"/>
      <c r="R89" s="39"/>
    </row>
    <row r="90" spans="1:18" ht="23.4" customHeight="1" thickTop="1">
      <c r="B90" s="209"/>
      <c r="D90" s="209"/>
      <c r="E90" s="115"/>
      <c r="F90" s="115"/>
      <c r="G90" s="115"/>
      <c r="H90" s="414"/>
      <c r="I90" s="209"/>
      <c r="J90" s="465"/>
      <c r="K90" s="209"/>
      <c r="L90" s="355"/>
      <c r="M90" s="209"/>
      <c r="N90" s="355"/>
      <c r="O90" s="115"/>
      <c r="P90" s="32"/>
      <c r="Q90" s="39"/>
      <c r="R90" s="39"/>
    </row>
    <row r="91" spans="1:18" ht="23.4" customHeight="1">
      <c r="A91" s="40" t="s">
        <v>456</v>
      </c>
      <c r="B91" s="10"/>
      <c r="C91" s="10"/>
      <c r="D91" s="4"/>
      <c r="E91" s="4"/>
      <c r="F91" s="4"/>
      <c r="G91" s="40"/>
      <c r="H91" s="441"/>
      <c r="I91" s="41"/>
      <c r="J91" s="442"/>
      <c r="K91" s="42"/>
      <c r="L91" s="441"/>
      <c r="M91" s="43"/>
      <c r="N91" s="441"/>
      <c r="O91" s="9"/>
    </row>
    <row r="92" spans="1:18" ht="23.4" customHeight="1">
      <c r="A92" s="40"/>
      <c r="B92" s="10" t="s">
        <v>184</v>
      </c>
      <c r="C92" s="10"/>
      <c r="D92" s="4"/>
      <c r="E92" s="4"/>
      <c r="F92" s="4"/>
      <c r="G92" s="40"/>
      <c r="H92" s="441"/>
      <c r="I92" s="41"/>
      <c r="J92" s="442"/>
      <c r="K92" s="42"/>
      <c r="L92" s="441"/>
      <c r="M92" s="43"/>
      <c r="N92" s="441"/>
      <c r="O92" s="9"/>
    </row>
    <row r="93" spans="1:18" ht="23.4" customHeight="1">
      <c r="A93" s="40"/>
      <c r="B93" s="10" t="s">
        <v>185</v>
      </c>
      <c r="C93" s="10"/>
      <c r="D93" s="4"/>
      <c r="E93" s="4"/>
      <c r="F93" s="4"/>
      <c r="G93" s="40"/>
      <c r="H93" s="441"/>
      <c r="I93" s="41"/>
      <c r="J93" s="442"/>
      <c r="K93" s="42"/>
      <c r="L93" s="441"/>
      <c r="M93" s="43"/>
      <c r="N93" s="441"/>
      <c r="O93" s="9"/>
    </row>
    <row r="94" spans="1:18" s="341" customFormat="1" ht="23.4" customHeight="1">
      <c r="A94" s="335"/>
      <c r="B94" s="336" t="s">
        <v>186</v>
      </c>
      <c r="C94" s="336"/>
      <c r="D94" s="335"/>
      <c r="E94" s="335"/>
      <c r="F94" s="335"/>
      <c r="G94" s="335"/>
      <c r="H94" s="443"/>
      <c r="I94" s="337"/>
      <c r="J94" s="466"/>
      <c r="K94" s="338"/>
      <c r="L94" s="443"/>
      <c r="M94" s="339"/>
      <c r="N94" s="443"/>
      <c r="O94" s="340"/>
    </row>
    <row r="95" spans="1:18" s="341" customFormat="1" ht="23.4" customHeight="1">
      <c r="A95" s="335"/>
      <c r="B95" s="336"/>
      <c r="C95" s="336"/>
      <c r="D95" s="335"/>
      <c r="E95" s="335"/>
      <c r="F95" s="335"/>
      <c r="G95" s="335"/>
      <c r="H95" s="443"/>
      <c r="I95" s="337"/>
      <c r="J95" s="466"/>
      <c r="K95" s="338"/>
      <c r="L95" s="443"/>
      <c r="M95" s="339"/>
      <c r="N95" s="443"/>
      <c r="O95" s="340"/>
    </row>
    <row r="96" spans="1:18" s="341" customFormat="1" ht="23.4" customHeight="1">
      <c r="A96" s="348" t="s">
        <v>457</v>
      </c>
      <c r="B96" s="342"/>
      <c r="C96" s="343"/>
      <c r="D96" s="344"/>
      <c r="E96" s="344"/>
      <c r="F96" s="342"/>
      <c r="G96" s="345"/>
      <c r="H96" s="444"/>
      <c r="I96" s="346"/>
      <c r="J96" s="444"/>
      <c r="K96" s="346"/>
      <c r="L96" s="444"/>
      <c r="M96" s="346"/>
      <c r="N96" s="481"/>
      <c r="O96" s="347"/>
    </row>
    <row r="97" spans="1:18" ht="23.4" customHeight="1">
      <c r="A97" s="36"/>
      <c r="B97" s="15" t="s">
        <v>187</v>
      </c>
      <c r="C97" s="11"/>
      <c r="D97" s="62"/>
      <c r="E97" s="62"/>
      <c r="F97" s="15"/>
      <c r="G97" s="36"/>
      <c r="H97" s="419"/>
      <c r="I97" s="16"/>
      <c r="J97" s="419"/>
      <c r="K97" s="16"/>
      <c r="L97" s="419"/>
      <c r="M97" s="16"/>
      <c r="N97" s="437"/>
      <c r="O97" s="215"/>
    </row>
    <row r="98" spans="1:18" ht="23.4" customHeight="1">
      <c r="A98" s="36"/>
      <c r="B98" s="15" t="s">
        <v>188</v>
      </c>
      <c r="C98" s="11"/>
      <c r="D98" s="62"/>
      <c r="E98" s="62"/>
      <c r="F98" s="15"/>
      <c r="G98" s="36"/>
      <c r="H98" s="419"/>
      <c r="I98" s="16"/>
      <c r="J98" s="419"/>
      <c r="K98" s="16"/>
      <c r="L98" s="419"/>
      <c r="M98" s="16"/>
      <c r="N98" s="437"/>
      <c r="O98" s="215"/>
    </row>
    <row r="99" spans="1:18" ht="23.4" customHeight="1">
      <c r="B99" s="3" t="s">
        <v>458</v>
      </c>
      <c r="O99" s="9"/>
      <c r="P99" s="9"/>
    </row>
    <row r="100" spans="1:18" s="64" customFormat="1" ht="23.4" customHeight="1">
      <c r="B100" s="65"/>
      <c r="C100" s="65"/>
      <c r="D100" s="65"/>
      <c r="E100" s="65"/>
      <c r="F100" s="65"/>
      <c r="G100" s="66"/>
      <c r="H100" s="445"/>
      <c r="I100" s="66"/>
      <c r="J100" s="435"/>
      <c r="K100" s="66"/>
      <c r="L100" s="439"/>
      <c r="M100" s="101"/>
      <c r="N100" s="371" t="str">
        <f>+N60</f>
        <v>หน่วย : บาท</v>
      </c>
      <c r="O100" s="15"/>
      <c r="P100" s="66"/>
    </row>
    <row r="101" spans="1:18" ht="23.4" customHeight="1">
      <c r="A101" s="25"/>
      <c r="B101" s="32"/>
      <c r="D101" s="32"/>
      <c r="E101" s="32"/>
      <c r="F101" s="32"/>
      <c r="G101" s="32"/>
      <c r="H101" s="438"/>
      <c r="I101" s="150"/>
      <c r="J101" s="368"/>
      <c r="K101" s="150" t="s">
        <v>153</v>
      </c>
      <c r="L101" s="368"/>
      <c r="M101" s="150"/>
      <c r="N101" s="368"/>
      <c r="O101" s="110"/>
    </row>
    <row r="102" spans="1:18" ht="23.4" customHeight="1">
      <c r="A102" s="25"/>
      <c r="B102" s="32"/>
      <c r="D102" s="32"/>
      <c r="E102" s="32"/>
      <c r="F102" s="32"/>
      <c r="G102" s="32"/>
      <c r="H102" s="446"/>
      <c r="I102" s="310" t="s">
        <v>375</v>
      </c>
      <c r="J102" s="439"/>
      <c r="K102" s="15"/>
      <c r="L102" s="446"/>
      <c r="M102" s="310" t="s">
        <v>376</v>
      </c>
      <c r="N102" s="439"/>
      <c r="O102" s="110"/>
    </row>
    <row r="103" spans="1:18" s="64" customFormat="1" ht="23.4" customHeight="1">
      <c r="B103" s="65"/>
      <c r="C103" s="65"/>
      <c r="D103" s="65"/>
      <c r="E103" s="65"/>
      <c r="F103" s="65"/>
      <c r="G103" s="66"/>
      <c r="H103" s="439" t="str">
        <f>+H63</f>
        <v>30 มิถุนายน 2564</v>
      </c>
      <c r="I103" s="74"/>
      <c r="J103" s="463" t="s">
        <v>361</v>
      </c>
      <c r="K103" s="115"/>
      <c r="L103" s="439" t="str">
        <f>+L63</f>
        <v>30 มิถุนายน 2564</v>
      </c>
      <c r="M103" s="74"/>
      <c r="N103" s="463" t="s">
        <v>361</v>
      </c>
      <c r="O103" s="15"/>
      <c r="P103" s="66"/>
    </row>
    <row r="104" spans="1:18" ht="23.4" customHeight="1">
      <c r="A104" s="14"/>
      <c r="C104" s="3" t="s">
        <v>36</v>
      </c>
      <c r="D104" s="15"/>
      <c r="E104" s="15"/>
      <c r="F104" s="15"/>
      <c r="G104" s="14"/>
      <c r="H104" s="419"/>
      <c r="I104" s="311"/>
      <c r="J104" s="435"/>
      <c r="M104" s="311"/>
      <c r="O104" s="9"/>
      <c r="Q104" s="2"/>
    </row>
    <row r="105" spans="1:18" ht="23.4" customHeight="1">
      <c r="A105" s="6"/>
      <c r="B105" s="17"/>
      <c r="D105" s="3" t="s">
        <v>2</v>
      </c>
      <c r="F105" s="17"/>
      <c r="G105" s="10"/>
      <c r="H105" s="419">
        <f>+L105</f>
        <v>-168264.89</v>
      </c>
      <c r="I105" s="311"/>
      <c r="J105" s="419">
        <v>142280.21</v>
      </c>
      <c r="K105" s="19"/>
      <c r="L105" s="360">
        <v>-168264.89</v>
      </c>
      <c r="M105" s="312"/>
      <c r="N105" s="360">
        <v>-1369458.23</v>
      </c>
      <c r="Q105" s="17"/>
      <c r="R105" s="68"/>
    </row>
    <row r="106" spans="1:18" ht="23.4" customHeight="1">
      <c r="A106" s="6"/>
      <c r="B106" s="17"/>
      <c r="D106" s="3" t="s">
        <v>115</v>
      </c>
      <c r="F106" s="17"/>
      <c r="G106" s="10"/>
      <c r="H106" s="419"/>
      <c r="I106" s="311"/>
      <c r="J106" s="419"/>
      <c r="K106" s="19"/>
      <c r="M106" s="312"/>
      <c r="Q106" s="17"/>
    </row>
    <row r="107" spans="1:18" ht="23.4" customHeight="1">
      <c r="A107" s="6"/>
      <c r="B107" s="17"/>
      <c r="D107" s="3" t="s">
        <v>190</v>
      </c>
      <c r="F107" s="17"/>
      <c r="G107" s="10"/>
      <c r="H107" s="419"/>
      <c r="I107" s="311"/>
      <c r="J107" s="419"/>
      <c r="K107" s="19"/>
      <c r="M107" s="18"/>
    </row>
    <row r="108" spans="1:18" ht="23.4" customHeight="1">
      <c r="A108" s="6"/>
      <c r="B108" s="17"/>
      <c r="D108" s="37" t="s">
        <v>189</v>
      </c>
      <c r="E108" s="37"/>
      <c r="F108" s="17"/>
      <c r="G108" s="10"/>
      <c r="H108" s="419">
        <f>+L108-1003439.45</f>
        <v>-972642.04999999993</v>
      </c>
      <c r="I108" s="311"/>
      <c r="J108" s="419">
        <v>-86918.59</v>
      </c>
      <c r="K108" s="19"/>
      <c r="L108" s="357">
        <v>30797.4</v>
      </c>
      <c r="M108" s="35"/>
      <c r="N108" s="357">
        <v>365245.94</v>
      </c>
      <c r="Q108" s="17"/>
      <c r="R108" s="68"/>
    </row>
    <row r="109" spans="1:18" ht="23.4" customHeight="1">
      <c r="A109" s="6"/>
      <c r="B109" s="17"/>
      <c r="D109" s="3" t="s">
        <v>512</v>
      </c>
      <c r="E109" s="37"/>
      <c r="F109" s="17"/>
      <c r="G109" s="10"/>
      <c r="H109" s="494"/>
      <c r="I109" s="311"/>
      <c r="J109" s="494"/>
      <c r="K109" s="19"/>
      <c r="L109" s="362"/>
      <c r="M109" s="35"/>
      <c r="N109" s="362"/>
      <c r="Q109" s="17"/>
      <c r="R109" s="68"/>
    </row>
    <row r="110" spans="1:18" ht="23.4" customHeight="1" thickBot="1">
      <c r="B110" s="212"/>
      <c r="C110" s="213"/>
      <c r="D110" s="3" t="s">
        <v>513</v>
      </c>
      <c r="E110" s="37"/>
      <c r="F110" s="24"/>
      <c r="G110" s="24"/>
      <c r="H110" s="478">
        <f>SUM(H105:H108)</f>
        <v>-1140906.94</v>
      </c>
      <c r="I110" s="27"/>
      <c r="J110" s="478">
        <f>SUM(J105:J108)</f>
        <v>55361.619999999995</v>
      </c>
      <c r="K110" s="26"/>
      <c r="L110" s="369">
        <f>SUM(L105:L108)</f>
        <v>-137467.49000000002</v>
      </c>
      <c r="M110" s="10"/>
      <c r="N110" s="369">
        <f>SUM(N105:N108)</f>
        <v>-1004212.29</v>
      </c>
      <c r="O110" s="9"/>
      <c r="P110" s="9"/>
    </row>
    <row r="111" spans="1:18" ht="23.4" customHeight="1" thickTop="1">
      <c r="B111" s="212"/>
      <c r="C111" s="213"/>
      <c r="F111" s="24"/>
      <c r="G111" s="24"/>
      <c r="H111" s="448"/>
      <c r="I111" s="311"/>
      <c r="J111" s="448"/>
      <c r="K111" s="26"/>
      <c r="L111" s="362"/>
      <c r="M111" s="17"/>
      <c r="N111" s="362"/>
      <c r="O111" s="9"/>
      <c r="P111" s="9"/>
    </row>
    <row r="112" spans="1:18" ht="23.4" customHeight="1">
      <c r="A112" s="36"/>
      <c r="B112" s="15"/>
      <c r="C112" s="11"/>
      <c r="D112" s="15"/>
      <c r="E112" s="15"/>
      <c r="F112" s="15"/>
      <c r="G112" s="15"/>
      <c r="H112" s="419"/>
      <c r="I112" s="15"/>
      <c r="J112" s="419"/>
      <c r="K112" s="15"/>
      <c r="L112" s="477"/>
      <c r="M112" s="222"/>
      <c r="N112" s="477"/>
      <c r="O112" s="9"/>
      <c r="P112" s="9"/>
    </row>
    <row r="113" spans="1:18" ht="23.4" customHeight="1">
      <c r="A113" s="36"/>
      <c r="B113" s="15"/>
      <c r="C113" s="11"/>
      <c r="D113" s="15"/>
      <c r="E113" s="15"/>
      <c r="F113" s="15"/>
      <c r="G113" s="15"/>
      <c r="H113" s="419"/>
      <c r="I113" s="15"/>
      <c r="J113" s="419"/>
      <c r="K113" s="15"/>
      <c r="L113" s="477"/>
      <c r="M113" s="222"/>
      <c r="N113" s="477"/>
      <c r="O113" s="9"/>
      <c r="P113" s="9"/>
    </row>
    <row r="114" spans="1:18" ht="23.4" customHeight="1">
      <c r="B114" s="18" t="str">
        <f>+B76</f>
        <v>(ลงชื่อ)……………………………….......กรรมการตามอำนาจ    (ลงชื่อ) ….…………...….......................……..  กรรมการตามอำนาจ</v>
      </c>
      <c r="O114" s="9"/>
      <c r="P114" s="9"/>
    </row>
    <row r="115" spans="1:18" ht="23.4" customHeight="1">
      <c r="B115" s="18" t="str">
        <f>+B77</f>
        <v xml:space="preserve">                 (นางสาวอรสา    วิมลเฉลา)</v>
      </c>
      <c r="H115" s="354" t="str">
        <f>+H77</f>
        <v xml:space="preserve">             (นายเดวิด   สมัญญาภรณ์)</v>
      </c>
      <c r="O115" s="9"/>
      <c r="P115" s="9"/>
    </row>
    <row r="116" spans="1:18" ht="23.4" customHeight="1">
      <c r="A116" s="498" t="s">
        <v>159</v>
      </c>
      <c r="B116" s="498"/>
      <c r="C116" s="498"/>
      <c r="D116" s="498"/>
      <c r="E116" s="498"/>
      <c r="F116" s="498"/>
      <c r="G116" s="498"/>
      <c r="H116" s="498"/>
      <c r="I116" s="498"/>
      <c r="J116" s="498"/>
      <c r="K116" s="498"/>
      <c r="L116" s="498"/>
      <c r="M116" s="498"/>
      <c r="N116" s="498"/>
      <c r="O116" s="9"/>
      <c r="P116" s="9"/>
    </row>
    <row r="117" spans="1:18" ht="23.4" customHeight="1">
      <c r="A117" s="63"/>
      <c r="B117" s="63"/>
      <c r="C117" s="63"/>
      <c r="D117" s="63"/>
      <c r="E117" s="63"/>
      <c r="F117" s="63"/>
      <c r="G117" s="63"/>
      <c r="H117" s="349"/>
      <c r="I117" s="63"/>
      <c r="J117" s="349"/>
      <c r="K117" s="63"/>
      <c r="L117" s="349"/>
      <c r="M117" s="63"/>
      <c r="N117" s="349"/>
      <c r="O117" s="9"/>
      <c r="P117" s="9"/>
    </row>
    <row r="118" spans="1:18" ht="23.4" customHeight="1">
      <c r="A118" s="36" t="s">
        <v>459</v>
      </c>
      <c r="B118" s="15"/>
      <c r="C118" s="11"/>
      <c r="D118" s="62"/>
      <c r="E118" s="62"/>
      <c r="F118" s="15"/>
      <c r="G118" s="36"/>
      <c r="H118" s="419"/>
      <c r="I118" s="16"/>
      <c r="J118" s="419"/>
      <c r="K118" s="16"/>
      <c r="L118" s="419"/>
      <c r="M118" s="16"/>
      <c r="N118" s="437"/>
      <c r="O118" s="215"/>
    </row>
    <row r="119" spans="1:18" ht="23.4" customHeight="1">
      <c r="A119" s="36"/>
      <c r="B119" s="15"/>
      <c r="C119" s="223" t="s">
        <v>460</v>
      </c>
      <c r="D119" s="15"/>
      <c r="E119" s="15"/>
      <c r="F119" s="15"/>
      <c r="G119" s="36"/>
      <c r="H119" s="419"/>
      <c r="I119" s="16"/>
      <c r="J119" s="419"/>
      <c r="K119" s="16"/>
      <c r="M119" s="16"/>
      <c r="N119" s="419"/>
    </row>
    <row r="120" spans="1:18" ht="23.4" customHeight="1">
      <c r="A120" s="36"/>
      <c r="B120" s="15"/>
      <c r="C120" s="11" t="s">
        <v>379</v>
      </c>
      <c r="D120" s="15"/>
      <c r="E120" s="15"/>
      <c r="F120" s="15"/>
      <c r="G120" s="36"/>
      <c r="H120" s="419"/>
      <c r="I120" s="16"/>
      <c r="J120" s="419"/>
      <c r="K120" s="16"/>
      <c r="L120" s="419"/>
      <c r="M120" s="16"/>
      <c r="N120" s="419"/>
    </row>
    <row r="121" spans="1:18" ht="23.4" customHeight="1">
      <c r="A121" s="14"/>
      <c r="B121" s="15"/>
      <c r="C121" s="11"/>
      <c r="D121" s="15"/>
      <c r="E121" s="15"/>
      <c r="F121" s="15"/>
      <c r="G121" s="15"/>
      <c r="I121" s="15"/>
      <c r="J121" s="419"/>
      <c r="K121" s="15"/>
      <c r="L121" s="358"/>
      <c r="M121" s="224"/>
      <c r="N121" s="371" t="str">
        <f>+N100</f>
        <v>หน่วย : บาท</v>
      </c>
      <c r="O121" s="9"/>
      <c r="Q121" s="2"/>
    </row>
    <row r="122" spans="1:18" ht="23.4" customHeight="1">
      <c r="A122" s="25"/>
      <c r="B122" s="32"/>
      <c r="D122" s="32"/>
      <c r="E122" s="32"/>
      <c r="F122" s="32"/>
      <c r="G122" s="32"/>
      <c r="H122" s="438"/>
      <c r="I122" s="150"/>
      <c r="J122" s="368"/>
      <c r="K122" s="150" t="s">
        <v>123</v>
      </c>
      <c r="L122" s="368"/>
      <c r="M122" s="294"/>
      <c r="N122" s="368"/>
      <c r="O122" s="110"/>
    </row>
    <row r="123" spans="1:18" ht="23.4" customHeight="1">
      <c r="A123" s="25"/>
      <c r="B123" s="32"/>
      <c r="D123" s="32"/>
      <c r="E123" s="32"/>
      <c r="F123" s="32"/>
      <c r="G123" s="32"/>
      <c r="H123" s="446"/>
      <c r="I123" s="310" t="s">
        <v>375</v>
      </c>
      <c r="J123" s="439"/>
      <c r="K123" s="15"/>
      <c r="L123" s="446"/>
      <c r="M123" s="310" t="s">
        <v>376</v>
      </c>
      <c r="N123" s="439"/>
      <c r="O123" s="110"/>
    </row>
    <row r="124" spans="1:18" s="64" customFormat="1" ht="23.4" customHeight="1">
      <c r="B124" s="65"/>
      <c r="C124" s="65"/>
      <c r="D124" s="65"/>
      <c r="E124" s="65"/>
      <c r="F124" s="65"/>
      <c r="G124" s="66"/>
      <c r="H124" s="449" t="str">
        <f>+H103</f>
        <v>30 มิถุนายน 2564</v>
      </c>
      <c r="I124" s="66"/>
      <c r="J124" s="449" t="str">
        <f>+J103</f>
        <v>30 มิถุนายน 2563</v>
      </c>
      <c r="K124" s="15"/>
      <c r="L124" s="449" t="str">
        <f>+L103</f>
        <v>30 มิถุนายน 2564</v>
      </c>
      <c r="M124" s="66"/>
      <c r="N124" s="449" t="str">
        <f>+N103</f>
        <v>30 มิถุนายน 2563</v>
      </c>
      <c r="O124" s="15"/>
      <c r="P124" s="66"/>
    </row>
    <row r="125" spans="1:18" ht="23.4" customHeight="1">
      <c r="A125" s="36"/>
      <c r="B125" s="15"/>
      <c r="C125" s="11"/>
      <c r="D125" s="3" t="s">
        <v>319</v>
      </c>
      <c r="E125" s="15"/>
      <c r="F125" s="15"/>
      <c r="G125" s="15"/>
      <c r="H125" s="354">
        <v>6667697.7000000002</v>
      </c>
      <c r="I125" s="15"/>
      <c r="J125" s="419">
        <v>1795373.71</v>
      </c>
      <c r="K125" s="15"/>
      <c r="L125" s="419">
        <v>8482954.2300000004</v>
      </c>
      <c r="M125" s="15"/>
      <c r="N125" s="419">
        <v>13611700.68</v>
      </c>
      <c r="O125" s="9"/>
      <c r="P125" s="9"/>
      <c r="Q125" s="38"/>
      <c r="R125" s="71"/>
    </row>
    <row r="126" spans="1:18" ht="23.4" customHeight="1">
      <c r="A126" s="36"/>
      <c r="B126" s="15"/>
      <c r="C126" s="11"/>
      <c r="D126" s="15" t="s">
        <v>31</v>
      </c>
      <c r="E126" s="15"/>
      <c r="F126" s="15"/>
      <c r="G126" s="15"/>
      <c r="H126" s="410" t="s">
        <v>32</v>
      </c>
      <c r="I126" s="15"/>
      <c r="J126" s="410" t="s">
        <v>32</v>
      </c>
      <c r="K126" s="15"/>
      <c r="L126" s="410" t="s">
        <v>32</v>
      </c>
      <c r="M126" s="15"/>
      <c r="N126" s="410" t="s">
        <v>32</v>
      </c>
      <c r="O126" s="9"/>
      <c r="P126" s="9"/>
    </row>
    <row r="127" spans="1:18" ht="23.4" customHeight="1">
      <c r="A127" s="36"/>
      <c r="B127" s="15"/>
      <c r="C127" s="11"/>
      <c r="D127" s="3" t="s">
        <v>320</v>
      </c>
      <c r="E127" s="15"/>
      <c r="F127" s="15"/>
      <c r="G127" s="15"/>
      <c r="H127" s="450">
        <f>-(+H125*H126)</f>
        <v>-1333539.54</v>
      </c>
      <c r="I127" s="73"/>
      <c r="J127" s="450">
        <f>-(+J125*J126)</f>
        <v>-359074.74200000003</v>
      </c>
      <c r="K127" s="15"/>
      <c r="L127" s="420">
        <f>-(+L125*L126)</f>
        <v>-1696590.8460000001</v>
      </c>
      <c r="M127" s="19"/>
      <c r="N127" s="420">
        <f>-(+N125*N126)</f>
        <v>-2722340.1359999999</v>
      </c>
      <c r="O127" s="9"/>
      <c r="P127" s="9"/>
      <c r="Q127" s="69"/>
    </row>
    <row r="128" spans="1:18" ht="23.4" customHeight="1">
      <c r="A128" s="36"/>
      <c r="B128" s="15"/>
      <c r="C128" s="11"/>
      <c r="D128" s="3" t="s">
        <v>321</v>
      </c>
      <c r="E128" s="15"/>
      <c r="F128" s="15"/>
      <c r="G128" s="15"/>
      <c r="H128" s="360"/>
      <c r="I128" s="73"/>
      <c r="J128" s="450"/>
      <c r="K128" s="15"/>
      <c r="L128" s="419"/>
      <c r="M128" s="19"/>
      <c r="N128" s="419"/>
      <c r="O128" s="9"/>
      <c r="P128" s="9"/>
      <c r="Q128" s="69"/>
    </row>
    <row r="129" spans="1:18" ht="23.4" customHeight="1">
      <c r="A129" s="36"/>
      <c r="B129" s="15"/>
      <c r="C129" s="11"/>
      <c r="D129" s="1" t="s">
        <v>414</v>
      </c>
      <c r="F129" s="15"/>
      <c r="G129" s="15"/>
      <c r="H129" s="354">
        <v>795369.33</v>
      </c>
      <c r="I129" s="15"/>
      <c r="J129" s="419">
        <v>0</v>
      </c>
      <c r="K129" s="19"/>
      <c r="L129" s="419">
        <v>0</v>
      </c>
      <c r="M129" s="19"/>
      <c r="N129" s="419">
        <v>0</v>
      </c>
      <c r="O129" s="9"/>
      <c r="P129" s="240"/>
      <c r="Q129" s="69"/>
    </row>
    <row r="130" spans="1:18" ht="23.4" customHeight="1">
      <c r="A130" s="36"/>
      <c r="B130" s="15"/>
      <c r="C130" s="11"/>
      <c r="D130" s="3" t="s">
        <v>318</v>
      </c>
      <c r="E130" s="15"/>
      <c r="F130" s="15"/>
      <c r="G130" s="15"/>
      <c r="H130" s="360">
        <f>+H145</f>
        <v>-157816.26999999999</v>
      </c>
      <c r="I130" s="15"/>
      <c r="J130" s="360">
        <v>-342155.55</v>
      </c>
      <c r="K130" s="15"/>
      <c r="L130" s="419">
        <f>+L145</f>
        <v>-157816.26999999999</v>
      </c>
      <c r="M130" s="19"/>
      <c r="N130" s="419">
        <v>479148.71</v>
      </c>
      <c r="O130" s="9"/>
      <c r="P130" s="9"/>
      <c r="Q130" s="69"/>
    </row>
    <row r="131" spans="1:18" ht="23.4" customHeight="1">
      <c r="A131" s="36"/>
      <c r="B131" s="15"/>
      <c r="C131" s="11"/>
      <c r="D131" s="3" t="s">
        <v>317</v>
      </c>
      <c r="E131" s="15"/>
      <c r="F131" s="15"/>
      <c r="G131" s="15"/>
      <c r="H131" s="419">
        <f>H108</f>
        <v>-972642.04999999993</v>
      </c>
      <c r="I131" s="15"/>
      <c r="J131" s="354">
        <v>86918.59</v>
      </c>
      <c r="K131" s="15"/>
      <c r="L131" s="419">
        <f>L108</f>
        <v>30797.4</v>
      </c>
      <c r="M131" s="19"/>
      <c r="N131" s="354">
        <v>-365245.94</v>
      </c>
      <c r="O131" s="9"/>
      <c r="P131" s="214"/>
      <c r="Q131" s="214"/>
    </row>
    <row r="132" spans="1:18" ht="23.4" customHeight="1">
      <c r="A132" s="36"/>
      <c r="B132" s="15"/>
      <c r="C132" s="11"/>
      <c r="D132" s="15" t="s">
        <v>216</v>
      </c>
      <c r="E132" s="15"/>
      <c r="F132" s="15"/>
      <c r="G132" s="15"/>
      <c r="H132" s="354">
        <f>2638607.91*0.2</f>
        <v>527721.58200000005</v>
      </c>
      <c r="I132" s="15"/>
      <c r="J132" s="419">
        <v>669673.31999999995</v>
      </c>
      <c r="K132" s="15"/>
      <c r="L132" s="358">
        <f>8430711.11*0.2</f>
        <v>1686142.2220000001</v>
      </c>
      <c r="M132" s="19"/>
      <c r="N132" s="358">
        <v>1604225.08</v>
      </c>
      <c r="O132" s="9"/>
      <c r="P132" s="9"/>
      <c r="Q132" s="9"/>
    </row>
    <row r="133" spans="1:18" ht="23.4" customHeight="1" thickBot="1">
      <c r="A133" s="36"/>
      <c r="B133" s="15"/>
      <c r="C133" s="11"/>
      <c r="D133" s="3" t="s">
        <v>354</v>
      </c>
      <c r="F133" s="15"/>
      <c r="G133" s="15"/>
      <c r="H133" s="447">
        <f>SUM(H127:H132)</f>
        <v>-1140906.9479999999</v>
      </c>
      <c r="I133" s="16"/>
      <c r="J133" s="447">
        <f>SUM(J127:J132)</f>
        <v>55361.6179999999</v>
      </c>
      <c r="K133" s="15"/>
      <c r="L133" s="478">
        <f>SUM(L127:L132)</f>
        <v>-137467.49400000018</v>
      </c>
      <c r="M133" s="19"/>
      <c r="N133" s="478">
        <f>SUM(N127:N132)</f>
        <v>-1004212.2859999998</v>
      </c>
      <c r="O133" s="9"/>
      <c r="P133" s="9"/>
      <c r="Q133" s="38"/>
    </row>
    <row r="134" spans="1:18" ht="23.4" customHeight="1" thickTop="1">
      <c r="A134" s="36"/>
      <c r="B134" s="15"/>
      <c r="C134" s="11"/>
      <c r="D134" s="15" t="s">
        <v>33</v>
      </c>
      <c r="E134" s="15"/>
      <c r="F134" s="15"/>
      <c r="G134" s="15"/>
      <c r="H134" s="495" t="s">
        <v>514</v>
      </c>
      <c r="I134" s="15"/>
      <c r="J134" s="451" t="s">
        <v>378</v>
      </c>
      <c r="K134" s="15"/>
      <c r="L134" s="495" t="s">
        <v>515</v>
      </c>
      <c r="M134" s="222"/>
      <c r="N134" s="495" t="s">
        <v>516</v>
      </c>
      <c r="O134" s="9"/>
      <c r="P134" s="38"/>
      <c r="Q134" s="199"/>
      <c r="R134" s="38"/>
    </row>
    <row r="135" spans="1:18" ht="23.4" customHeight="1">
      <c r="A135" s="36"/>
      <c r="B135" s="15"/>
      <c r="C135" s="11"/>
      <c r="D135" s="15"/>
      <c r="E135" s="15"/>
      <c r="F135" s="15"/>
      <c r="G135" s="15"/>
      <c r="H135" s="452"/>
      <c r="I135" s="322"/>
      <c r="J135" s="467"/>
      <c r="K135" s="322"/>
      <c r="L135" s="452"/>
      <c r="M135" s="222"/>
      <c r="N135" s="477"/>
      <c r="O135" s="9"/>
      <c r="P135" s="9"/>
    </row>
    <row r="136" spans="1:18" ht="23.4" customHeight="1">
      <c r="A136" s="14"/>
      <c r="B136" s="15"/>
      <c r="C136" s="11"/>
      <c r="D136" s="15"/>
      <c r="E136" s="15"/>
      <c r="F136" s="15"/>
      <c r="G136" s="15"/>
      <c r="H136" s="453"/>
      <c r="I136" s="322"/>
      <c r="J136" s="467"/>
      <c r="K136" s="322"/>
      <c r="L136" s="453"/>
      <c r="M136" s="224"/>
      <c r="N136" s="371" t="str">
        <f>+N100</f>
        <v>หน่วย : บาท</v>
      </c>
      <c r="O136" s="9"/>
      <c r="P136" s="9"/>
    </row>
    <row r="137" spans="1:18" ht="23.4" customHeight="1">
      <c r="A137" s="25"/>
      <c r="B137" s="32"/>
      <c r="D137" s="32"/>
      <c r="E137" s="32"/>
      <c r="F137" s="32"/>
      <c r="G137" s="32"/>
      <c r="H137" s="368"/>
      <c r="I137" s="150"/>
      <c r="J137" s="468"/>
      <c r="K137" s="113" t="s">
        <v>122</v>
      </c>
      <c r="L137" s="358"/>
      <c r="M137" s="51"/>
      <c r="N137" s="358"/>
      <c r="O137" s="9"/>
      <c r="Q137" s="2"/>
    </row>
    <row r="138" spans="1:18" ht="23.4" customHeight="1">
      <c r="A138" s="64"/>
      <c r="B138" s="65"/>
      <c r="C138" s="65"/>
      <c r="D138" s="65"/>
      <c r="E138" s="65"/>
      <c r="F138" s="65"/>
      <c r="G138" s="66"/>
      <c r="H138" s="446"/>
      <c r="I138" s="310" t="s">
        <v>375</v>
      </c>
      <c r="J138" s="439"/>
      <c r="K138" s="15"/>
      <c r="L138" s="446"/>
      <c r="M138" s="310" t="s">
        <v>376</v>
      </c>
      <c r="N138" s="439"/>
      <c r="O138" s="110"/>
    </row>
    <row r="139" spans="1:18" s="64" customFormat="1" ht="23.4" customHeight="1">
      <c r="A139" s="36"/>
      <c r="B139" s="15"/>
      <c r="C139" s="11"/>
      <c r="E139" s="3"/>
      <c r="F139" s="15"/>
      <c r="G139" s="15"/>
      <c r="H139" s="449" t="str">
        <f>+H124</f>
        <v>30 มิถุนายน 2564</v>
      </c>
      <c r="I139" s="66"/>
      <c r="J139" s="449" t="str">
        <f>+J124</f>
        <v>30 มิถุนายน 2563</v>
      </c>
      <c r="K139" s="15"/>
      <c r="L139" s="449" t="str">
        <f>+L124</f>
        <v>30 มิถุนายน 2564</v>
      </c>
      <c r="M139" s="66"/>
      <c r="N139" s="449" t="str">
        <f>+N124</f>
        <v>30 มิถุนายน 2563</v>
      </c>
      <c r="O139" s="15"/>
      <c r="P139" s="66"/>
    </row>
    <row r="140" spans="1:18" ht="23.4" customHeight="1">
      <c r="A140" s="36"/>
      <c r="B140" s="15"/>
      <c r="C140" s="11"/>
      <c r="D140" s="3" t="s">
        <v>319</v>
      </c>
      <c r="F140" s="15"/>
      <c r="G140" s="15"/>
      <c r="H140" s="419">
        <v>7629085.29</v>
      </c>
      <c r="I140" s="15"/>
      <c r="J140" s="450">
        <v>447004.62</v>
      </c>
      <c r="K140" s="15"/>
      <c r="L140" s="450">
        <v>3652238.62</v>
      </c>
      <c r="M140" s="15"/>
      <c r="N140" s="450">
        <v>7590572.8099999996</v>
      </c>
      <c r="O140" s="9"/>
      <c r="P140" s="9"/>
      <c r="Q140" s="38"/>
      <c r="R140" s="71"/>
    </row>
    <row r="141" spans="1:18" ht="23.4" customHeight="1">
      <c r="A141" s="36"/>
      <c r="B141" s="15"/>
      <c r="C141" s="11"/>
      <c r="D141" s="3" t="s">
        <v>31</v>
      </c>
      <c r="F141" s="15"/>
      <c r="G141" s="15"/>
      <c r="H141" s="410" t="s">
        <v>32</v>
      </c>
      <c r="I141" s="15"/>
      <c r="J141" s="410" t="s">
        <v>32</v>
      </c>
      <c r="K141" s="15"/>
      <c r="L141" s="410" t="s">
        <v>32</v>
      </c>
      <c r="M141" s="15"/>
      <c r="N141" s="410" t="s">
        <v>32</v>
      </c>
      <c r="O141" s="9"/>
      <c r="P141" s="9"/>
    </row>
    <row r="142" spans="1:18" ht="23.4" customHeight="1">
      <c r="A142" s="36"/>
      <c r="B142" s="15"/>
      <c r="C142" s="11"/>
      <c r="D142" s="3" t="s">
        <v>320</v>
      </c>
      <c r="F142" s="15"/>
      <c r="G142" s="15"/>
      <c r="H142" s="419">
        <f>-(+H140*H141)</f>
        <v>-1525817.0580000002</v>
      </c>
      <c r="I142" s="15"/>
      <c r="J142" s="419">
        <v>-89400.923999999999</v>
      </c>
      <c r="K142" s="15"/>
      <c r="L142" s="419">
        <f>-(+L140*L141)</f>
        <v>-730447.72400000005</v>
      </c>
      <c r="M142" s="19"/>
      <c r="N142" s="419">
        <v>-1518114.5619999999</v>
      </c>
      <c r="O142" s="9"/>
      <c r="P142" s="9"/>
      <c r="Q142" s="69"/>
    </row>
    <row r="143" spans="1:18" ht="23.4" customHeight="1">
      <c r="A143" s="36"/>
      <c r="B143" s="15"/>
      <c r="C143" s="11"/>
      <c r="D143" s="3" t="s">
        <v>321</v>
      </c>
      <c r="F143" s="15"/>
      <c r="G143" s="15"/>
      <c r="I143" s="15"/>
      <c r="J143" s="419"/>
      <c r="K143" s="19"/>
      <c r="L143" s="419"/>
      <c r="M143" s="19"/>
      <c r="N143" s="419"/>
      <c r="O143" s="9"/>
      <c r="P143" s="240"/>
      <c r="Q143" s="69"/>
    </row>
    <row r="144" spans="1:18" ht="23.4" customHeight="1">
      <c r="A144" s="36"/>
      <c r="B144" s="15"/>
      <c r="C144" s="11"/>
      <c r="D144" s="1" t="s">
        <v>414</v>
      </c>
      <c r="F144" s="15"/>
      <c r="G144" s="15"/>
      <c r="H144" s="354">
        <v>795369.33</v>
      </c>
      <c r="I144" s="15"/>
      <c r="J144" s="419">
        <v>0</v>
      </c>
      <c r="K144" s="19"/>
      <c r="L144" s="419">
        <v>0</v>
      </c>
      <c r="M144" s="19"/>
      <c r="N144" s="419">
        <v>0</v>
      </c>
      <c r="O144" s="9"/>
      <c r="P144" s="240"/>
      <c r="Q144" s="69"/>
    </row>
    <row r="145" spans="1:17" ht="23.4" customHeight="1">
      <c r="A145" s="36"/>
      <c r="B145" s="15"/>
      <c r="C145" s="11"/>
      <c r="D145" s="3" t="s">
        <v>318</v>
      </c>
      <c r="E145" s="15"/>
      <c r="F145" s="15"/>
      <c r="G145" s="15"/>
      <c r="H145" s="354">
        <f>+L145</f>
        <v>-157816.26999999999</v>
      </c>
      <c r="I145" s="15"/>
      <c r="J145" s="419">
        <f>-255236.96-J146</f>
        <v>-342155.55</v>
      </c>
      <c r="K145" s="19"/>
      <c r="L145" s="419">
        <v>-157816.26999999999</v>
      </c>
      <c r="M145" s="19"/>
      <c r="N145" s="419">
        <v>479148.71</v>
      </c>
      <c r="O145" s="9"/>
      <c r="P145" s="9"/>
      <c r="Q145" s="69"/>
    </row>
    <row r="146" spans="1:17" ht="23.4" customHeight="1">
      <c r="A146" s="36"/>
      <c r="B146" s="15"/>
      <c r="C146" s="11"/>
      <c r="D146" s="3" t="s">
        <v>317</v>
      </c>
      <c r="E146" s="15"/>
      <c r="F146" s="15"/>
      <c r="G146" s="15"/>
      <c r="H146" s="419">
        <f>+H108</f>
        <v>-972642.04999999993</v>
      </c>
      <c r="I146" s="15"/>
      <c r="J146" s="419">
        <f>-+J108</f>
        <v>86918.59</v>
      </c>
      <c r="K146" s="19"/>
      <c r="L146" s="419">
        <f>+L108</f>
        <v>30797.4</v>
      </c>
      <c r="M146" s="19"/>
      <c r="N146" s="419">
        <f>-+N108</f>
        <v>-365245.94</v>
      </c>
      <c r="O146" s="9"/>
      <c r="P146" s="9"/>
      <c r="Q146" s="69"/>
    </row>
    <row r="147" spans="1:17" ht="23.4" customHeight="1">
      <c r="A147" s="36"/>
      <c r="B147" s="15"/>
      <c r="C147" s="11"/>
      <c r="D147" s="3" t="s">
        <v>380</v>
      </c>
      <c r="F147" s="15"/>
      <c r="G147" s="15"/>
      <c r="H147" s="355">
        <f>+L147</f>
        <v>719999.10000000009</v>
      </c>
      <c r="I147" s="16"/>
      <c r="J147" s="419">
        <v>399999.5</v>
      </c>
      <c r="K147" s="19"/>
      <c r="L147" s="355">
        <f>3599995.5*0.2</f>
        <v>719999.10000000009</v>
      </c>
      <c r="M147" s="19"/>
      <c r="N147" s="419">
        <v>399999.5</v>
      </c>
      <c r="O147" s="9"/>
      <c r="P147" s="9"/>
      <c r="Q147" s="38"/>
    </row>
    <row r="148" spans="1:17" ht="23.4" customHeight="1" thickBot="1">
      <c r="A148" s="36"/>
      <c r="B148" s="15"/>
      <c r="C148" s="11"/>
      <c r="D148" s="3" t="s">
        <v>354</v>
      </c>
      <c r="E148" s="15"/>
      <c r="F148" s="15"/>
      <c r="G148" s="15"/>
      <c r="H148" s="447">
        <f>SUM(H142:H147)</f>
        <v>-1140906.9480000001</v>
      </c>
      <c r="I148" s="15"/>
      <c r="J148" s="447">
        <f>SUM(J142:J147)</f>
        <v>55361.616000000038</v>
      </c>
      <c r="K148" s="19"/>
      <c r="L148" s="447">
        <f>SUM(L142:L147)</f>
        <v>-137467.49399999995</v>
      </c>
      <c r="M148" s="19"/>
      <c r="N148" s="447">
        <f>SUM(N142:N147)</f>
        <v>-1004212.2919999999</v>
      </c>
      <c r="O148" s="9"/>
      <c r="P148" s="9"/>
      <c r="Q148" s="69"/>
    </row>
    <row r="149" spans="1:17" ht="23.4" customHeight="1" thickTop="1">
      <c r="A149" s="36"/>
      <c r="B149" s="15"/>
      <c r="C149" s="11"/>
      <c r="D149" s="15" t="s">
        <v>33</v>
      </c>
      <c r="E149" s="15"/>
      <c r="F149" s="15"/>
      <c r="G149" s="15"/>
      <c r="H149" s="495" t="s">
        <v>517</v>
      </c>
      <c r="I149" s="15"/>
      <c r="J149" s="451" t="s">
        <v>502</v>
      </c>
      <c r="K149" s="15"/>
      <c r="L149" s="495" t="s">
        <v>518</v>
      </c>
      <c r="M149" s="222"/>
      <c r="N149" s="495" t="s">
        <v>519</v>
      </c>
      <c r="O149" s="9"/>
      <c r="P149" s="9"/>
      <c r="Q149" s="69"/>
    </row>
    <row r="150" spans="1:17" ht="23.4" customHeight="1">
      <c r="A150" s="36"/>
      <c r="B150" s="15"/>
      <c r="C150" s="11"/>
      <c r="E150" s="15"/>
      <c r="F150" s="15"/>
      <c r="G150" s="15"/>
      <c r="H150" s="454"/>
      <c r="I150" s="15"/>
      <c r="J150" s="469"/>
      <c r="K150" s="15"/>
      <c r="L150" s="454"/>
      <c r="M150" s="222"/>
      <c r="N150" s="454"/>
      <c r="O150" s="9"/>
      <c r="P150" s="9"/>
      <c r="Q150" s="69"/>
    </row>
    <row r="151" spans="1:17" ht="23.4" customHeight="1">
      <c r="A151" s="36"/>
      <c r="B151" s="15"/>
      <c r="C151" s="11"/>
      <c r="E151" s="15"/>
      <c r="F151" s="15"/>
      <c r="G151" s="15"/>
      <c r="H151" s="454"/>
      <c r="I151" s="15"/>
      <c r="J151" s="454"/>
      <c r="K151" s="15"/>
      <c r="L151" s="454"/>
      <c r="M151" s="222"/>
      <c r="N151" s="454"/>
      <c r="O151" s="9"/>
      <c r="P151" s="9"/>
      <c r="Q151" s="69"/>
    </row>
    <row r="152" spans="1:17" ht="23.4" customHeight="1">
      <c r="B152" s="18" t="str">
        <f>+B114</f>
        <v>(ลงชื่อ)……………………………….......กรรมการตามอำนาจ    (ลงชื่อ) ….…………...….......................……..  กรรมการตามอำนาจ</v>
      </c>
      <c r="O152" s="215"/>
      <c r="P152" s="237"/>
    </row>
    <row r="153" spans="1:17" ht="23.4" customHeight="1">
      <c r="B153" s="18" t="str">
        <f>+B115</f>
        <v xml:space="preserve">                 (นางสาวอรสา    วิมลเฉลา)</v>
      </c>
      <c r="H153" s="354" t="str">
        <f>+H115</f>
        <v xml:space="preserve">             (นายเดวิด   สมัญญาภรณ์)</v>
      </c>
      <c r="O153" s="215"/>
    </row>
    <row r="154" spans="1:17" ht="23.4" customHeight="1">
      <c r="A154" s="498" t="s">
        <v>222</v>
      </c>
      <c r="B154" s="498"/>
      <c r="C154" s="498"/>
      <c r="D154" s="498"/>
      <c r="E154" s="498"/>
      <c r="F154" s="498"/>
      <c r="G154" s="498"/>
      <c r="H154" s="498"/>
      <c r="I154" s="498"/>
      <c r="J154" s="498"/>
      <c r="K154" s="498"/>
      <c r="L154" s="498"/>
      <c r="M154" s="498"/>
      <c r="N154" s="498"/>
      <c r="O154" s="9"/>
      <c r="P154" s="9"/>
    </row>
    <row r="155" spans="1:17" ht="21.6">
      <c r="A155" s="63"/>
      <c r="B155" s="63"/>
      <c r="C155" s="63"/>
      <c r="D155" s="63"/>
      <c r="E155" s="63"/>
      <c r="F155" s="63"/>
      <c r="G155" s="63"/>
      <c r="H155" s="349"/>
      <c r="I155" s="63"/>
      <c r="J155" s="349"/>
      <c r="K155" s="63"/>
      <c r="L155" s="349"/>
      <c r="M155" s="63"/>
      <c r="N155" s="349"/>
      <c r="O155" s="9"/>
      <c r="P155" s="9"/>
    </row>
    <row r="156" spans="1:17" ht="21.6">
      <c r="A156" s="25" t="s">
        <v>543</v>
      </c>
      <c r="B156" s="63"/>
      <c r="C156" s="63"/>
      <c r="D156" s="63"/>
      <c r="E156" s="63"/>
      <c r="F156" s="63"/>
      <c r="G156" s="63"/>
      <c r="H156" s="349"/>
      <c r="I156" s="63"/>
      <c r="J156" s="349"/>
      <c r="K156" s="63"/>
      <c r="L156" s="349"/>
      <c r="M156" s="63"/>
      <c r="N156" s="349"/>
      <c r="O156" s="9"/>
      <c r="P156" s="9"/>
    </row>
    <row r="157" spans="1:17" ht="21.6">
      <c r="A157" s="63"/>
      <c r="B157" s="25" t="s">
        <v>521</v>
      </c>
      <c r="D157" s="63"/>
      <c r="E157" s="63"/>
      <c r="F157" s="63"/>
      <c r="G157" s="63"/>
      <c r="H157" s="349"/>
      <c r="I157" s="63"/>
      <c r="J157" s="349"/>
      <c r="K157" s="63"/>
      <c r="L157" s="349"/>
      <c r="M157" s="63"/>
      <c r="N157" s="349"/>
      <c r="O157" s="9"/>
      <c r="P157" s="9"/>
    </row>
    <row r="158" spans="1:17" ht="21.6">
      <c r="A158" s="63"/>
      <c r="B158" s="25" t="s">
        <v>520</v>
      </c>
      <c r="C158" s="63"/>
      <c r="D158" s="63"/>
      <c r="E158" s="63"/>
      <c r="F158" s="63"/>
      <c r="G158" s="63"/>
      <c r="H158" s="349"/>
      <c r="I158" s="63"/>
      <c r="J158" s="349"/>
      <c r="K158" s="63"/>
      <c r="L158" s="349"/>
      <c r="M158" s="63"/>
      <c r="N158" s="349"/>
      <c r="O158" s="9"/>
      <c r="P158" s="9"/>
    </row>
    <row r="159" spans="1:17" ht="21.6">
      <c r="A159" s="63"/>
      <c r="B159" s="25" t="s">
        <v>544</v>
      </c>
      <c r="C159" s="63"/>
      <c r="D159" s="63"/>
      <c r="E159" s="63"/>
      <c r="F159" s="63"/>
      <c r="G159" s="63"/>
      <c r="H159" s="349"/>
      <c r="I159" s="63"/>
      <c r="J159" s="349"/>
      <c r="K159" s="63"/>
      <c r="L159" s="349"/>
      <c r="M159" s="63"/>
      <c r="N159" s="349"/>
      <c r="O159" s="9"/>
      <c r="P159" s="9"/>
    </row>
    <row r="160" spans="1:17" ht="21.6">
      <c r="A160" s="63"/>
      <c r="B160" s="25" t="s">
        <v>522</v>
      </c>
      <c r="C160" s="63"/>
      <c r="D160" s="63"/>
      <c r="E160" s="63"/>
      <c r="F160" s="63"/>
      <c r="G160" s="63"/>
      <c r="H160" s="349"/>
      <c r="I160" s="63"/>
      <c r="J160" s="349"/>
      <c r="K160" s="63"/>
      <c r="L160" s="349"/>
      <c r="M160" s="63"/>
      <c r="N160" s="349"/>
      <c r="O160" s="9"/>
      <c r="P160" s="9"/>
    </row>
    <row r="161" spans="1:30" ht="21.6">
      <c r="A161" s="63"/>
      <c r="B161" s="25" t="s">
        <v>523</v>
      </c>
      <c r="C161" s="63"/>
      <c r="E161" s="63"/>
      <c r="F161" s="63"/>
      <c r="G161" s="63"/>
      <c r="H161" s="349"/>
      <c r="I161" s="63"/>
      <c r="J161" s="349"/>
      <c r="K161" s="63"/>
      <c r="L161" s="349"/>
      <c r="M161" s="63"/>
      <c r="N161" s="349"/>
      <c r="O161" s="9"/>
      <c r="P161" s="9"/>
    </row>
    <row r="162" spans="1:30" ht="21.6">
      <c r="A162" s="63"/>
      <c r="B162" s="25" t="s">
        <v>545</v>
      </c>
      <c r="C162" s="63"/>
      <c r="E162" s="63"/>
      <c r="F162" s="63"/>
      <c r="G162" s="63"/>
      <c r="H162" s="349"/>
      <c r="I162" s="63"/>
      <c r="J162" s="349"/>
      <c r="K162" s="63"/>
      <c r="L162" s="349"/>
      <c r="M162" s="63"/>
      <c r="N162" s="349"/>
      <c r="O162" s="9"/>
      <c r="P162" s="9"/>
    </row>
    <row r="163" spans="1:30" ht="21.6">
      <c r="A163" s="63"/>
      <c r="D163" s="63"/>
      <c r="E163" s="63"/>
      <c r="F163" s="63"/>
      <c r="G163" s="63"/>
      <c r="H163" s="349"/>
      <c r="I163" s="63"/>
      <c r="J163" s="349"/>
      <c r="K163" s="63"/>
      <c r="L163" s="349"/>
      <c r="M163" s="63"/>
      <c r="N163" s="349"/>
      <c r="O163" s="9"/>
      <c r="P163" s="9"/>
    </row>
    <row r="164" spans="1:30" s="314" customFormat="1" ht="21.75" customHeight="1">
      <c r="A164" s="12" t="s">
        <v>461</v>
      </c>
      <c r="B164" s="176"/>
      <c r="C164" s="176"/>
      <c r="D164" s="12"/>
      <c r="E164" s="12"/>
      <c r="F164" s="12"/>
      <c r="G164" s="12"/>
      <c r="H164" s="455"/>
      <c r="I164" s="169"/>
      <c r="J164" s="376"/>
      <c r="K164" s="169"/>
      <c r="L164" s="455"/>
      <c r="M164" s="169"/>
      <c r="N164" s="376"/>
      <c r="O164" s="313"/>
      <c r="P164" s="33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s="1" customFormat="1" ht="21.75" customHeight="1">
      <c r="A165" s="315"/>
      <c r="B165" s="233" t="s">
        <v>546</v>
      </c>
      <c r="C165" s="233"/>
      <c r="D165" s="316"/>
      <c r="E165" s="316"/>
      <c r="F165" s="316"/>
      <c r="G165" s="315"/>
      <c r="H165" s="376"/>
      <c r="I165" s="169"/>
      <c r="J165" s="376"/>
      <c r="K165" s="169"/>
      <c r="L165" s="376"/>
      <c r="M165" s="169"/>
      <c r="N165" s="376"/>
      <c r="O165" s="33"/>
      <c r="P165" s="33"/>
    </row>
    <row r="166" spans="1:30" s="314" customFormat="1" ht="21.75" customHeight="1">
      <c r="A166" s="317"/>
      <c r="B166" s="233" t="s">
        <v>524</v>
      </c>
      <c r="C166" s="233"/>
      <c r="D166" s="316"/>
      <c r="E166" s="316"/>
      <c r="F166" s="316"/>
      <c r="G166" s="315"/>
      <c r="H166" s="376"/>
      <c r="I166" s="169"/>
      <c r="J166" s="376"/>
      <c r="K166" s="169"/>
      <c r="L166" s="376"/>
      <c r="M166" s="169"/>
      <c r="N166" s="376"/>
      <c r="O166" s="313"/>
      <c r="P166" s="33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s="314" customFormat="1" ht="21.75" customHeight="1">
      <c r="A167" s="317"/>
      <c r="B167" s="233" t="s">
        <v>525</v>
      </c>
      <c r="C167" s="233"/>
      <c r="D167" s="316"/>
      <c r="E167" s="316"/>
      <c r="F167" s="316"/>
      <c r="G167" s="315"/>
      <c r="H167" s="376"/>
      <c r="I167" s="169"/>
      <c r="J167" s="376"/>
      <c r="K167" s="169"/>
      <c r="L167" s="376"/>
      <c r="M167" s="169"/>
      <c r="N167" s="376"/>
      <c r="O167" s="313"/>
      <c r="P167" s="33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s="314" customFormat="1" ht="21.75" customHeight="1">
      <c r="A168" s="317"/>
      <c r="B168" s="233" t="s">
        <v>503</v>
      </c>
      <c r="C168" s="233"/>
      <c r="D168" s="316"/>
      <c r="E168" s="316"/>
      <c r="F168" s="316"/>
      <c r="G168" s="315"/>
      <c r="H168" s="376"/>
      <c r="I168" s="169"/>
      <c r="J168" s="376"/>
      <c r="K168" s="169"/>
      <c r="L168" s="376"/>
      <c r="M168" s="169"/>
      <c r="N168" s="376"/>
      <c r="O168" s="313"/>
      <c r="P168" s="33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s="314" customFormat="1" ht="21.75" customHeight="1">
      <c r="A169" s="317"/>
      <c r="B169" s="233" t="s">
        <v>429</v>
      </c>
      <c r="C169" s="233"/>
      <c r="D169" s="316"/>
      <c r="E169" s="316"/>
      <c r="F169" s="316"/>
      <c r="G169" s="315"/>
      <c r="H169" s="376"/>
      <c r="I169" s="169"/>
      <c r="J169" s="376"/>
      <c r="K169" s="169"/>
      <c r="L169" s="376"/>
      <c r="M169" s="169"/>
      <c r="N169" s="376"/>
      <c r="O169" s="313"/>
      <c r="P169" s="33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s="314" customFormat="1" ht="21.75" customHeight="1">
      <c r="A170" s="317"/>
      <c r="B170" s="233" t="s">
        <v>430</v>
      </c>
      <c r="C170" s="233"/>
      <c r="D170" s="316"/>
      <c r="E170" s="316"/>
      <c r="F170" s="316"/>
      <c r="G170" s="315"/>
      <c r="H170" s="376"/>
      <c r="I170" s="169"/>
      <c r="J170" s="376"/>
      <c r="K170" s="169"/>
      <c r="L170" s="376"/>
      <c r="M170" s="169"/>
      <c r="N170" s="376"/>
      <c r="O170" s="313"/>
      <c r="P170" s="33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s="314" customFormat="1" ht="21.75" customHeight="1">
      <c r="A171" s="317"/>
      <c r="B171" s="334" t="s">
        <v>431</v>
      </c>
      <c r="C171" s="233"/>
      <c r="D171" s="316"/>
      <c r="E171" s="316"/>
      <c r="F171" s="316"/>
      <c r="G171" s="315"/>
      <c r="H171" s="376"/>
      <c r="I171" s="169"/>
      <c r="J171" s="376"/>
      <c r="K171" s="169"/>
      <c r="L171" s="376"/>
      <c r="M171" s="169"/>
      <c r="N171" s="376"/>
      <c r="O171" s="313"/>
      <c r="P171" s="33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s="1" customFormat="1" ht="21.75" customHeight="1">
      <c r="A172" s="315"/>
      <c r="B172" s="233" t="s">
        <v>462</v>
      </c>
      <c r="C172" s="233"/>
      <c r="D172" s="316"/>
      <c r="E172" s="316"/>
      <c r="F172" s="316"/>
      <c r="G172" s="315"/>
      <c r="H172" s="376"/>
      <c r="I172" s="169"/>
      <c r="J172" s="376"/>
      <c r="K172" s="169"/>
      <c r="L172" s="376"/>
      <c r="M172" s="169"/>
      <c r="N172" s="376"/>
      <c r="O172" s="33"/>
      <c r="P172" s="33"/>
    </row>
    <row r="173" spans="1:30" s="314" customFormat="1" ht="21.75" customHeight="1">
      <c r="A173" s="317"/>
      <c r="B173" s="233" t="s">
        <v>526</v>
      </c>
      <c r="C173" s="233"/>
      <c r="D173" s="316"/>
      <c r="E173" s="316"/>
      <c r="F173" s="316"/>
      <c r="G173" s="315"/>
      <c r="H173" s="376"/>
      <c r="I173" s="169"/>
      <c r="J173" s="376"/>
      <c r="K173" s="169"/>
      <c r="L173" s="376"/>
      <c r="M173" s="169"/>
      <c r="N173" s="376"/>
      <c r="O173" s="313"/>
      <c r="P173" s="33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s="314" customFormat="1" ht="21.75" customHeight="1">
      <c r="A174" s="317"/>
      <c r="B174" s="233" t="s">
        <v>428</v>
      </c>
      <c r="C174" s="233"/>
      <c r="D174" s="316"/>
      <c r="E174" s="316"/>
      <c r="F174" s="316"/>
      <c r="G174" s="315"/>
      <c r="H174" s="376"/>
      <c r="I174" s="169"/>
      <c r="J174" s="376"/>
      <c r="K174" s="169"/>
      <c r="L174" s="376"/>
      <c r="M174" s="169"/>
      <c r="N174" s="376"/>
      <c r="O174" s="313"/>
      <c r="P174" s="33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s="314" customFormat="1" ht="21.6">
      <c r="A175" s="317"/>
      <c r="B175" s="233"/>
      <c r="C175" s="233"/>
      <c r="D175" s="316"/>
      <c r="E175" s="316"/>
      <c r="F175" s="316"/>
      <c r="G175" s="315"/>
      <c r="H175" s="376"/>
      <c r="I175" s="169"/>
      <c r="J175" s="376"/>
      <c r="K175" s="169"/>
      <c r="L175" s="376"/>
      <c r="M175" s="169"/>
      <c r="N175" s="376"/>
      <c r="O175" s="313"/>
      <c r="P175" s="33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21.6">
      <c r="A176" s="326" t="s">
        <v>463</v>
      </c>
      <c r="B176" s="325"/>
      <c r="C176" s="325"/>
      <c r="D176" s="230"/>
      <c r="E176" s="230"/>
      <c r="F176" s="230"/>
      <c r="G176" s="228"/>
      <c r="H176" s="414"/>
      <c r="I176" s="115"/>
      <c r="J176" s="414"/>
      <c r="K176" s="115"/>
      <c r="L176" s="414"/>
      <c r="M176" s="115"/>
      <c r="N176" s="414"/>
      <c r="O176" s="33"/>
      <c r="P176" s="33"/>
    </row>
    <row r="177" spans="1:30" ht="21.6">
      <c r="A177" s="326"/>
      <c r="B177" s="325"/>
      <c r="C177" s="325" t="s">
        <v>425</v>
      </c>
      <c r="D177" s="230"/>
      <c r="E177" s="230"/>
      <c r="F177" s="230"/>
      <c r="G177" s="228"/>
      <c r="H177" s="414"/>
      <c r="I177" s="115"/>
      <c r="J177" s="414"/>
      <c r="K177" s="115"/>
      <c r="L177" s="414"/>
      <c r="M177" s="115"/>
      <c r="N177" s="414"/>
      <c r="O177" s="33"/>
      <c r="P177" s="33"/>
    </row>
    <row r="178" spans="1:30" ht="21.6">
      <c r="A178" s="326"/>
      <c r="B178" s="325"/>
      <c r="C178" s="325"/>
      <c r="D178" s="230" t="s">
        <v>426</v>
      </c>
      <c r="E178" s="230"/>
      <c r="F178" s="230"/>
      <c r="G178" s="228"/>
      <c r="H178" s="414"/>
      <c r="I178" s="115"/>
      <c r="J178" s="414"/>
      <c r="K178" s="115"/>
      <c r="L178" s="414"/>
      <c r="M178" s="115"/>
      <c r="N178" s="414"/>
      <c r="O178" s="33"/>
      <c r="P178" s="33"/>
    </row>
    <row r="179" spans="1:30" ht="21.6">
      <c r="A179" s="326"/>
      <c r="B179" s="325" t="s">
        <v>427</v>
      </c>
      <c r="C179" s="325"/>
      <c r="D179" s="230"/>
      <c r="E179" s="230"/>
      <c r="F179" s="230"/>
      <c r="G179" s="228"/>
      <c r="H179" s="414"/>
      <c r="I179" s="115"/>
      <c r="J179" s="414"/>
      <c r="K179" s="115"/>
      <c r="L179" s="414"/>
      <c r="M179" s="115"/>
      <c r="N179" s="414"/>
      <c r="O179" s="33"/>
      <c r="P179" s="33"/>
    </row>
    <row r="180" spans="1:30" s="314" customFormat="1" ht="21.6">
      <c r="A180" s="317"/>
      <c r="B180" s="233"/>
      <c r="C180" s="233"/>
      <c r="D180" s="316"/>
      <c r="E180" s="316"/>
      <c r="F180" s="316"/>
      <c r="G180" s="315"/>
      <c r="H180" s="376"/>
      <c r="I180" s="169"/>
      <c r="J180" s="376"/>
      <c r="K180" s="169"/>
      <c r="L180" s="376"/>
      <c r="M180" s="169"/>
      <c r="N180" s="376"/>
      <c r="O180" s="313"/>
      <c r="P180" s="33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21.9" customHeight="1">
      <c r="A181" s="3" t="s">
        <v>464</v>
      </c>
      <c r="O181" s="9"/>
      <c r="P181" s="9"/>
    </row>
    <row r="182" spans="1:30" ht="21.9" customHeight="1">
      <c r="B182" s="3" t="s">
        <v>465</v>
      </c>
      <c r="C182" s="4"/>
      <c r="O182" s="9"/>
      <c r="P182" s="9"/>
    </row>
    <row r="183" spans="1:30" s="4" customFormat="1" ht="21.9" customHeight="1">
      <c r="A183" s="3"/>
      <c r="B183" s="3" t="s">
        <v>191</v>
      </c>
      <c r="C183" s="3"/>
      <c r="D183" s="3"/>
      <c r="E183" s="3"/>
      <c r="F183" s="3"/>
      <c r="G183" s="3"/>
      <c r="H183" s="354"/>
      <c r="I183" s="3"/>
      <c r="J183" s="354"/>
      <c r="K183" s="3"/>
      <c r="L183" s="354"/>
      <c r="M183" s="3"/>
      <c r="N183" s="354"/>
      <c r="O183" s="94"/>
      <c r="P183" s="94"/>
    </row>
    <row r="184" spans="1:30" s="4" customFormat="1" ht="21.9" customHeight="1">
      <c r="A184" s="3"/>
      <c r="B184" s="3" t="s">
        <v>141</v>
      </c>
      <c r="C184" s="3"/>
      <c r="D184" s="3"/>
      <c r="E184" s="3"/>
      <c r="F184" s="3"/>
      <c r="G184" s="3"/>
      <c r="H184" s="354"/>
      <c r="I184" s="3"/>
      <c r="J184" s="354"/>
      <c r="K184" s="3"/>
      <c r="L184" s="354"/>
      <c r="M184" s="3"/>
      <c r="N184" s="354"/>
      <c r="O184" s="94"/>
      <c r="P184" s="94"/>
    </row>
    <row r="185" spans="1:30" s="314" customFormat="1" ht="21.6">
      <c r="A185" s="317"/>
      <c r="B185" s="233"/>
      <c r="C185" s="233"/>
      <c r="D185" s="316"/>
      <c r="E185" s="316"/>
      <c r="F185" s="316"/>
      <c r="G185" s="315"/>
      <c r="H185" s="376"/>
      <c r="I185" s="169"/>
      <c r="J185" s="376"/>
      <c r="K185" s="169"/>
      <c r="L185" s="376"/>
      <c r="M185" s="169"/>
      <c r="N185" s="376"/>
      <c r="O185" s="313"/>
      <c r="P185" s="33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s="314" customFormat="1" ht="21.6">
      <c r="A186" s="317"/>
      <c r="B186" s="233"/>
      <c r="C186" s="233"/>
      <c r="D186" s="316"/>
      <c r="E186" s="316"/>
      <c r="F186" s="316"/>
      <c r="G186" s="315"/>
      <c r="H186" s="376"/>
      <c r="I186" s="169"/>
      <c r="J186" s="376"/>
      <c r="K186" s="169"/>
      <c r="L186" s="376"/>
      <c r="M186" s="169"/>
      <c r="N186" s="376"/>
      <c r="O186" s="313"/>
      <c r="P186" s="33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s="314" customFormat="1" ht="21.6">
      <c r="A187" s="317"/>
      <c r="B187" s="233"/>
      <c r="C187" s="233"/>
      <c r="D187" s="316"/>
      <c r="E187" s="316"/>
      <c r="F187" s="316"/>
      <c r="G187" s="315"/>
      <c r="H187" s="376"/>
      <c r="I187" s="169"/>
      <c r="J187" s="376"/>
      <c r="K187" s="169"/>
      <c r="L187" s="376"/>
      <c r="M187" s="169"/>
      <c r="N187" s="376"/>
      <c r="O187" s="313"/>
      <c r="P187" s="33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s="314" customFormat="1" ht="21.6">
      <c r="A188" s="317"/>
      <c r="B188" s="233"/>
      <c r="C188" s="233"/>
      <c r="D188" s="316"/>
      <c r="E188" s="316"/>
      <c r="F188" s="316"/>
      <c r="G188" s="315"/>
      <c r="H188" s="376"/>
      <c r="I188" s="169"/>
      <c r="J188" s="376"/>
      <c r="K188" s="169"/>
      <c r="L188" s="376"/>
      <c r="M188" s="169"/>
      <c r="N188" s="376"/>
      <c r="O188" s="313"/>
      <c r="P188" s="33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s="314" customFormat="1" ht="21.6">
      <c r="A189" s="317"/>
      <c r="B189" s="233"/>
      <c r="C189" s="233"/>
      <c r="D189" s="316"/>
      <c r="E189" s="316"/>
      <c r="F189" s="316"/>
      <c r="G189" s="315"/>
      <c r="H189" s="376"/>
      <c r="I189" s="169"/>
      <c r="J189" s="376"/>
      <c r="K189" s="169"/>
      <c r="L189" s="376"/>
      <c r="M189" s="169"/>
      <c r="N189" s="376"/>
      <c r="O189" s="313"/>
      <c r="P189" s="33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s="314" customFormat="1" ht="21.6">
      <c r="A190" s="317"/>
      <c r="B190" s="233"/>
      <c r="C190" s="233"/>
      <c r="D190" s="316"/>
      <c r="E190" s="316"/>
      <c r="F190" s="316"/>
      <c r="G190" s="315"/>
      <c r="H190" s="376"/>
      <c r="I190" s="169"/>
      <c r="J190" s="376"/>
      <c r="K190" s="169"/>
      <c r="L190" s="376"/>
      <c r="M190" s="169"/>
      <c r="N190" s="376"/>
      <c r="O190" s="313"/>
      <c r="P190" s="33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s="314" customFormat="1" ht="21.6">
      <c r="A191" s="317"/>
      <c r="B191" s="233"/>
      <c r="C191" s="233"/>
      <c r="D191" s="316"/>
      <c r="E191" s="316"/>
      <c r="F191" s="316"/>
      <c r="G191" s="315"/>
      <c r="H191" s="376"/>
      <c r="I191" s="169"/>
      <c r="J191" s="376"/>
      <c r="K191" s="169"/>
      <c r="L191" s="376"/>
      <c r="M191" s="169"/>
      <c r="N191" s="376"/>
      <c r="O191" s="313"/>
      <c r="P191" s="33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s="314" customFormat="1" ht="21.6">
      <c r="A192" s="317"/>
      <c r="B192" s="233"/>
      <c r="C192" s="233"/>
      <c r="D192" s="316"/>
      <c r="E192" s="316"/>
      <c r="F192" s="316"/>
      <c r="G192" s="315"/>
      <c r="H192" s="376"/>
      <c r="I192" s="169"/>
      <c r="J192" s="376"/>
      <c r="K192" s="169"/>
      <c r="L192" s="376"/>
      <c r="M192" s="169"/>
      <c r="N192" s="376"/>
      <c r="O192" s="313"/>
      <c r="P192" s="33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16" ht="23.4" customHeight="1">
      <c r="A193" s="63"/>
      <c r="B193" s="213" t="str">
        <f>+B114</f>
        <v>(ลงชื่อ)……………………………….......กรรมการตามอำนาจ    (ลงชื่อ) ….…………...….......................……..  กรรมการตามอำนาจ</v>
      </c>
      <c r="C193" s="63"/>
      <c r="D193" s="63"/>
      <c r="E193" s="63"/>
      <c r="F193" s="63"/>
      <c r="G193" s="63"/>
      <c r="H193" s="349"/>
      <c r="I193" s="63"/>
      <c r="J193" s="349"/>
      <c r="K193" s="63"/>
      <c r="L193" s="349"/>
      <c r="M193" s="63"/>
      <c r="N193" s="349"/>
      <c r="O193" s="44"/>
      <c r="P193" s="9"/>
    </row>
    <row r="194" spans="1:16" ht="23.4" customHeight="1">
      <c r="A194" s="63"/>
      <c r="B194" s="213" t="str">
        <f>+B115</f>
        <v xml:space="preserve">                 (นางสาวอรสา    วิมลเฉลา)</v>
      </c>
      <c r="C194" s="213"/>
      <c r="D194" s="63"/>
      <c r="E194" s="63"/>
      <c r="F194" s="63"/>
      <c r="G194" s="63"/>
      <c r="H194" s="350" t="str">
        <f>+H115</f>
        <v xml:space="preserve">             (นายเดวิด   สมัญญาภรณ์)</v>
      </c>
      <c r="I194" s="63"/>
      <c r="J194" s="470"/>
      <c r="K194" s="63"/>
      <c r="L194" s="349"/>
      <c r="M194" s="63"/>
      <c r="N194" s="349"/>
      <c r="O194" s="44"/>
      <c r="P194" s="9"/>
    </row>
    <row r="195" spans="1:16" s="28" customFormat="1" ht="23.4" customHeight="1">
      <c r="A195" s="498" t="s">
        <v>160</v>
      </c>
      <c r="B195" s="498"/>
      <c r="C195" s="498"/>
      <c r="D195" s="498"/>
      <c r="E195" s="498"/>
      <c r="F195" s="498"/>
      <c r="G195" s="498"/>
      <c r="H195" s="498"/>
      <c r="I195" s="498"/>
      <c r="J195" s="498"/>
      <c r="K195" s="498"/>
      <c r="L195" s="498"/>
      <c r="M195" s="498"/>
      <c r="N195" s="498"/>
    </row>
    <row r="196" spans="1:16" s="28" customFormat="1" ht="21.6">
      <c r="A196" s="3"/>
      <c r="B196" s="3"/>
      <c r="C196" s="3"/>
      <c r="D196" s="3"/>
      <c r="E196" s="3"/>
      <c r="F196" s="15"/>
      <c r="G196" s="3"/>
      <c r="H196" s="456"/>
      <c r="I196" s="3"/>
      <c r="J196" s="456"/>
      <c r="K196" s="3"/>
      <c r="L196" s="479"/>
      <c r="M196" s="18"/>
      <c r="N196" s="479"/>
    </row>
    <row r="197" spans="1:16" ht="23.4" customHeight="1">
      <c r="A197" s="3" t="s">
        <v>466</v>
      </c>
      <c r="L197" s="351"/>
      <c r="M197" s="4"/>
      <c r="N197" s="351"/>
      <c r="O197" s="9"/>
      <c r="P197" s="9"/>
    </row>
    <row r="198" spans="1:16" ht="21.9" customHeight="1">
      <c r="C198" s="502" t="s">
        <v>37</v>
      </c>
      <c r="D198" s="502"/>
      <c r="E198" s="502"/>
      <c r="F198" s="502"/>
      <c r="H198" s="456" t="s">
        <v>45</v>
      </c>
      <c r="K198" s="44" t="s">
        <v>140</v>
      </c>
      <c r="N198" s="456" t="s">
        <v>43</v>
      </c>
      <c r="O198" s="9"/>
      <c r="P198" s="9"/>
    </row>
    <row r="199" spans="1:16" ht="21.9" customHeight="1">
      <c r="C199" s="51"/>
      <c r="D199" s="51"/>
      <c r="E199" s="51"/>
      <c r="F199" s="51"/>
      <c r="H199" s="371" t="s">
        <v>46</v>
      </c>
      <c r="J199" s="358"/>
      <c r="K199" s="52"/>
      <c r="L199" s="358"/>
      <c r="N199" s="371" t="s">
        <v>44</v>
      </c>
      <c r="O199" s="9"/>
      <c r="P199" s="9"/>
    </row>
    <row r="200" spans="1:16" ht="21.9" customHeight="1">
      <c r="C200" s="72" t="s">
        <v>118</v>
      </c>
      <c r="D200" s="15"/>
      <c r="E200" s="15"/>
      <c r="F200" s="15"/>
      <c r="H200" s="457"/>
      <c r="J200" s="419"/>
      <c r="K200" s="62"/>
      <c r="L200" s="419"/>
      <c r="N200" s="457"/>
      <c r="O200" s="9"/>
      <c r="P200" s="9"/>
    </row>
    <row r="201" spans="1:16" ht="21.9" customHeight="1">
      <c r="C201" s="3" t="s">
        <v>192</v>
      </c>
      <c r="H201" s="456" t="s">
        <v>118</v>
      </c>
      <c r="K201" s="44" t="s">
        <v>128</v>
      </c>
      <c r="N201" s="456" t="s">
        <v>129</v>
      </c>
      <c r="O201" s="9"/>
      <c r="P201" s="9"/>
    </row>
    <row r="202" spans="1:16" ht="21.9" customHeight="1">
      <c r="H202" s="456"/>
      <c r="N202" s="456" t="s">
        <v>130</v>
      </c>
      <c r="O202" s="9"/>
      <c r="P202" s="9"/>
    </row>
    <row r="203" spans="1:16" ht="21.9" customHeight="1">
      <c r="H203" s="456"/>
      <c r="K203" s="44" t="s">
        <v>59</v>
      </c>
      <c r="N203" s="456" t="s">
        <v>74</v>
      </c>
      <c r="O203" s="9"/>
      <c r="P203" s="9"/>
    </row>
    <row r="204" spans="1:16" ht="21.9" customHeight="1">
      <c r="H204" s="456"/>
      <c r="K204" s="44"/>
      <c r="N204" s="456" t="s">
        <v>75</v>
      </c>
      <c r="O204" s="9"/>
      <c r="P204" s="9"/>
    </row>
    <row r="205" spans="1:16" ht="21.9" customHeight="1">
      <c r="C205" s="72" t="s">
        <v>119</v>
      </c>
      <c r="H205" s="456"/>
      <c r="K205" s="44"/>
      <c r="O205" s="9"/>
      <c r="P205" s="9"/>
    </row>
    <row r="206" spans="1:16" ht="21.9" customHeight="1">
      <c r="C206" s="3" t="s">
        <v>193</v>
      </c>
      <c r="H206" s="456" t="s">
        <v>47</v>
      </c>
      <c r="K206" s="44" t="s">
        <v>53</v>
      </c>
      <c r="N206" s="456" t="s">
        <v>54</v>
      </c>
      <c r="O206" s="9"/>
      <c r="P206" s="9"/>
    </row>
    <row r="207" spans="1:16" ht="21.9" customHeight="1">
      <c r="H207" s="456"/>
      <c r="K207" s="44"/>
      <c r="N207" s="456" t="s">
        <v>72</v>
      </c>
      <c r="O207" s="9"/>
      <c r="P207" s="9"/>
    </row>
    <row r="208" spans="1:16" ht="21.9" customHeight="1">
      <c r="H208" s="456"/>
      <c r="K208" s="44"/>
      <c r="N208" s="456" t="s">
        <v>73</v>
      </c>
      <c r="O208" s="9"/>
      <c r="P208" s="9"/>
    </row>
    <row r="209" spans="1:16" ht="21.9" customHeight="1">
      <c r="C209" s="72" t="s">
        <v>120</v>
      </c>
      <c r="H209" s="456"/>
      <c r="K209" s="44"/>
      <c r="N209" s="456"/>
      <c r="O209" s="9"/>
      <c r="P209" s="9"/>
    </row>
    <row r="210" spans="1:16" ht="21.9" customHeight="1">
      <c r="C210" s="3" t="s">
        <v>194</v>
      </c>
      <c r="H210" s="456" t="s">
        <v>65</v>
      </c>
      <c r="K210" s="44" t="s">
        <v>57</v>
      </c>
      <c r="N210" s="456" t="s">
        <v>55</v>
      </c>
      <c r="O210" s="9"/>
      <c r="P210" s="9"/>
    </row>
    <row r="211" spans="1:16" ht="21.9" customHeight="1">
      <c r="H211" s="456" t="s">
        <v>66</v>
      </c>
      <c r="N211" s="456" t="s">
        <v>56</v>
      </c>
      <c r="O211" s="9"/>
      <c r="P211" s="9"/>
    </row>
    <row r="212" spans="1:16" ht="21.9" customHeight="1">
      <c r="H212" s="456"/>
      <c r="K212" s="44" t="s">
        <v>59</v>
      </c>
      <c r="N212" s="349" t="s">
        <v>74</v>
      </c>
      <c r="O212" s="9"/>
      <c r="P212" s="9"/>
    </row>
    <row r="213" spans="1:16" ht="23.4" customHeight="1">
      <c r="H213" s="456"/>
      <c r="K213" s="44"/>
      <c r="N213" s="349" t="s">
        <v>75</v>
      </c>
      <c r="O213" s="9"/>
      <c r="P213" s="9"/>
    </row>
    <row r="214" spans="1:16" ht="23.4" customHeight="1">
      <c r="C214" s="3" t="s">
        <v>195</v>
      </c>
      <c r="H214" s="456" t="s">
        <v>65</v>
      </c>
      <c r="K214" s="44" t="s">
        <v>58</v>
      </c>
      <c r="N214" s="456" t="s">
        <v>54</v>
      </c>
      <c r="O214" s="9"/>
      <c r="P214" s="9"/>
    </row>
    <row r="215" spans="1:16" ht="23.4" customHeight="1">
      <c r="H215" s="456" t="s">
        <v>66</v>
      </c>
      <c r="K215" s="44"/>
      <c r="N215" s="456"/>
      <c r="O215" s="9"/>
      <c r="P215" s="9"/>
    </row>
    <row r="216" spans="1:16" ht="23.4" customHeight="1">
      <c r="C216" s="3" t="s">
        <v>196</v>
      </c>
      <c r="H216" s="456" t="s">
        <v>65</v>
      </c>
      <c r="J216" s="456"/>
      <c r="K216" s="44" t="s">
        <v>59</v>
      </c>
      <c r="L216" s="480"/>
      <c r="M216" s="44"/>
      <c r="N216" s="456" t="s">
        <v>76</v>
      </c>
      <c r="O216" s="9"/>
      <c r="P216" s="9"/>
    </row>
    <row r="217" spans="1:16" ht="23.4" customHeight="1">
      <c r="A217" s="63"/>
      <c r="B217" s="63"/>
      <c r="D217" s="63"/>
      <c r="E217" s="63"/>
      <c r="F217" s="63"/>
      <c r="G217" s="63"/>
      <c r="H217" s="456" t="s">
        <v>66</v>
      </c>
      <c r="I217" s="63"/>
      <c r="J217" s="349"/>
      <c r="L217" s="349"/>
      <c r="M217" s="63"/>
      <c r="N217" s="456" t="s">
        <v>77</v>
      </c>
      <c r="O217" s="9"/>
      <c r="P217" s="9"/>
    </row>
    <row r="218" spans="1:16" ht="23.4" customHeight="1">
      <c r="A218" s="63"/>
      <c r="B218" s="63"/>
      <c r="C218" s="3" t="s">
        <v>197</v>
      </c>
      <c r="D218" s="63"/>
      <c r="E218" s="63"/>
      <c r="F218" s="63"/>
      <c r="G218" s="63"/>
      <c r="H218" s="456" t="s">
        <v>65</v>
      </c>
      <c r="I218" s="63"/>
      <c r="J218" s="349"/>
      <c r="K218" s="44" t="s">
        <v>16</v>
      </c>
      <c r="L218" s="349"/>
      <c r="M218" s="63"/>
      <c r="N218" s="456" t="s">
        <v>55</v>
      </c>
      <c r="O218" s="9"/>
      <c r="P218" s="9"/>
    </row>
    <row r="219" spans="1:16" ht="23.4" customHeight="1">
      <c r="A219" s="63"/>
      <c r="B219" s="63"/>
      <c r="C219" s="63"/>
      <c r="D219" s="63"/>
      <c r="E219" s="63"/>
      <c r="F219" s="63"/>
      <c r="G219" s="63"/>
      <c r="H219" s="456" t="s">
        <v>66</v>
      </c>
      <c r="I219" s="63"/>
      <c r="J219" s="349"/>
      <c r="L219" s="349"/>
      <c r="M219" s="63"/>
      <c r="N219" s="349"/>
      <c r="O219" s="9"/>
      <c r="P219" s="9"/>
    </row>
    <row r="220" spans="1:16" ht="23.4" customHeight="1">
      <c r="C220" s="3" t="s">
        <v>198</v>
      </c>
      <c r="F220" s="63"/>
      <c r="G220" s="63"/>
      <c r="H220" s="456" t="s">
        <v>65</v>
      </c>
      <c r="J220" s="349"/>
      <c r="K220" s="44" t="s">
        <v>59</v>
      </c>
      <c r="M220" s="63"/>
      <c r="N220" s="349" t="s">
        <v>74</v>
      </c>
      <c r="O220" s="9"/>
      <c r="P220" s="9"/>
    </row>
    <row r="221" spans="1:16" ht="23.4" customHeight="1">
      <c r="F221" s="63"/>
      <c r="G221" s="63"/>
      <c r="H221" s="456" t="s">
        <v>66</v>
      </c>
      <c r="J221" s="349"/>
      <c r="K221" s="63"/>
      <c r="M221" s="63"/>
      <c r="N221" s="349" t="s">
        <v>75</v>
      </c>
      <c r="O221" s="9"/>
      <c r="P221" s="9"/>
    </row>
    <row r="222" spans="1:16" ht="23.4" customHeight="1">
      <c r="C222" s="3" t="s">
        <v>199</v>
      </c>
      <c r="F222" s="63"/>
      <c r="G222" s="63"/>
      <c r="H222" s="456" t="s">
        <v>65</v>
      </c>
      <c r="J222" s="349"/>
      <c r="K222" s="63" t="s">
        <v>102</v>
      </c>
      <c r="M222" s="63"/>
      <c r="N222" s="349" t="s">
        <v>55</v>
      </c>
      <c r="O222" s="44"/>
      <c r="P222" s="9"/>
    </row>
    <row r="223" spans="1:16" ht="23.4" customHeight="1">
      <c r="F223" s="63"/>
      <c r="G223" s="63"/>
      <c r="H223" s="456" t="s">
        <v>66</v>
      </c>
      <c r="J223" s="349"/>
      <c r="K223" s="63"/>
      <c r="M223" s="63"/>
      <c r="N223" s="349"/>
      <c r="O223" s="44"/>
      <c r="P223" s="9"/>
    </row>
    <row r="224" spans="1:16" ht="21.6">
      <c r="F224" s="63"/>
      <c r="G224" s="63"/>
      <c r="H224" s="456"/>
      <c r="J224" s="349"/>
      <c r="K224" s="63"/>
      <c r="M224" s="63"/>
      <c r="N224" s="349"/>
      <c r="O224" s="44"/>
      <c r="P224" s="9"/>
    </row>
    <row r="225" spans="1:16" ht="21.6">
      <c r="F225" s="63"/>
      <c r="G225" s="63"/>
      <c r="H225" s="456"/>
      <c r="J225" s="349"/>
      <c r="K225" s="63"/>
      <c r="M225" s="63"/>
      <c r="N225" s="349"/>
      <c r="O225" s="44"/>
      <c r="P225" s="9"/>
    </row>
    <row r="226" spans="1:16" ht="21.6">
      <c r="F226" s="63"/>
      <c r="G226" s="63"/>
      <c r="H226" s="456"/>
      <c r="J226" s="349"/>
      <c r="K226" s="63"/>
      <c r="M226" s="63"/>
      <c r="N226" s="349"/>
      <c r="O226" s="44"/>
      <c r="P226" s="9"/>
    </row>
    <row r="227" spans="1:16" ht="21.6">
      <c r="F227" s="63"/>
      <c r="G227" s="63"/>
      <c r="H227" s="456"/>
      <c r="J227" s="349"/>
      <c r="K227" s="63"/>
      <c r="M227" s="63"/>
      <c r="N227" s="349"/>
      <c r="O227" s="44"/>
      <c r="P227" s="9"/>
    </row>
    <row r="228" spans="1:16" ht="21.6">
      <c r="F228" s="63"/>
      <c r="G228" s="63"/>
      <c r="H228" s="456"/>
      <c r="J228" s="349"/>
      <c r="K228" s="63"/>
      <c r="M228" s="63"/>
      <c r="N228" s="349"/>
      <c r="O228" s="44"/>
      <c r="P228" s="9"/>
    </row>
    <row r="229" spans="1:16" ht="21.6">
      <c r="F229" s="63"/>
      <c r="G229" s="63"/>
      <c r="H229" s="456"/>
      <c r="J229" s="349"/>
      <c r="K229" s="63"/>
      <c r="M229" s="63"/>
      <c r="N229" s="349"/>
      <c r="O229" s="44"/>
      <c r="P229" s="9"/>
    </row>
    <row r="230" spans="1:16" ht="21.6">
      <c r="F230" s="63"/>
      <c r="G230" s="63"/>
      <c r="H230" s="456"/>
      <c r="J230" s="349"/>
      <c r="K230" s="63"/>
      <c r="M230" s="63"/>
      <c r="N230" s="349"/>
      <c r="O230" s="44"/>
      <c r="P230" s="9"/>
    </row>
    <row r="231" spans="1:16" ht="21.6">
      <c r="F231" s="63"/>
      <c r="G231" s="63"/>
      <c r="H231" s="456"/>
      <c r="J231" s="349"/>
      <c r="K231" s="63"/>
      <c r="M231" s="63"/>
      <c r="N231" s="349"/>
      <c r="O231" s="44"/>
      <c r="P231" s="9"/>
    </row>
    <row r="232" spans="1:16" ht="21.6">
      <c r="F232" s="63"/>
      <c r="G232" s="63"/>
      <c r="H232" s="456"/>
      <c r="J232" s="349"/>
      <c r="K232" s="63"/>
      <c r="M232" s="63"/>
      <c r="N232" s="349"/>
      <c r="O232" s="44"/>
      <c r="P232" s="9"/>
    </row>
    <row r="233" spans="1:16" s="18" customFormat="1" ht="23.4" customHeight="1">
      <c r="A233" s="63"/>
      <c r="B233" s="213" t="str">
        <f>+B193</f>
        <v>(ลงชื่อ)……………………………….......กรรมการตามอำนาจ    (ลงชื่อ) ….…………...….......................……..  กรรมการตามอำนาจ</v>
      </c>
      <c r="C233" s="63"/>
      <c r="D233" s="63"/>
      <c r="E233" s="63"/>
      <c r="F233" s="63"/>
      <c r="G233" s="63"/>
      <c r="H233" s="349"/>
      <c r="I233" s="63"/>
      <c r="J233" s="349"/>
      <c r="K233" s="63"/>
      <c r="L233" s="349"/>
      <c r="M233" s="63"/>
      <c r="N233" s="349"/>
      <c r="O233" s="54"/>
      <c r="P233" s="54"/>
    </row>
    <row r="234" spans="1:16" s="18" customFormat="1" ht="23.4" customHeight="1">
      <c r="A234" s="63"/>
      <c r="B234" s="213" t="str">
        <f>+B194</f>
        <v xml:space="preserve">                 (นางสาวอรสา    วิมลเฉลา)</v>
      </c>
      <c r="C234" s="213"/>
      <c r="D234" s="63"/>
      <c r="E234" s="63"/>
      <c r="F234" s="63"/>
      <c r="G234" s="63"/>
      <c r="H234" s="350" t="str">
        <f>+H194</f>
        <v xml:space="preserve">             (นายเดวิด   สมัญญาภรณ์)</v>
      </c>
      <c r="I234" s="63"/>
      <c r="J234" s="470"/>
      <c r="K234" s="63"/>
      <c r="L234" s="349"/>
      <c r="M234" s="63"/>
      <c r="N234" s="349"/>
      <c r="O234" s="54"/>
      <c r="P234" s="54"/>
    </row>
    <row r="235" spans="1:16" s="28" customFormat="1" ht="23.4" customHeight="1">
      <c r="A235" s="498" t="s">
        <v>161</v>
      </c>
      <c r="B235" s="498"/>
      <c r="C235" s="498"/>
      <c r="D235" s="498"/>
      <c r="E235" s="498"/>
      <c r="F235" s="498"/>
      <c r="G235" s="498"/>
      <c r="H235" s="498"/>
      <c r="I235" s="498"/>
      <c r="J235" s="498"/>
      <c r="K235" s="498"/>
      <c r="L235" s="498"/>
      <c r="M235" s="498"/>
      <c r="N235" s="498"/>
    </row>
    <row r="236" spans="1:16" s="28" customFormat="1" ht="22.95" customHeight="1">
      <c r="A236" s="63"/>
      <c r="B236" s="63"/>
      <c r="C236" s="63"/>
      <c r="D236" s="63"/>
      <c r="E236" s="63"/>
      <c r="F236" s="63"/>
      <c r="G236" s="63"/>
      <c r="H236" s="349"/>
      <c r="I236" s="63"/>
      <c r="J236" s="349"/>
      <c r="K236" s="63"/>
      <c r="L236" s="349"/>
      <c r="M236" s="63"/>
      <c r="N236" s="349"/>
    </row>
    <row r="237" spans="1:16" ht="23.4" customHeight="1">
      <c r="A237" s="3" t="s">
        <v>466</v>
      </c>
      <c r="B237" s="63"/>
      <c r="C237" s="63"/>
      <c r="D237" s="63"/>
      <c r="E237" s="63"/>
      <c r="F237" s="63"/>
      <c r="G237" s="63"/>
      <c r="H237" s="349"/>
      <c r="I237" s="63"/>
      <c r="J237" s="349"/>
      <c r="K237" s="63"/>
      <c r="L237" s="349"/>
      <c r="M237" s="63"/>
      <c r="N237" s="349"/>
      <c r="O237" s="9"/>
      <c r="P237" s="9"/>
    </row>
    <row r="238" spans="1:16" ht="23.4" customHeight="1">
      <c r="B238" s="3" t="s">
        <v>467</v>
      </c>
      <c r="H238" s="456"/>
      <c r="J238" s="456"/>
      <c r="L238" s="480"/>
      <c r="O238" s="9"/>
      <c r="P238" s="9"/>
    </row>
    <row r="239" spans="1:16" s="4" customFormat="1" ht="23.4" customHeight="1">
      <c r="A239" s="3"/>
      <c r="B239" s="3" t="s">
        <v>355</v>
      </c>
      <c r="C239" s="3"/>
      <c r="D239" s="3"/>
      <c r="E239" s="3"/>
      <c r="F239" s="3"/>
      <c r="G239" s="3"/>
      <c r="H239" s="456"/>
      <c r="I239" s="3"/>
      <c r="J239" s="456"/>
      <c r="K239" s="3"/>
      <c r="L239" s="480"/>
      <c r="M239" s="3"/>
      <c r="N239" s="354"/>
      <c r="O239" s="94"/>
      <c r="P239" s="94"/>
    </row>
    <row r="240" spans="1:16" ht="23.4" customHeight="1">
      <c r="A240" s="14"/>
      <c r="B240" s="15"/>
      <c r="C240" s="11"/>
      <c r="D240" s="15"/>
      <c r="E240" s="15"/>
      <c r="F240" s="15"/>
      <c r="G240" s="15"/>
      <c r="H240" s="419"/>
      <c r="I240" s="15"/>
      <c r="J240" s="457"/>
      <c r="K240" s="15"/>
      <c r="L240" s="358"/>
      <c r="M240" s="224"/>
      <c r="N240" s="371" t="str">
        <f>+N136</f>
        <v>หน่วย : บาท</v>
      </c>
      <c r="O240" s="9"/>
      <c r="P240" s="9"/>
    </row>
    <row r="241" spans="1:17" ht="23.4" customHeight="1">
      <c r="A241" s="25"/>
      <c r="B241" s="32"/>
      <c r="D241" s="32"/>
      <c r="E241" s="32"/>
      <c r="F241" s="32"/>
      <c r="G241" s="32"/>
      <c r="H241" s="362"/>
      <c r="I241" s="112"/>
      <c r="J241" s="419"/>
      <c r="K241" s="134"/>
      <c r="M241" s="112" t="s">
        <v>165</v>
      </c>
      <c r="O241" s="9"/>
      <c r="P241" s="9"/>
    </row>
    <row r="242" spans="1:17" ht="23.4" customHeight="1">
      <c r="A242" s="25"/>
      <c r="B242" s="32"/>
      <c r="D242" s="32"/>
      <c r="E242" s="32"/>
      <c r="F242" s="32"/>
      <c r="G242" s="32"/>
      <c r="H242" s="419"/>
      <c r="I242" s="62"/>
      <c r="J242" s="388"/>
      <c r="K242" s="134"/>
      <c r="L242" s="358"/>
      <c r="M242" s="113" t="s">
        <v>166</v>
      </c>
      <c r="N242" s="406"/>
      <c r="O242" s="9"/>
      <c r="Q242" s="2"/>
    </row>
    <row r="243" spans="1:17" ht="23.4" customHeight="1">
      <c r="A243" s="64"/>
      <c r="B243" s="65"/>
      <c r="C243" s="65"/>
      <c r="D243" s="65"/>
      <c r="E243" s="65"/>
      <c r="F243" s="65"/>
      <c r="G243" s="66"/>
      <c r="H243" s="435"/>
      <c r="I243" s="66"/>
      <c r="J243" s="435"/>
      <c r="K243" s="15"/>
      <c r="L243" s="439" t="str">
        <f>+L139</f>
        <v>30 มิถุนายน 2564</v>
      </c>
      <c r="M243" s="66"/>
      <c r="N243" s="439" t="str">
        <f>+N50</f>
        <v>31 ธันวาคม 2563</v>
      </c>
      <c r="O243" s="110"/>
    </row>
    <row r="244" spans="1:17" ht="23.4" customHeight="1">
      <c r="D244" s="15" t="s">
        <v>468</v>
      </c>
      <c r="E244" s="15"/>
      <c r="F244" s="15"/>
      <c r="H244" s="457"/>
      <c r="I244" s="15"/>
      <c r="J244" s="457"/>
      <c r="K244" s="15"/>
      <c r="L244" s="480"/>
      <c r="M244" s="44"/>
      <c r="O244" s="110"/>
    </row>
    <row r="245" spans="1:17" s="64" customFormat="1" ht="23.4" customHeight="1">
      <c r="A245" s="3"/>
      <c r="B245" s="3"/>
      <c r="C245" s="3"/>
      <c r="D245" s="3" t="s">
        <v>131</v>
      </c>
      <c r="E245" s="3"/>
      <c r="F245" s="15"/>
      <c r="G245" s="3"/>
      <c r="H245" s="458"/>
      <c r="I245" s="15"/>
      <c r="J245" s="374"/>
      <c r="K245" s="15"/>
      <c r="L245" s="479">
        <v>6066161.7000000002</v>
      </c>
      <c r="M245" s="18"/>
      <c r="N245" s="479">
        <v>8913849</v>
      </c>
      <c r="O245" s="15"/>
      <c r="P245" s="66"/>
    </row>
    <row r="246" spans="1:17" ht="23.4" customHeight="1">
      <c r="D246" s="3" t="s">
        <v>111</v>
      </c>
      <c r="F246" s="15"/>
      <c r="H246" s="458"/>
      <c r="I246" s="15"/>
      <c r="J246" s="374"/>
      <c r="K246" s="15"/>
      <c r="L246" s="479">
        <v>0</v>
      </c>
      <c r="M246" s="18"/>
      <c r="N246" s="479">
        <v>3852</v>
      </c>
      <c r="O246" s="9"/>
      <c r="P246" s="9"/>
    </row>
    <row r="247" spans="1:17" ht="23.4" customHeight="1">
      <c r="D247" s="3" t="s">
        <v>63</v>
      </c>
      <c r="F247" s="15"/>
      <c r="H247" s="458"/>
      <c r="I247" s="15"/>
      <c r="J247" s="374"/>
      <c r="K247" s="15"/>
      <c r="L247" s="479">
        <v>0</v>
      </c>
      <c r="M247" s="13"/>
      <c r="N247" s="479">
        <v>8667</v>
      </c>
      <c r="O247" s="9"/>
      <c r="P247" s="9"/>
    </row>
    <row r="248" spans="1:17" ht="23.4" customHeight="1">
      <c r="D248" s="3" t="s">
        <v>267</v>
      </c>
      <c r="F248" s="15"/>
      <c r="H248" s="458"/>
      <c r="I248" s="15"/>
      <c r="J248" s="374"/>
      <c r="K248" s="15"/>
      <c r="L248" s="479">
        <v>51360</v>
      </c>
      <c r="M248" s="13"/>
      <c r="N248" s="479">
        <v>25680</v>
      </c>
      <c r="O248" s="9"/>
      <c r="P248" s="9"/>
    </row>
    <row r="249" spans="1:17" ht="23.4" customHeight="1">
      <c r="D249" s="3" t="s">
        <v>121</v>
      </c>
      <c r="F249" s="15"/>
      <c r="H249" s="458"/>
      <c r="I249" s="15"/>
      <c r="J249" s="374"/>
      <c r="K249" s="15"/>
      <c r="L249" s="479">
        <v>4387</v>
      </c>
      <c r="M249" s="13"/>
      <c r="N249" s="479">
        <v>0</v>
      </c>
      <c r="O249" s="9"/>
      <c r="P249" s="9"/>
    </row>
    <row r="250" spans="1:17" ht="23.4" customHeight="1">
      <c r="D250" s="3" t="s">
        <v>527</v>
      </c>
      <c r="F250" s="15"/>
      <c r="H250" s="458"/>
      <c r="I250" s="15"/>
      <c r="J250" s="374"/>
      <c r="K250" s="15"/>
      <c r="L250" s="480"/>
      <c r="M250" s="18"/>
      <c r="N250" s="480"/>
      <c r="O250" s="9"/>
      <c r="P250" s="9"/>
    </row>
    <row r="251" spans="1:17" ht="23.4" customHeight="1">
      <c r="D251" s="3" t="s">
        <v>63</v>
      </c>
      <c r="F251" s="15"/>
      <c r="H251" s="458"/>
      <c r="I251" s="15"/>
      <c r="J251" s="374"/>
      <c r="K251" s="15"/>
      <c r="L251" s="479">
        <v>48784.12</v>
      </c>
      <c r="M251" s="13"/>
      <c r="N251" s="479">
        <v>30515.919999999998</v>
      </c>
      <c r="O251" s="9"/>
      <c r="P251" s="9"/>
    </row>
    <row r="252" spans="1:17" ht="23.4" customHeight="1">
      <c r="D252" s="3" t="s">
        <v>121</v>
      </c>
      <c r="F252" s="15"/>
      <c r="H252" s="458"/>
      <c r="I252" s="15"/>
      <c r="J252" s="374"/>
      <c r="K252" s="15"/>
      <c r="L252" s="479">
        <v>6420</v>
      </c>
      <c r="M252" s="13"/>
      <c r="N252" s="479">
        <v>0</v>
      </c>
      <c r="O252" s="9"/>
      <c r="P252" s="9"/>
    </row>
    <row r="253" spans="1:17" s="1" customFormat="1" ht="24" customHeight="1">
      <c r="D253" s="1" t="s">
        <v>528</v>
      </c>
      <c r="H253" s="401"/>
      <c r="J253" s="353"/>
      <c r="L253" s="353"/>
      <c r="M253" s="7"/>
      <c r="N253" s="353"/>
      <c r="O253" s="33"/>
      <c r="P253" s="39"/>
    </row>
    <row r="254" spans="1:17" s="1" customFormat="1" ht="24" customHeight="1">
      <c r="D254" s="1" t="s">
        <v>193</v>
      </c>
      <c r="H254" s="401"/>
      <c r="J254" s="353"/>
      <c r="L254" s="354">
        <v>7682669.2587773763</v>
      </c>
      <c r="M254" s="7"/>
      <c r="N254" s="353">
        <v>7748040.4308055835</v>
      </c>
      <c r="O254" s="33"/>
      <c r="P254" s="39"/>
    </row>
    <row r="255" spans="1:17" ht="26.25" customHeight="1">
      <c r="F255" s="15"/>
      <c r="H255" s="458"/>
      <c r="I255" s="15"/>
      <c r="J255" s="374"/>
      <c r="K255" s="15"/>
      <c r="L255" s="460"/>
      <c r="M255" s="13"/>
      <c r="N255" s="479"/>
      <c r="O255" s="9"/>
      <c r="P255" s="9"/>
    </row>
    <row r="256" spans="1:17" ht="23.4" customHeight="1">
      <c r="A256" s="18"/>
      <c r="B256" s="55" t="s">
        <v>469</v>
      </c>
      <c r="C256" s="18"/>
      <c r="D256" s="18"/>
      <c r="E256" s="18"/>
      <c r="F256" s="18"/>
      <c r="G256" s="18"/>
      <c r="H256" s="456"/>
      <c r="I256" s="18"/>
      <c r="J256" s="456"/>
      <c r="K256" s="18"/>
      <c r="L256" s="480"/>
      <c r="M256" s="18"/>
      <c r="O256" s="9"/>
      <c r="P256" s="9"/>
    </row>
    <row r="257" spans="1:17" ht="23.4" customHeight="1">
      <c r="A257" s="18"/>
      <c r="B257" s="3" t="s">
        <v>381</v>
      </c>
      <c r="C257" s="18"/>
      <c r="D257" s="18"/>
      <c r="E257" s="18"/>
      <c r="F257" s="18"/>
      <c r="G257" s="18"/>
      <c r="H257" s="456"/>
      <c r="I257" s="18"/>
      <c r="J257" s="456"/>
      <c r="K257" s="18"/>
      <c r="L257" s="480"/>
      <c r="M257" s="18"/>
      <c r="O257" s="9"/>
      <c r="P257" s="9"/>
    </row>
    <row r="258" spans="1:17" s="18" customFormat="1" ht="23.4" customHeight="1">
      <c r="A258" s="14"/>
      <c r="B258" s="15"/>
      <c r="C258" s="11"/>
      <c r="D258" s="15"/>
      <c r="E258" s="15"/>
      <c r="F258" s="15"/>
      <c r="G258" s="15"/>
      <c r="H258" s="419"/>
      <c r="I258" s="15"/>
      <c r="J258" s="456"/>
      <c r="K258" s="15"/>
      <c r="L258" s="419"/>
      <c r="M258" s="16"/>
      <c r="N258" s="457" t="str">
        <f>+N240</f>
        <v>หน่วย : บาท</v>
      </c>
      <c r="O258" s="54"/>
      <c r="P258" s="54"/>
    </row>
    <row r="259" spans="1:17" s="18" customFormat="1" ht="23.4" customHeight="1">
      <c r="A259" s="25"/>
      <c r="B259" s="32"/>
      <c r="C259" s="3"/>
      <c r="D259" s="32"/>
      <c r="E259" s="32"/>
      <c r="F259" s="32"/>
      <c r="G259" s="32"/>
      <c r="H259" s="438"/>
      <c r="I259" s="150"/>
      <c r="J259" s="471"/>
      <c r="K259" s="319" t="s">
        <v>153</v>
      </c>
      <c r="L259" s="368"/>
      <c r="M259" s="150"/>
      <c r="N259" s="368"/>
      <c r="O259" s="54"/>
      <c r="P259" s="54"/>
    </row>
    <row r="260" spans="1:17" ht="23.4" customHeight="1">
      <c r="A260" s="25"/>
      <c r="B260" s="32"/>
      <c r="D260" s="32"/>
      <c r="E260" s="32"/>
      <c r="F260" s="32"/>
      <c r="G260" s="32"/>
      <c r="H260" s="358"/>
      <c r="I260" s="52" t="s">
        <v>375</v>
      </c>
      <c r="J260" s="371"/>
      <c r="K260" s="134"/>
      <c r="L260" s="358"/>
      <c r="M260" s="113" t="s">
        <v>376</v>
      </c>
      <c r="N260" s="406"/>
      <c r="O260" s="9"/>
      <c r="Q260" s="2"/>
    </row>
    <row r="261" spans="1:17" ht="23.4" customHeight="1">
      <c r="A261" s="64"/>
      <c r="B261" s="65"/>
      <c r="C261" s="65"/>
      <c r="D261" s="65"/>
      <c r="E261" s="65"/>
      <c r="F261" s="65"/>
      <c r="G261" s="66"/>
      <c r="H261" s="459" t="s">
        <v>364</v>
      </c>
      <c r="I261" s="66"/>
      <c r="J261" s="472" t="s">
        <v>361</v>
      </c>
      <c r="K261" s="15"/>
      <c r="L261" s="463" t="s">
        <v>364</v>
      </c>
      <c r="M261" s="66"/>
      <c r="N261" s="463" t="s">
        <v>361</v>
      </c>
      <c r="O261" s="110"/>
    </row>
    <row r="262" spans="1:17" ht="23.4" customHeight="1">
      <c r="A262" s="18"/>
      <c r="B262" s="18"/>
      <c r="C262" s="18"/>
      <c r="D262" s="3" t="s">
        <v>470</v>
      </c>
      <c r="I262" s="18"/>
      <c r="J262" s="456"/>
      <c r="K262" s="18"/>
      <c r="L262" s="480"/>
      <c r="M262" s="45"/>
      <c r="O262" s="110"/>
    </row>
    <row r="263" spans="1:17" s="64" customFormat="1" ht="23.4" customHeight="1">
      <c r="A263" s="18"/>
      <c r="B263" s="18"/>
      <c r="C263" s="18"/>
      <c r="D263" s="3" t="s">
        <v>131</v>
      </c>
      <c r="E263" s="3"/>
      <c r="F263" s="3"/>
      <c r="G263" s="3"/>
      <c r="H263" s="354">
        <f>+L263-40439</f>
        <v>5669310</v>
      </c>
      <c r="I263" s="18"/>
      <c r="J263" s="460">
        <v>109320</v>
      </c>
      <c r="K263" s="18"/>
      <c r="L263" s="460">
        <v>5709749</v>
      </c>
      <c r="M263" s="13"/>
      <c r="N263" s="460">
        <v>440320</v>
      </c>
      <c r="O263" s="15"/>
      <c r="P263" s="66"/>
    </row>
    <row r="264" spans="1:17" s="18" customFormat="1" ht="23.4" customHeight="1">
      <c r="D264" s="3" t="s">
        <v>63</v>
      </c>
      <c r="E264" s="3"/>
      <c r="F264" s="3"/>
      <c r="G264" s="3"/>
      <c r="H264" s="354">
        <v>0</v>
      </c>
      <c r="J264" s="460">
        <v>0</v>
      </c>
      <c r="L264" s="460">
        <v>0</v>
      </c>
      <c r="M264" s="13"/>
      <c r="N264" s="460">
        <v>1020</v>
      </c>
      <c r="O264" s="54"/>
      <c r="P264" s="54"/>
    </row>
    <row r="265" spans="1:17" s="18" customFormat="1" ht="23.4" customHeight="1">
      <c r="A265" s="3"/>
      <c r="B265" s="3"/>
      <c r="C265" s="3"/>
      <c r="D265" s="3" t="s">
        <v>111</v>
      </c>
      <c r="E265" s="3"/>
      <c r="F265" s="15"/>
      <c r="G265" s="3"/>
      <c r="H265" s="458">
        <v>0</v>
      </c>
      <c r="I265" s="15"/>
      <c r="J265" s="458">
        <v>0</v>
      </c>
      <c r="K265" s="15"/>
      <c r="L265" s="479">
        <v>0</v>
      </c>
      <c r="N265" s="479">
        <v>184720</v>
      </c>
      <c r="O265" s="54"/>
      <c r="P265" s="54"/>
    </row>
    <row r="266" spans="1:17" s="18" customFormat="1" ht="23.4" customHeight="1">
      <c r="A266" s="3"/>
      <c r="B266" s="3"/>
      <c r="C266" s="3"/>
      <c r="D266" s="3" t="s">
        <v>267</v>
      </c>
      <c r="E266" s="3"/>
      <c r="F266" s="15"/>
      <c r="G266" s="3"/>
      <c r="H266" s="458">
        <v>0</v>
      </c>
      <c r="I266" s="15"/>
      <c r="J266" s="458">
        <v>0</v>
      </c>
      <c r="K266" s="15"/>
      <c r="L266" s="479">
        <v>48000</v>
      </c>
      <c r="N266" s="479">
        <v>0</v>
      </c>
      <c r="O266" s="54"/>
      <c r="P266" s="54"/>
    </row>
    <row r="267" spans="1:17" ht="23.4" customHeight="1">
      <c r="D267" s="3" t="s">
        <v>121</v>
      </c>
      <c r="F267" s="15"/>
      <c r="H267" s="458">
        <v>0</v>
      </c>
      <c r="I267" s="15"/>
      <c r="J267" s="374">
        <v>0</v>
      </c>
      <c r="K267" s="15"/>
      <c r="L267" s="479">
        <v>4100</v>
      </c>
      <c r="M267" s="13"/>
      <c r="N267" s="479">
        <v>0</v>
      </c>
      <c r="O267" s="9"/>
      <c r="P267" s="9"/>
    </row>
    <row r="268" spans="1:17" ht="23.4" customHeight="1">
      <c r="F268" s="15"/>
      <c r="H268" s="458"/>
      <c r="I268" s="15"/>
      <c r="J268" s="374"/>
      <c r="K268" s="15"/>
      <c r="L268" s="479"/>
      <c r="M268" s="13"/>
      <c r="N268" s="479"/>
      <c r="O268" s="9"/>
      <c r="P268" s="9"/>
    </row>
    <row r="269" spans="1:17" ht="23.4" customHeight="1">
      <c r="F269" s="15"/>
      <c r="H269" s="458"/>
      <c r="I269" s="15"/>
      <c r="J269" s="374"/>
      <c r="K269" s="15"/>
      <c r="L269" s="479"/>
      <c r="M269" s="13"/>
      <c r="N269" s="479"/>
      <c r="O269" s="9"/>
      <c r="P269" s="9"/>
    </row>
    <row r="270" spans="1:17" ht="23.4" customHeight="1">
      <c r="F270" s="15"/>
      <c r="H270" s="458"/>
      <c r="I270" s="15"/>
      <c r="J270" s="374"/>
      <c r="K270" s="15"/>
      <c r="L270" s="479"/>
      <c r="M270" s="13"/>
      <c r="N270" s="479"/>
      <c r="O270" s="9"/>
      <c r="P270" s="9"/>
    </row>
    <row r="271" spans="1:17" s="18" customFormat="1" ht="23.4" customHeight="1">
      <c r="A271" s="63"/>
      <c r="B271" s="213" t="str">
        <f>+B233</f>
        <v>(ลงชื่อ)……………………………….......กรรมการตามอำนาจ    (ลงชื่อ) ….…………...….......................……..  กรรมการตามอำนาจ</v>
      </c>
      <c r="C271" s="63"/>
      <c r="D271" s="63"/>
      <c r="E271" s="63"/>
      <c r="F271" s="63"/>
      <c r="G271" s="63"/>
      <c r="H271" s="349"/>
      <c r="I271" s="63"/>
      <c r="J271" s="349"/>
      <c r="K271" s="63"/>
      <c r="L271" s="349"/>
      <c r="M271" s="63"/>
      <c r="N271" s="349"/>
      <c r="O271" s="54"/>
      <c r="P271" s="54"/>
    </row>
    <row r="272" spans="1:17" s="18" customFormat="1" ht="23.4" customHeight="1">
      <c r="A272" s="63"/>
      <c r="B272" s="213" t="str">
        <f>+B234</f>
        <v xml:space="preserve">                 (นางสาวอรสา    วิมลเฉลา)</v>
      </c>
      <c r="C272" s="213"/>
      <c r="D272" s="63"/>
      <c r="E272" s="63"/>
      <c r="F272" s="63"/>
      <c r="G272" s="63"/>
      <c r="H272" s="350" t="str">
        <f>+H234</f>
        <v xml:space="preserve">             (นายเดวิด   สมัญญาภรณ์)</v>
      </c>
      <c r="I272" s="63"/>
      <c r="J272" s="470"/>
      <c r="K272" s="63"/>
      <c r="L272" s="349"/>
      <c r="M272" s="63"/>
      <c r="N272" s="349"/>
      <c r="O272" s="54"/>
      <c r="P272" s="54"/>
    </row>
    <row r="273" spans="1:17" s="28" customFormat="1" ht="23.4" customHeight="1">
      <c r="A273" s="498" t="s">
        <v>214</v>
      </c>
      <c r="B273" s="498"/>
      <c r="C273" s="498"/>
      <c r="D273" s="498"/>
      <c r="E273" s="498"/>
      <c r="F273" s="498"/>
      <c r="G273" s="498"/>
      <c r="H273" s="498"/>
      <c r="I273" s="498"/>
      <c r="J273" s="498"/>
      <c r="K273" s="498"/>
      <c r="L273" s="498"/>
      <c r="M273" s="498"/>
      <c r="N273" s="498"/>
    </row>
    <row r="274" spans="1:17" s="28" customFormat="1" ht="21.6">
      <c r="A274" s="18"/>
      <c r="B274" s="18"/>
      <c r="C274" s="18"/>
      <c r="D274" s="3"/>
      <c r="E274" s="3"/>
      <c r="F274" s="3"/>
      <c r="G274" s="3"/>
      <c r="H274" s="456"/>
      <c r="I274" s="18"/>
      <c r="J274" s="456"/>
      <c r="K274" s="18"/>
      <c r="L274" s="354"/>
      <c r="M274" s="18"/>
      <c r="N274" s="354"/>
    </row>
    <row r="275" spans="1:17" ht="23.4" customHeight="1">
      <c r="A275" s="3" t="s">
        <v>466</v>
      </c>
      <c r="B275" s="63"/>
      <c r="C275" s="63"/>
      <c r="D275" s="63"/>
      <c r="E275" s="63"/>
      <c r="F275" s="63"/>
      <c r="G275" s="63"/>
      <c r="H275" s="349"/>
      <c r="I275" s="63"/>
      <c r="J275" s="349"/>
      <c r="K275" s="63"/>
      <c r="L275" s="349"/>
      <c r="M275" s="63"/>
      <c r="N275" s="349"/>
      <c r="O275" s="9"/>
      <c r="P275" s="9"/>
    </row>
    <row r="276" spans="1:17" s="18" customFormat="1" ht="23.4" customHeight="1">
      <c r="A276" s="14"/>
      <c r="B276" s="15"/>
      <c r="C276" s="11"/>
      <c r="D276" s="15"/>
      <c r="E276" s="15"/>
      <c r="F276" s="15"/>
      <c r="G276" s="15"/>
      <c r="H276" s="419"/>
      <c r="I276" s="15"/>
      <c r="J276" s="456"/>
      <c r="K276" s="15"/>
      <c r="L276" s="419"/>
      <c r="M276" s="16"/>
      <c r="N276" s="457" t="str">
        <f>+N258</f>
        <v>หน่วย : บาท</v>
      </c>
      <c r="O276" s="54"/>
      <c r="P276" s="54"/>
    </row>
    <row r="277" spans="1:17" s="18" customFormat="1" ht="23.4" customHeight="1">
      <c r="A277" s="25"/>
      <c r="B277" s="32"/>
      <c r="C277" s="3"/>
      <c r="D277" s="32"/>
      <c r="E277" s="32"/>
      <c r="F277" s="32"/>
      <c r="G277" s="32"/>
      <c r="H277" s="438"/>
      <c r="I277" s="150"/>
      <c r="J277" s="471"/>
      <c r="K277" s="319" t="s">
        <v>153</v>
      </c>
      <c r="L277" s="368"/>
      <c r="M277" s="150"/>
      <c r="N277" s="368"/>
      <c r="O277" s="54"/>
      <c r="P277" s="54"/>
    </row>
    <row r="278" spans="1:17" ht="23.4" customHeight="1">
      <c r="A278" s="25"/>
      <c r="B278" s="32"/>
      <c r="D278" s="32"/>
      <c r="E278" s="32"/>
      <c r="F278" s="32"/>
      <c r="G278" s="32"/>
      <c r="H278" s="358"/>
      <c r="I278" s="52" t="s">
        <v>375</v>
      </c>
      <c r="J278" s="371"/>
      <c r="K278" s="134"/>
      <c r="L278" s="358"/>
      <c r="M278" s="113" t="s">
        <v>376</v>
      </c>
      <c r="N278" s="406"/>
      <c r="O278" s="9"/>
      <c r="Q278" s="2"/>
    </row>
    <row r="279" spans="1:17" ht="23.4" customHeight="1">
      <c r="A279" s="64"/>
      <c r="B279" s="65"/>
      <c r="C279" s="65"/>
      <c r="D279" s="65"/>
      <c r="E279" s="65"/>
      <c r="F279" s="65"/>
      <c r="G279" s="66"/>
      <c r="H279" s="459" t="s">
        <v>364</v>
      </c>
      <c r="I279" s="66"/>
      <c r="J279" s="472" t="s">
        <v>361</v>
      </c>
      <c r="K279" s="15"/>
      <c r="L279" s="463" t="s">
        <v>364</v>
      </c>
      <c r="M279" s="66"/>
      <c r="N279" s="463" t="s">
        <v>361</v>
      </c>
      <c r="O279" s="110"/>
    </row>
    <row r="280" spans="1:17" s="18" customFormat="1" ht="23.4" customHeight="1">
      <c r="D280" s="3" t="s">
        <v>471</v>
      </c>
      <c r="E280" s="3"/>
      <c r="F280" s="3"/>
      <c r="G280" s="3"/>
      <c r="H280" s="354"/>
      <c r="I280" s="3"/>
      <c r="J280" s="460"/>
      <c r="L280" s="354"/>
      <c r="N280" s="354"/>
      <c r="O280" s="54"/>
      <c r="P280" s="54"/>
    </row>
    <row r="281" spans="1:17" ht="23.4" customHeight="1">
      <c r="A281" s="18"/>
      <c r="B281" s="18"/>
      <c r="C281" s="18"/>
      <c r="D281" s="3" t="s">
        <v>63</v>
      </c>
      <c r="H281" s="354">
        <f>+L281-70267.32</f>
        <v>70267.320000000007</v>
      </c>
      <c r="J281" s="460">
        <v>41035.32</v>
      </c>
      <c r="K281" s="18"/>
      <c r="L281" s="460">
        <v>140534.64000000001</v>
      </c>
      <c r="M281" s="13"/>
      <c r="N281" s="460">
        <v>82070.640000000014</v>
      </c>
      <c r="O281" s="9"/>
      <c r="P281" s="9"/>
    </row>
    <row r="282" spans="1:17" s="18" customFormat="1" ht="23.4" customHeight="1">
      <c r="D282" s="3" t="s">
        <v>472</v>
      </c>
      <c r="E282" s="3"/>
      <c r="F282" s="3"/>
      <c r="G282" s="3"/>
      <c r="H282" s="354"/>
      <c r="I282" s="3"/>
      <c r="J282" s="354"/>
      <c r="L282" s="460"/>
      <c r="M282" s="13"/>
      <c r="N282" s="460"/>
      <c r="O282" s="54"/>
      <c r="P282" s="54"/>
    </row>
    <row r="283" spans="1:17" s="18" customFormat="1" ht="23.4" customHeight="1">
      <c r="D283" s="3" t="s">
        <v>78</v>
      </c>
      <c r="E283" s="3"/>
      <c r="F283" s="3"/>
      <c r="G283" s="3"/>
      <c r="H283" s="354">
        <f>+L283-114194.23</f>
        <v>115463.06999999999</v>
      </c>
      <c r="I283" s="3"/>
      <c r="J283" s="354">
        <v>105370.16</v>
      </c>
      <c r="L283" s="460">
        <v>229657.3</v>
      </c>
      <c r="M283" s="13"/>
      <c r="N283" s="460">
        <v>210740.32</v>
      </c>
      <c r="O283" s="54"/>
      <c r="P283" s="54"/>
    </row>
    <row r="284" spans="1:17" ht="23.4" customHeight="1">
      <c r="A284" s="18"/>
      <c r="B284" s="18"/>
      <c r="C284" s="18"/>
      <c r="D284" s="3" t="s">
        <v>473</v>
      </c>
      <c r="K284" s="18"/>
      <c r="L284" s="456"/>
      <c r="M284" s="18"/>
      <c r="N284" s="456"/>
      <c r="O284" s="110"/>
    </row>
    <row r="285" spans="1:17" s="64" customFormat="1" ht="23.4" customHeight="1">
      <c r="A285" s="18"/>
      <c r="B285" s="18"/>
      <c r="C285" s="18"/>
      <c r="D285" s="3" t="s">
        <v>63</v>
      </c>
      <c r="E285" s="3"/>
      <c r="F285" s="3"/>
      <c r="G285" s="3"/>
      <c r="H285" s="354">
        <f>+L285-1692</f>
        <v>900</v>
      </c>
      <c r="I285" s="3"/>
      <c r="J285" s="354">
        <v>2865</v>
      </c>
      <c r="K285" s="18"/>
      <c r="L285" s="460">
        <v>2592</v>
      </c>
      <c r="M285" s="13"/>
      <c r="N285" s="460">
        <v>4047</v>
      </c>
      <c r="O285" s="15"/>
      <c r="P285" s="66"/>
    </row>
    <row r="286" spans="1:17" s="18" customFormat="1" ht="23.4" customHeight="1">
      <c r="D286" s="3" t="s">
        <v>121</v>
      </c>
      <c r="E286" s="3"/>
      <c r="F286" s="3"/>
      <c r="G286" s="3"/>
      <c r="H286" s="354">
        <f>+L286-32220</f>
        <v>25750</v>
      </c>
      <c r="J286" s="354">
        <v>11998</v>
      </c>
      <c r="L286" s="460">
        <v>57970</v>
      </c>
      <c r="M286" s="13"/>
      <c r="N286" s="460">
        <v>15998</v>
      </c>
      <c r="O286" s="54"/>
      <c r="P286" s="54"/>
    </row>
    <row r="287" spans="1:17" s="18" customFormat="1" ht="23.4" customHeight="1">
      <c r="A287" s="3"/>
      <c r="B287" s="3"/>
      <c r="C287" s="3"/>
      <c r="D287" s="3" t="s">
        <v>111</v>
      </c>
      <c r="E287" s="3"/>
      <c r="F287" s="15"/>
      <c r="G287" s="3"/>
      <c r="H287" s="458">
        <v>0</v>
      </c>
      <c r="I287" s="15"/>
      <c r="J287" s="374">
        <v>0</v>
      </c>
      <c r="K287" s="15"/>
      <c r="L287" s="479">
        <v>0</v>
      </c>
      <c r="N287" s="479">
        <v>2500</v>
      </c>
      <c r="O287" s="54"/>
      <c r="P287" s="54"/>
    </row>
    <row r="288" spans="1:17" s="18" customFormat="1" ht="23.4" customHeight="1">
      <c r="A288" s="3"/>
      <c r="B288" s="3"/>
      <c r="C288" s="3"/>
      <c r="D288" s="3" t="s">
        <v>474</v>
      </c>
      <c r="E288" s="3"/>
      <c r="F288" s="3"/>
      <c r="G288" s="3"/>
      <c r="H288" s="460"/>
      <c r="I288" s="3"/>
      <c r="J288" s="354"/>
      <c r="K288" s="3"/>
      <c r="L288" s="354"/>
      <c r="N288" s="354"/>
      <c r="O288" s="54"/>
      <c r="P288" s="54"/>
    </row>
    <row r="289" spans="1:18" ht="23.4" customHeight="1">
      <c r="D289" s="3" t="s">
        <v>78</v>
      </c>
      <c r="H289" s="354">
        <f>+L289-116058.94</f>
        <v>115569.89999999997</v>
      </c>
      <c r="J289" s="354">
        <v>117713.26999999999</v>
      </c>
      <c r="L289" s="354">
        <v>231628.83999999997</v>
      </c>
      <c r="M289" s="18"/>
      <c r="N289" s="354">
        <v>235426.53999999998</v>
      </c>
      <c r="O289" s="9"/>
      <c r="P289" s="9"/>
    </row>
    <row r="290" spans="1:18" ht="21.6">
      <c r="M290" s="18"/>
      <c r="O290" s="33"/>
      <c r="P290" s="18"/>
      <c r="R290" s="18"/>
    </row>
    <row r="291" spans="1:18" ht="23.4" customHeight="1">
      <c r="B291" s="3" t="s">
        <v>475</v>
      </c>
      <c r="O291" s="33"/>
      <c r="P291" s="18"/>
      <c r="R291" s="18"/>
    </row>
    <row r="292" spans="1:18" ht="23.4" customHeight="1">
      <c r="H292" s="419"/>
      <c r="I292" s="15"/>
      <c r="K292" s="15"/>
      <c r="L292" s="358"/>
      <c r="M292" s="51"/>
      <c r="N292" s="371" t="str">
        <f>+N100</f>
        <v>หน่วย : บาท</v>
      </c>
      <c r="O292" s="33"/>
      <c r="P292" s="18"/>
      <c r="R292" s="18"/>
    </row>
    <row r="293" spans="1:18" ht="23.4" customHeight="1">
      <c r="A293" s="25"/>
      <c r="B293" s="32"/>
      <c r="D293" s="32"/>
      <c r="E293" s="32"/>
      <c r="F293" s="32"/>
      <c r="G293" s="32"/>
      <c r="H293" s="438"/>
      <c r="I293" s="150"/>
      <c r="J293" s="471"/>
      <c r="K293" s="319" t="s">
        <v>153</v>
      </c>
      <c r="L293" s="368"/>
      <c r="M293" s="150"/>
      <c r="N293" s="368"/>
      <c r="O293" s="9"/>
      <c r="P293" s="9"/>
    </row>
    <row r="294" spans="1:18" ht="23.4" customHeight="1">
      <c r="A294" s="25"/>
      <c r="B294" s="32"/>
      <c r="D294" s="32"/>
      <c r="E294" s="32"/>
      <c r="F294" s="32"/>
      <c r="G294" s="32"/>
      <c r="H294" s="358"/>
      <c r="I294" s="52" t="s">
        <v>375</v>
      </c>
      <c r="J294" s="371"/>
      <c r="K294" s="134"/>
      <c r="L294" s="358"/>
      <c r="M294" s="113" t="s">
        <v>376</v>
      </c>
      <c r="N294" s="406"/>
      <c r="O294" s="9"/>
      <c r="P294" s="9"/>
    </row>
    <row r="295" spans="1:18" ht="23.4" customHeight="1">
      <c r="A295" s="64"/>
      <c r="B295" s="65"/>
      <c r="C295" s="65"/>
      <c r="D295" s="65"/>
      <c r="E295" s="65"/>
      <c r="F295" s="65"/>
      <c r="G295" s="66"/>
      <c r="H295" s="459" t="str">
        <f>+L295</f>
        <v>30 มิถุนายน 2564</v>
      </c>
      <c r="I295" s="66"/>
      <c r="J295" s="472" t="str">
        <f>+N295</f>
        <v>30 มิถุนายน 2563</v>
      </c>
      <c r="K295" s="15"/>
      <c r="L295" s="439" t="str">
        <f>+L261</f>
        <v>30 มิถุนายน 2564</v>
      </c>
      <c r="M295" s="66"/>
      <c r="N295" s="439" t="str">
        <f>+N261</f>
        <v>30 มิถุนายน 2563</v>
      </c>
      <c r="O295" s="110"/>
    </row>
    <row r="296" spans="1:18" ht="23.4" customHeight="1">
      <c r="D296" s="3" t="s">
        <v>38</v>
      </c>
      <c r="H296" s="419">
        <v>7043712.0499999998</v>
      </c>
      <c r="I296" s="15"/>
      <c r="J296" s="354">
        <v>6957335.5700000003</v>
      </c>
      <c r="L296" s="360">
        <v>14436025.93</v>
      </c>
      <c r="M296" s="18"/>
      <c r="N296" s="360">
        <v>12366395.57</v>
      </c>
      <c r="O296" s="110"/>
    </row>
    <row r="297" spans="1:18" s="64" customFormat="1" ht="23.4" customHeight="1">
      <c r="A297" s="3"/>
      <c r="B297" s="3"/>
      <c r="C297" s="3"/>
      <c r="D297" s="3" t="s">
        <v>39</v>
      </c>
      <c r="E297" s="3"/>
      <c r="F297" s="3"/>
      <c r="G297" s="3"/>
      <c r="H297" s="419">
        <v>229015.68867933162</v>
      </c>
      <c r="I297" s="15"/>
      <c r="J297" s="354">
        <v>168558</v>
      </c>
      <c r="K297" s="3"/>
      <c r="L297" s="360">
        <v>458031.37735866325</v>
      </c>
      <c r="M297" s="18"/>
      <c r="N297" s="360">
        <v>337115</v>
      </c>
      <c r="O297" s="15"/>
      <c r="P297" s="66"/>
    </row>
    <row r="298" spans="1:18" ht="23.4" customHeight="1" thickBot="1">
      <c r="F298" s="3" t="s">
        <v>3</v>
      </c>
      <c r="H298" s="447">
        <f>SUM(H296:H297)</f>
        <v>7272727.7386793317</v>
      </c>
      <c r="I298" s="15"/>
      <c r="J298" s="447">
        <f>SUM(J296:J297)</f>
        <v>7125893.5700000003</v>
      </c>
      <c r="L298" s="447">
        <f>SUM(L296:L297)</f>
        <v>14894057.307358664</v>
      </c>
      <c r="M298" s="18"/>
      <c r="N298" s="447">
        <f>SUM(N296:N297)</f>
        <v>12703510.57</v>
      </c>
      <c r="O298" s="9"/>
      <c r="P298" s="9"/>
      <c r="Q298" s="38"/>
    </row>
    <row r="299" spans="1:18" ht="22.2" thickTop="1">
      <c r="A299" s="18"/>
      <c r="B299" s="18"/>
      <c r="C299" s="18"/>
      <c r="H299" s="456"/>
      <c r="I299" s="18"/>
      <c r="J299" s="456"/>
      <c r="K299" s="18"/>
      <c r="L299" s="460"/>
      <c r="M299" s="13"/>
      <c r="N299" s="479"/>
      <c r="O299" s="9"/>
      <c r="P299" s="9"/>
      <c r="Q299" s="38"/>
    </row>
    <row r="300" spans="1:18" ht="23.4" customHeight="1">
      <c r="A300" s="6"/>
      <c r="B300" s="17" t="s">
        <v>476</v>
      </c>
      <c r="F300" s="17"/>
      <c r="G300" s="10"/>
      <c r="L300" s="362"/>
      <c r="M300" s="17"/>
      <c r="N300" s="362"/>
      <c r="O300" s="9"/>
      <c r="P300" s="9"/>
    </row>
    <row r="301" spans="1:18" s="18" customFormat="1" ht="23.4" customHeight="1">
      <c r="A301" s="3"/>
      <c r="B301" s="3" t="s">
        <v>477</v>
      </c>
      <c r="D301" s="3"/>
      <c r="E301" s="3"/>
      <c r="F301" s="3"/>
      <c r="G301" s="3"/>
      <c r="H301" s="354"/>
      <c r="I301" s="3"/>
      <c r="J301" s="354"/>
      <c r="L301" s="354"/>
      <c r="N301" s="420"/>
      <c r="O301" s="54"/>
      <c r="P301" s="54"/>
    </row>
    <row r="302" spans="1:18" ht="23.4" customHeight="1">
      <c r="B302" s="25" t="s">
        <v>418</v>
      </c>
      <c r="K302" s="18"/>
      <c r="M302" s="18"/>
      <c r="N302" s="420"/>
    </row>
    <row r="303" spans="1:18" ht="23.4" customHeight="1">
      <c r="B303" s="25" t="s">
        <v>152</v>
      </c>
      <c r="K303" s="18"/>
      <c r="M303" s="18"/>
      <c r="N303" s="420"/>
      <c r="O303" s="9"/>
    </row>
    <row r="304" spans="1:18" ht="23.4" customHeight="1">
      <c r="B304" s="3" t="s">
        <v>529</v>
      </c>
      <c r="C304" s="203"/>
      <c r="O304" s="9"/>
    </row>
    <row r="305" spans="1:16" ht="23.4" customHeight="1">
      <c r="B305" s="213" t="s">
        <v>531</v>
      </c>
      <c r="C305" s="203"/>
      <c r="O305" s="9"/>
    </row>
    <row r="306" spans="1:16" ht="23.4" customHeight="1">
      <c r="A306" s="18"/>
      <c r="B306" s="18" t="s">
        <v>530</v>
      </c>
      <c r="C306" s="18"/>
      <c r="H306" s="456"/>
      <c r="I306" s="18"/>
      <c r="J306" s="456"/>
      <c r="K306" s="18"/>
      <c r="M306" s="18"/>
      <c r="O306" s="9"/>
      <c r="P306" s="9"/>
    </row>
    <row r="307" spans="1:16" ht="23.4" customHeight="1">
      <c r="A307" s="18"/>
      <c r="B307" s="18"/>
      <c r="C307" s="18"/>
      <c r="H307" s="456"/>
      <c r="I307" s="18"/>
      <c r="J307" s="456"/>
      <c r="K307" s="18"/>
      <c r="M307" s="18"/>
      <c r="O307" s="9"/>
      <c r="P307" s="9"/>
    </row>
    <row r="308" spans="1:16" ht="23.4" customHeight="1">
      <c r="A308" s="18"/>
      <c r="B308" s="18"/>
      <c r="C308" s="18"/>
      <c r="F308" s="333"/>
      <c r="H308" s="456"/>
      <c r="I308" s="18"/>
      <c r="J308" s="456"/>
      <c r="K308" s="18"/>
      <c r="M308" s="18"/>
      <c r="O308" s="9"/>
      <c r="P308" s="9"/>
    </row>
    <row r="309" spans="1:16" ht="23.4" customHeight="1">
      <c r="A309" s="63"/>
      <c r="B309" s="213" t="str">
        <f>+B271</f>
        <v>(ลงชื่อ)……………………………….......กรรมการตามอำนาจ    (ลงชื่อ) ….…………...….......................……..  กรรมการตามอำนาจ</v>
      </c>
      <c r="C309" s="63"/>
      <c r="D309" s="63"/>
      <c r="E309" s="63"/>
      <c r="F309" s="63"/>
      <c r="G309" s="63"/>
      <c r="H309" s="349"/>
      <c r="I309" s="63"/>
      <c r="J309" s="349"/>
      <c r="K309" s="63"/>
      <c r="L309" s="349"/>
      <c r="M309" s="63"/>
      <c r="N309" s="349"/>
      <c r="O309" s="9"/>
      <c r="P309" s="9"/>
    </row>
    <row r="310" spans="1:16" ht="23.4" customHeight="1">
      <c r="A310" s="63"/>
      <c r="B310" s="213" t="str">
        <f>+B272</f>
        <v xml:space="preserve">                 (นางสาวอรสา    วิมลเฉลา)</v>
      </c>
      <c r="C310" s="213"/>
      <c r="D310" s="63"/>
      <c r="E310" s="63"/>
      <c r="F310" s="63"/>
      <c r="G310" s="63"/>
      <c r="H310" s="350" t="str">
        <f>+H272</f>
        <v xml:space="preserve">             (นายเดวิด   สมัญญาภรณ์)</v>
      </c>
      <c r="I310" s="63"/>
      <c r="J310" s="470"/>
      <c r="K310" s="63"/>
      <c r="L310" s="349"/>
      <c r="M310" s="63"/>
      <c r="N310" s="349"/>
      <c r="O310" s="9"/>
      <c r="P310" s="9"/>
    </row>
    <row r="311" spans="1:16" s="28" customFormat="1" ht="23.4" customHeight="1">
      <c r="A311" s="498" t="s">
        <v>432</v>
      </c>
      <c r="B311" s="498"/>
      <c r="C311" s="498"/>
      <c r="D311" s="498"/>
      <c r="E311" s="498"/>
      <c r="F311" s="498"/>
      <c r="G311" s="498"/>
      <c r="H311" s="498"/>
      <c r="I311" s="498"/>
      <c r="J311" s="498"/>
      <c r="K311" s="498"/>
      <c r="L311" s="498"/>
      <c r="M311" s="498"/>
      <c r="N311" s="498"/>
    </row>
    <row r="312" spans="1:16" s="28" customFormat="1" ht="20.25" customHeight="1">
      <c r="A312" s="18"/>
      <c r="B312" s="18"/>
      <c r="C312" s="18"/>
      <c r="D312" s="3"/>
      <c r="E312" s="3"/>
      <c r="F312" s="3"/>
      <c r="G312" s="3"/>
      <c r="H312" s="456"/>
      <c r="I312" s="18"/>
      <c r="J312" s="456"/>
      <c r="K312" s="18"/>
      <c r="L312" s="354"/>
      <c r="M312" s="18"/>
      <c r="N312" s="354"/>
    </row>
    <row r="313" spans="1:16" ht="23.4" customHeight="1">
      <c r="A313" s="3" t="s">
        <v>466</v>
      </c>
      <c r="B313" s="63"/>
      <c r="C313" s="63"/>
      <c r="D313" s="63"/>
      <c r="E313" s="63"/>
      <c r="F313" s="63"/>
      <c r="G313" s="63"/>
      <c r="H313" s="349"/>
      <c r="I313" s="63"/>
      <c r="J313" s="349"/>
      <c r="K313" s="63"/>
      <c r="L313" s="349"/>
      <c r="M313" s="63"/>
      <c r="N313" s="349"/>
      <c r="O313" s="9"/>
      <c r="P313" s="9"/>
    </row>
    <row r="314" spans="1:16" ht="21.6">
      <c r="B314" s="119" t="s">
        <v>547</v>
      </c>
    </row>
    <row r="315" spans="1:16" ht="21.6">
      <c r="B315" s="3" t="s">
        <v>548</v>
      </c>
    </row>
    <row r="316" spans="1:16" ht="21.6">
      <c r="B316" s="3" t="s">
        <v>532</v>
      </c>
    </row>
    <row r="317" spans="1:16" ht="23.4" customHeight="1">
      <c r="B317" s="3" t="s">
        <v>533</v>
      </c>
      <c r="O317" s="33"/>
      <c r="P317" s="39"/>
    </row>
    <row r="318" spans="1:16" ht="21.75" customHeight="1">
      <c r="A318" s="228"/>
      <c r="B318" s="229" t="s">
        <v>501</v>
      </c>
      <c r="C318" s="229"/>
      <c r="D318" s="230"/>
      <c r="E318" s="230"/>
      <c r="F318" s="230"/>
      <c r="G318" s="289"/>
      <c r="H318" s="349"/>
      <c r="I318" s="24"/>
      <c r="J318" s="349"/>
      <c r="K318" s="24"/>
      <c r="L318" s="349"/>
      <c r="M318" s="24"/>
      <c r="N318" s="349"/>
      <c r="O318" s="9"/>
      <c r="P318" s="9"/>
    </row>
    <row r="319" spans="1:16" ht="21.6">
      <c r="B319" s="212" t="s">
        <v>534</v>
      </c>
      <c r="C319" s="213"/>
      <c r="D319" s="24"/>
      <c r="E319" s="24"/>
      <c r="F319" s="24"/>
      <c r="G319" s="24"/>
      <c r="H319" s="409"/>
      <c r="I319" s="26"/>
      <c r="J319" s="409"/>
      <c r="K319" s="26"/>
      <c r="L319" s="409"/>
      <c r="M319" s="26"/>
      <c r="N319" s="409"/>
      <c r="O319" s="9"/>
      <c r="P319" s="9"/>
    </row>
    <row r="320" spans="1:16" ht="23.4" customHeight="1">
      <c r="B320" s="3" t="s">
        <v>536</v>
      </c>
      <c r="C320" s="324"/>
      <c r="O320" s="33"/>
      <c r="P320" s="39"/>
    </row>
    <row r="321" spans="1:17" ht="23.4" customHeight="1">
      <c r="A321" s="18"/>
      <c r="B321" s="18" t="s">
        <v>535</v>
      </c>
      <c r="C321" s="18"/>
      <c r="H321" s="456"/>
      <c r="I321" s="18"/>
      <c r="J321" s="456"/>
      <c r="K321" s="18"/>
      <c r="M321" s="18"/>
      <c r="O321" s="9"/>
      <c r="P321" s="9"/>
    </row>
    <row r="322" spans="1:17" ht="24.75" customHeight="1">
      <c r="A322" s="63"/>
      <c r="B322" s="213"/>
      <c r="C322" s="213"/>
      <c r="D322" s="63"/>
      <c r="E322" s="63"/>
      <c r="F322" s="63"/>
      <c r="G322" s="63"/>
      <c r="H322" s="350"/>
      <c r="I322" s="63"/>
      <c r="J322" s="470"/>
      <c r="K322" s="63"/>
      <c r="L322" s="349"/>
      <c r="M322" s="63"/>
      <c r="N322" s="349"/>
      <c r="O322" s="9"/>
      <c r="P322" s="9"/>
    </row>
    <row r="323" spans="1:17" ht="23.4" customHeight="1">
      <c r="A323" s="3" t="s">
        <v>478</v>
      </c>
      <c r="O323" s="9"/>
      <c r="P323" s="9"/>
    </row>
    <row r="324" spans="1:17" s="18" customFormat="1" ht="23.4" customHeight="1">
      <c r="A324" s="3"/>
      <c r="B324" s="3"/>
      <c r="C324" s="3" t="s">
        <v>382</v>
      </c>
      <c r="D324" s="3"/>
      <c r="E324" s="3"/>
      <c r="F324" s="3"/>
      <c r="G324" s="3"/>
      <c r="H324" s="419"/>
      <c r="I324" s="15"/>
      <c r="J324" s="419"/>
      <c r="K324" s="15"/>
      <c r="L324" s="419"/>
      <c r="M324" s="15"/>
      <c r="N324" s="419"/>
      <c r="O324" s="54"/>
      <c r="P324" s="54"/>
    </row>
    <row r="325" spans="1:17" s="47" customFormat="1" ht="23.4" customHeight="1">
      <c r="A325" s="3"/>
      <c r="B325" s="3"/>
      <c r="C325" s="3"/>
      <c r="D325" s="3"/>
      <c r="E325" s="3"/>
      <c r="F325" s="3"/>
      <c r="G325" s="3"/>
      <c r="H325" s="419"/>
      <c r="I325" s="15"/>
      <c r="J325" s="419"/>
      <c r="K325" s="15"/>
      <c r="L325" s="358"/>
      <c r="M325" s="51"/>
      <c r="N325" s="371" t="str">
        <f>+N292</f>
        <v>หน่วย : บาท</v>
      </c>
      <c r="O325" s="46"/>
      <c r="P325" s="46"/>
    </row>
    <row r="326" spans="1:17" ht="23.4" customHeight="1">
      <c r="A326" s="25"/>
      <c r="B326" s="32"/>
      <c r="D326" s="32"/>
      <c r="E326" s="32"/>
      <c r="F326" s="32"/>
      <c r="G326" s="32"/>
      <c r="H326" s="438"/>
      <c r="I326" s="150"/>
      <c r="J326" s="471"/>
      <c r="K326" s="319" t="s">
        <v>153</v>
      </c>
      <c r="L326" s="368"/>
      <c r="M326" s="150"/>
      <c r="N326" s="368"/>
      <c r="O326" s="9"/>
      <c r="P326" s="9"/>
    </row>
    <row r="327" spans="1:17" ht="23.4" customHeight="1">
      <c r="A327" s="25"/>
      <c r="B327" s="32"/>
      <c r="D327" s="32"/>
      <c r="E327" s="32"/>
      <c r="F327" s="32"/>
      <c r="G327" s="32"/>
      <c r="H327" s="358"/>
      <c r="I327" s="52" t="s">
        <v>375</v>
      </c>
      <c r="J327" s="371"/>
      <c r="K327" s="134"/>
      <c r="L327" s="358"/>
      <c r="M327" s="113" t="s">
        <v>376</v>
      </c>
      <c r="N327" s="406"/>
      <c r="O327" s="9"/>
      <c r="P327" s="9"/>
    </row>
    <row r="328" spans="1:17" ht="23.4" customHeight="1">
      <c r="A328" s="64"/>
      <c r="B328" s="65"/>
      <c r="C328" s="65"/>
      <c r="D328" s="65"/>
      <c r="E328" s="65"/>
      <c r="F328" s="65"/>
      <c r="G328" s="66"/>
      <c r="H328" s="459" t="str">
        <f>+H295</f>
        <v>30 มิถุนายน 2564</v>
      </c>
      <c r="I328" s="66"/>
      <c r="J328" s="472" t="str">
        <f>+J295</f>
        <v>30 มิถุนายน 2563</v>
      </c>
      <c r="K328" s="15"/>
      <c r="L328" s="439" t="str">
        <f>+L295</f>
        <v>30 มิถุนายน 2564</v>
      </c>
      <c r="M328" s="66"/>
      <c r="N328" s="439" t="str">
        <f>+N295</f>
        <v>30 มิถุนายน 2563</v>
      </c>
      <c r="O328" s="110"/>
    </row>
    <row r="329" spans="1:17" ht="23.4" customHeight="1">
      <c r="D329" s="3" t="s">
        <v>100</v>
      </c>
      <c r="H329" s="354">
        <f>+L329-2559370.96</f>
        <v>-5990928.8700000029</v>
      </c>
      <c r="J329" s="354">
        <v>2483845.3500000052</v>
      </c>
      <c r="K329" s="320"/>
      <c r="L329" s="360">
        <v>-3431557.9100000029</v>
      </c>
      <c r="M329" s="18"/>
      <c r="N329" s="360">
        <v>12628940.23</v>
      </c>
      <c r="O329" s="110"/>
    </row>
    <row r="330" spans="1:17" s="64" customFormat="1" ht="23.4" customHeight="1">
      <c r="A330" s="3"/>
      <c r="B330" s="3"/>
      <c r="C330" s="3"/>
      <c r="D330" s="3" t="s">
        <v>101</v>
      </c>
      <c r="E330" s="3"/>
      <c r="F330" s="38"/>
      <c r="G330" s="3"/>
      <c r="H330" s="354">
        <f>+L330-57466523.43</f>
        <v>86458951.469999969</v>
      </c>
      <c r="I330" s="3"/>
      <c r="J330" s="354">
        <v>53986173.779999971</v>
      </c>
      <c r="K330" s="3"/>
      <c r="L330" s="360">
        <v>143925474.89999998</v>
      </c>
      <c r="M330" s="18"/>
      <c r="N330" s="360">
        <v>116156328.95999998</v>
      </c>
      <c r="O330" s="15"/>
      <c r="P330" s="66"/>
    </row>
    <row r="331" spans="1:17" ht="23.4" customHeight="1">
      <c r="D331" s="3" t="s">
        <v>40</v>
      </c>
      <c r="F331" s="321"/>
      <c r="H331" s="354">
        <f>+L331-14173959.82</f>
        <v>14929465.510000002</v>
      </c>
      <c r="J331" s="354">
        <v>14529439.860000001</v>
      </c>
      <c r="L331" s="360">
        <v>29103425.330000002</v>
      </c>
      <c r="M331" s="18"/>
      <c r="N331" s="360">
        <v>28852904.010000002</v>
      </c>
      <c r="O331" s="9"/>
      <c r="P331" s="9"/>
    </row>
    <row r="332" spans="1:17" ht="23.4" customHeight="1">
      <c r="D332" s="3" t="s">
        <v>112</v>
      </c>
      <c r="H332" s="354">
        <f>+L332-1745254.4</f>
        <v>1583937.7599999998</v>
      </c>
      <c r="J332" s="354">
        <v>1873623.28</v>
      </c>
      <c r="L332" s="360">
        <v>3329192.1599999997</v>
      </c>
      <c r="M332" s="18"/>
      <c r="N332" s="360">
        <v>3569866.92</v>
      </c>
      <c r="O332" s="9"/>
      <c r="P332" s="9"/>
    </row>
    <row r="333" spans="1:17" ht="23.4" customHeight="1">
      <c r="A333" s="6"/>
      <c r="B333" s="107"/>
      <c r="D333" s="17" t="s">
        <v>94</v>
      </c>
      <c r="E333" s="17"/>
      <c r="F333" s="17"/>
      <c r="G333" s="10"/>
      <c r="H333" s="354">
        <f>+L333-506592.16</f>
        <v>1687029.49</v>
      </c>
      <c r="J333" s="354">
        <v>910032.23000000021</v>
      </c>
      <c r="L333" s="360">
        <v>2193621.65</v>
      </c>
      <c r="M333" s="10"/>
      <c r="N333" s="360">
        <v>2401288.9300000002</v>
      </c>
      <c r="O333" s="9"/>
      <c r="P333" s="9"/>
      <c r="Q333" s="38"/>
    </row>
    <row r="334" spans="1:17" ht="12.6" customHeight="1">
      <c r="A334" s="6"/>
      <c r="B334" s="107"/>
      <c r="D334" s="17"/>
      <c r="E334" s="17"/>
      <c r="F334" s="17"/>
      <c r="G334" s="10"/>
      <c r="K334" s="19"/>
      <c r="L334" s="355"/>
      <c r="M334" s="17"/>
      <c r="N334" s="419"/>
      <c r="O334" s="9"/>
      <c r="P334" s="9"/>
    </row>
    <row r="335" spans="1:17" ht="23.4" customHeight="1">
      <c r="A335" s="3" t="s">
        <v>479</v>
      </c>
      <c r="O335" s="9"/>
      <c r="P335" s="9"/>
    </row>
    <row r="336" spans="1:17" ht="23.4" customHeight="1">
      <c r="B336" s="3" t="s">
        <v>480</v>
      </c>
      <c r="O336" s="9"/>
      <c r="P336" s="9"/>
    </row>
    <row r="337" spans="1:16" ht="23.4" customHeight="1">
      <c r="B337" s="3" t="s">
        <v>507</v>
      </c>
      <c r="O337" s="9"/>
      <c r="P337" s="9"/>
    </row>
    <row r="338" spans="1:16" ht="23.4" customHeight="1">
      <c r="B338" s="3" t="s">
        <v>403</v>
      </c>
      <c r="O338" s="33"/>
      <c r="P338" s="39"/>
    </row>
    <row r="339" spans="1:16" ht="23.4" customHeight="1">
      <c r="B339" s="225" t="s">
        <v>481</v>
      </c>
      <c r="C339" s="226"/>
      <c r="O339" s="33"/>
      <c r="P339" s="39"/>
    </row>
    <row r="340" spans="1:16" ht="23.4" customHeight="1">
      <c r="B340" s="227" t="s">
        <v>404</v>
      </c>
      <c r="C340" s="226"/>
      <c r="O340" s="33"/>
      <c r="P340" s="39"/>
    </row>
    <row r="341" spans="1:16" ht="23.4" customHeight="1">
      <c r="A341" s="323"/>
      <c r="B341" s="3" t="s">
        <v>482</v>
      </c>
      <c r="D341" s="323"/>
      <c r="E341" s="323"/>
      <c r="F341" s="323"/>
      <c r="G341" s="323"/>
      <c r="H341" s="351"/>
      <c r="I341" s="20"/>
      <c r="J341" s="351"/>
      <c r="K341" s="323"/>
      <c r="L341" s="351"/>
      <c r="M341" s="323"/>
      <c r="N341" s="351"/>
      <c r="O341" s="33"/>
      <c r="P341" s="39"/>
    </row>
    <row r="342" spans="1:16" ht="23.4" customHeight="1">
      <c r="A342" s="323"/>
      <c r="B342" s="3" t="s">
        <v>508</v>
      </c>
      <c r="D342" s="323"/>
      <c r="E342" s="323"/>
      <c r="F342" s="323"/>
      <c r="G342" s="323"/>
      <c r="H342" s="351"/>
      <c r="I342" s="20"/>
      <c r="J342" s="351"/>
      <c r="K342" s="323"/>
      <c r="L342" s="351"/>
      <c r="M342" s="323"/>
      <c r="N342" s="351"/>
      <c r="O342" s="33"/>
      <c r="P342" s="39"/>
    </row>
    <row r="343" spans="1:16" ht="23.4" customHeight="1">
      <c r="A343" s="323"/>
      <c r="B343" s="3" t="s">
        <v>152</v>
      </c>
      <c r="D343" s="323"/>
      <c r="E343" s="323"/>
      <c r="F343" s="323"/>
      <c r="G343" s="323"/>
      <c r="H343" s="351"/>
      <c r="I343" s="20"/>
      <c r="J343" s="351"/>
      <c r="K343" s="323"/>
      <c r="L343" s="351"/>
      <c r="M343" s="323"/>
      <c r="N343" s="351"/>
      <c r="O343" s="33"/>
      <c r="P343" s="39"/>
    </row>
    <row r="344" spans="1:16" s="226" customFormat="1" ht="23.4" customHeight="1">
      <c r="A344" s="3"/>
      <c r="B344" s="3" t="s">
        <v>483</v>
      </c>
      <c r="C344" s="3"/>
      <c r="D344" s="3"/>
      <c r="E344" s="3"/>
      <c r="F344" s="3"/>
      <c r="G344" s="3"/>
      <c r="H344" s="354"/>
      <c r="I344" s="3"/>
      <c r="J344" s="354"/>
      <c r="K344" s="3"/>
      <c r="L344" s="354"/>
      <c r="M344" s="3"/>
      <c r="N344" s="354"/>
    </row>
    <row r="345" spans="1:16" s="226" customFormat="1" ht="23.4" customHeight="1">
      <c r="A345" s="3"/>
      <c r="B345" s="213" t="s">
        <v>405</v>
      </c>
      <c r="C345" s="203"/>
      <c r="D345" s="3"/>
      <c r="E345" s="3"/>
      <c r="F345" s="3"/>
      <c r="G345" s="3"/>
      <c r="H345" s="354"/>
      <c r="I345" s="3"/>
      <c r="J345" s="354"/>
      <c r="K345" s="3"/>
      <c r="L345" s="354"/>
      <c r="M345" s="3"/>
      <c r="N345" s="354"/>
    </row>
    <row r="346" spans="1:16" s="226" customFormat="1" ht="23.4" customHeight="1">
      <c r="A346" s="3"/>
      <c r="B346" s="213"/>
      <c r="C346" s="203"/>
      <c r="D346" s="3"/>
      <c r="E346" s="3"/>
      <c r="F346" s="3"/>
      <c r="G346" s="3"/>
      <c r="H346" s="354"/>
      <c r="I346" s="3"/>
      <c r="J346" s="354"/>
      <c r="K346" s="3"/>
      <c r="L346" s="354"/>
      <c r="M346" s="3"/>
      <c r="N346" s="354"/>
    </row>
    <row r="347" spans="1:16" ht="23.4" customHeight="1">
      <c r="C347" s="203"/>
      <c r="O347" s="9"/>
      <c r="P347" s="9"/>
    </row>
    <row r="348" spans="1:16" ht="23.4" customHeight="1">
      <c r="A348" s="63"/>
      <c r="B348" s="213" t="str">
        <f>+B233</f>
        <v>(ลงชื่อ)……………………………….......กรรมการตามอำนาจ    (ลงชื่อ) ….…………...….......................……..  กรรมการตามอำนาจ</v>
      </c>
      <c r="C348" s="63"/>
      <c r="D348" s="63"/>
      <c r="E348" s="63"/>
      <c r="F348" s="63"/>
      <c r="G348" s="63"/>
      <c r="H348" s="349"/>
      <c r="I348" s="63"/>
      <c r="J348" s="349"/>
      <c r="K348" s="63"/>
      <c r="L348" s="349"/>
      <c r="M348" s="63"/>
      <c r="N348" s="349"/>
      <c r="O348" s="9"/>
      <c r="P348" s="9"/>
    </row>
    <row r="349" spans="1:16" ht="23.4" customHeight="1">
      <c r="A349" s="63"/>
      <c r="B349" s="213" t="str">
        <f>+B234</f>
        <v xml:space="preserve">                 (นางสาวอรสา    วิมลเฉลา)</v>
      </c>
      <c r="C349" s="213"/>
      <c r="D349" s="63"/>
      <c r="E349" s="63"/>
      <c r="F349" s="63"/>
      <c r="G349" s="63"/>
      <c r="H349" s="350" t="str">
        <f>+H234</f>
        <v xml:space="preserve">             (นายเดวิด   สมัญญาภรณ์)</v>
      </c>
      <c r="I349" s="63"/>
      <c r="J349" s="470"/>
      <c r="K349" s="63"/>
      <c r="L349" s="349"/>
      <c r="M349" s="63"/>
      <c r="N349" s="349"/>
      <c r="O349" s="9"/>
      <c r="P349" s="9"/>
    </row>
    <row r="350" spans="1:16" s="28" customFormat="1" ht="23.4" customHeight="1">
      <c r="A350" s="3"/>
      <c r="B350" s="3"/>
      <c r="C350" s="3"/>
      <c r="D350" s="3"/>
      <c r="E350" s="3"/>
      <c r="F350" s="3"/>
      <c r="G350" s="3"/>
      <c r="H350" s="354"/>
      <c r="I350" s="3"/>
      <c r="J350" s="354"/>
      <c r="K350" s="3"/>
      <c r="L350" s="354"/>
      <c r="M350" s="3"/>
      <c r="N350" s="354"/>
    </row>
    <row r="351" spans="1:16" s="28" customFormat="1" ht="23.4" customHeight="1">
      <c r="A351" s="3"/>
      <c r="B351" s="3"/>
      <c r="C351" s="3"/>
      <c r="D351" s="3"/>
      <c r="E351" s="3"/>
      <c r="F351" s="3"/>
      <c r="G351" s="3"/>
      <c r="H351" s="354"/>
      <c r="I351" s="3"/>
      <c r="J351" s="354"/>
      <c r="K351" s="3"/>
      <c r="L351" s="354"/>
      <c r="M351" s="3"/>
      <c r="N351" s="354"/>
    </row>
  </sheetData>
  <mergeCells count="12">
    <mergeCell ref="A311:N311"/>
    <mergeCell ref="A1:N1"/>
    <mergeCell ref="A78:N78"/>
    <mergeCell ref="C198:F198"/>
    <mergeCell ref="A40:N40"/>
    <mergeCell ref="A273:N273"/>
    <mergeCell ref="H6:N6"/>
    <mergeCell ref="H7:N7"/>
    <mergeCell ref="A235:N235"/>
    <mergeCell ref="A116:N116"/>
    <mergeCell ref="A154:N154"/>
    <mergeCell ref="A195:N19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2" orientation="portrait" r:id="rId1"/>
  <headerFooter alignWithMargins="0"/>
  <rowBreaks count="2" manualBreakCount="2">
    <brk id="39" max="13" man="1"/>
    <brk id="31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6"/>
  <sheetViews>
    <sheetView view="pageBreakPreview" zoomScaleNormal="100" zoomScaleSheetLayoutView="100" workbookViewId="0">
      <selection activeCell="D110" sqref="D110"/>
    </sheetView>
  </sheetViews>
  <sheetFormatPr defaultColWidth="7.8984375" defaultRowHeight="24" customHeight="1"/>
  <cols>
    <col min="1" max="1" width="2.5" style="74" customWidth="1"/>
    <col min="2" max="2" width="7" style="74" customWidth="1"/>
    <col min="3" max="3" width="6.69921875" style="74" customWidth="1"/>
    <col min="4" max="4" width="11.69921875" style="74" customWidth="1"/>
    <col min="5" max="5" width="1.59765625" style="74" hidden="1" customWidth="1"/>
    <col min="6" max="6" width="12.09765625" style="83" customWidth="1"/>
    <col min="7" max="7" width="0.5" style="83" customWidth="1"/>
    <col min="8" max="8" width="12.69921875" style="83" bestFit="1" customWidth="1"/>
    <col min="9" max="9" width="0.5" style="83" customWidth="1"/>
    <col min="10" max="10" width="12.69921875" style="83" bestFit="1" customWidth="1"/>
    <col min="11" max="11" width="0.5" style="83" customWidth="1"/>
    <col min="12" max="12" width="12.3984375" style="83" bestFit="1" customWidth="1"/>
    <col min="13" max="13" width="0.5" style="83" customWidth="1"/>
    <col min="14" max="14" width="12.69921875" style="83" bestFit="1" customWidth="1"/>
    <col min="15" max="15" width="0.5" style="83" customWidth="1"/>
    <col min="16" max="16" width="12.3984375" style="83" bestFit="1" customWidth="1"/>
    <col min="17" max="17" width="0.5" style="83" customWidth="1"/>
    <col min="18" max="18" width="12.3984375" style="83" bestFit="1" customWidth="1"/>
    <col min="19" max="19" width="0.5" style="83" customWidth="1"/>
    <col min="20" max="20" width="12.3984375" style="83" bestFit="1" customWidth="1"/>
    <col min="21" max="21" width="0.59765625" style="83" customWidth="1"/>
    <col min="22" max="22" width="13.5" style="83" customWidth="1"/>
    <col min="23" max="23" width="0.5" style="83" customWidth="1"/>
    <col min="24" max="24" width="13.09765625" style="83" customWidth="1"/>
    <col min="25" max="25" width="9.765625E-2" style="74" hidden="1" customWidth="1"/>
    <col min="26" max="26" width="13" style="74" bestFit="1" customWidth="1"/>
    <col min="27" max="27" width="12" style="74" bestFit="1" customWidth="1"/>
    <col min="28" max="16384" width="7.8984375" style="74"/>
  </cols>
  <sheetData>
    <row r="1" spans="1:27" ht="24" customHeight="1">
      <c r="A1" s="506" t="s">
        <v>225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  <c r="P1" s="506"/>
      <c r="Q1" s="506"/>
      <c r="R1" s="506"/>
      <c r="S1" s="506"/>
      <c r="T1" s="506"/>
      <c r="U1" s="506"/>
      <c r="V1" s="506"/>
      <c r="W1" s="506"/>
      <c r="X1" s="506"/>
    </row>
    <row r="2" spans="1:27" ht="12.7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</row>
    <row r="3" spans="1:27" ht="24" customHeight="1">
      <c r="A3" s="74" t="s">
        <v>484</v>
      </c>
      <c r="B3" s="75"/>
      <c r="C3" s="75"/>
      <c r="D3" s="75"/>
      <c r="E3" s="75"/>
      <c r="F3" s="76"/>
      <c r="G3" s="76"/>
      <c r="H3" s="76"/>
      <c r="I3" s="76"/>
      <c r="J3" s="76"/>
      <c r="K3" s="76"/>
      <c r="L3" s="76"/>
      <c r="M3" s="76"/>
      <c r="N3" s="76"/>
      <c r="O3" s="74"/>
      <c r="P3" s="74"/>
      <c r="Q3" s="74"/>
      <c r="R3" s="74"/>
      <c r="S3" s="74"/>
      <c r="T3" s="74"/>
      <c r="U3" s="74"/>
      <c r="V3" s="74"/>
      <c r="W3" s="74"/>
      <c r="X3" s="74"/>
    </row>
    <row r="4" spans="1:27" ht="24" customHeight="1">
      <c r="B4" s="78" t="s">
        <v>383</v>
      </c>
      <c r="C4" s="75"/>
      <c r="D4" s="75"/>
      <c r="E4" s="75"/>
      <c r="F4" s="76"/>
      <c r="G4" s="76"/>
      <c r="H4" s="76"/>
      <c r="I4" s="76"/>
      <c r="J4" s="76"/>
      <c r="K4" s="76"/>
      <c r="L4" s="76"/>
      <c r="M4" s="76"/>
      <c r="N4" s="76"/>
      <c r="O4" s="74"/>
      <c r="P4" s="74"/>
      <c r="Q4" s="74"/>
      <c r="R4" s="74"/>
      <c r="S4" s="74"/>
      <c r="T4" s="74"/>
      <c r="U4" s="74"/>
      <c r="V4" s="74"/>
      <c r="W4" s="74"/>
      <c r="X4" s="74"/>
    </row>
    <row r="5" spans="1:27" ht="21.75" customHeight="1">
      <c r="B5" s="75"/>
      <c r="C5" s="75"/>
      <c r="D5" s="75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80" t="s">
        <v>11</v>
      </c>
    </row>
    <row r="6" spans="1:27" s="47" customFormat="1" ht="24" customHeight="1">
      <c r="A6" s="85"/>
      <c r="B6" s="85"/>
      <c r="C6" s="85"/>
      <c r="D6" s="85"/>
      <c r="E6" s="85"/>
      <c r="F6" s="507" t="s">
        <v>123</v>
      </c>
      <c r="G6" s="507"/>
      <c r="H6" s="507"/>
      <c r="I6" s="507"/>
      <c r="J6" s="507"/>
      <c r="K6" s="507"/>
      <c r="L6" s="507"/>
      <c r="M6" s="507"/>
      <c r="N6" s="507"/>
      <c r="O6" s="507"/>
      <c r="P6" s="507"/>
      <c r="Q6" s="507"/>
      <c r="R6" s="507"/>
      <c r="S6" s="507"/>
      <c r="T6" s="507"/>
      <c r="U6" s="507"/>
      <c r="V6" s="507"/>
      <c r="W6" s="507"/>
      <c r="X6" s="507"/>
    </row>
    <row r="7" spans="1:27" ht="21.75" customHeight="1">
      <c r="B7" s="75"/>
      <c r="C7" s="75"/>
      <c r="D7" s="75"/>
      <c r="F7" s="508" t="s">
        <v>98</v>
      </c>
      <c r="G7" s="508"/>
      <c r="H7" s="508"/>
      <c r="I7" s="81"/>
      <c r="J7" s="508" t="s">
        <v>86</v>
      </c>
      <c r="K7" s="508"/>
      <c r="L7" s="508"/>
      <c r="M7" s="81"/>
      <c r="N7" s="508" t="s">
        <v>87</v>
      </c>
      <c r="O7" s="508"/>
      <c r="P7" s="508"/>
      <c r="Q7" s="81"/>
      <c r="R7" s="508" t="s">
        <v>97</v>
      </c>
      <c r="S7" s="508"/>
      <c r="T7" s="508"/>
      <c r="U7" s="65"/>
      <c r="V7" s="508" t="s">
        <v>3</v>
      </c>
      <c r="W7" s="508"/>
      <c r="X7" s="508"/>
    </row>
    <row r="8" spans="1:27" ht="21.75" customHeight="1">
      <c r="B8" s="75"/>
      <c r="C8" s="75"/>
      <c r="D8" s="75"/>
      <c r="F8" s="505" t="s">
        <v>99</v>
      </c>
      <c r="G8" s="505"/>
      <c r="H8" s="505"/>
      <c r="I8" s="81"/>
      <c r="J8" s="505" t="s">
        <v>88</v>
      </c>
      <c r="K8" s="505"/>
      <c r="L8" s="505"/>
      <c r="M8" s="81"/>
      <c r="N8" s="80"/>
      <c r="O8" s="80"/>
      <c r="P8" s="80"/>
      <c r="Q8" s="81"/>
      <c r="R8" s="80"/>
      <c r="S8" s="80"/>
      <c r="T8" s="80"/>
      <c r="U8" s="81"/>
      <c r="V8" s="80"/>
      <c r="W8" s="80"/>
      <c r="X8" s="80"/>
    </row>
    <row r="9" spans="1:27" ht="24" customHeight="1">
      <c r="A9" s="75"/>
      <c r="B9" s="75"/>
      <c r="C9" s="75"/>
      <c r="D9" s="75"/>
      <c r="E9" s="75"/>
      <c r="F9" s="100" t="s">
        <v>232</v>
      </c>
      <c r="G9" s="76"/>
      <c r="H9" s="100" t="s">
        <v>224</v>
      </c>
      <c r="I9" s="76"/>
      <c r="J9" s="100" t="str">
        <f>+F9</f>
        <v>2564</v>
      </c>
      <c r="K9" s="76"/>
      <c r="L9" s="100" t="str">
        <f>+H9</f>
        <v>2563</v>
      </c>
      <c r="M9" s="76"/>
      <c r="N9" s="100" t="str">
        <f>+J9</f>
        <v>2564</v>
      </c>
      <c r="O9" s="76"/>
      <c r="P9" s="100" t="str">
        <f>+L9</f>
        <v>2563</v>
      </c>
      <c r="Q9" s="76"/>
      <c r="R9" s="100" t="str">
        <f>+N9</f>
        <v>2564</v>
      </c>
      <c r="S9" s="76"/>
      <c r="T9" s="100" t="str">
        <f>+P9</f>
        <v>2563</v>
      </c>
      <c r="U9" s="76"/>
      <c r="V9" s="100" t="str">
        <f>+R9</f>
        <v>2564</v>
      </c>
      <c r="W9" s="76"/>
      <c r="X9" s="100" t="str">
        <f>+T9</f>
        <v>2563</v>
      </c>
    </row>
    <row r="10" spans="1:27" ht="23.4" customHeight="1">
      <c r="A10" s="86"/>
      <c r="C10" s="87"/>
      <c r="D10" s="87"/>
      <c r="E10" s="87"/>
    </row>
    <row r="11" spans="1:27" ht="23.4" customHeight="1">
      <c r="B11" s="82" t="s">
        <v>113</v>
      </c>
      <c r="C11" s="87"/>
      <c r="D11" s="87"/>
      <c r="E11" s="87"/>
      <c r="F11" s="482">
        <v>46521154.280000001</v>
      </c>
      <c r="G11" s="483"/>
      <c r="H11" s="482">
        <v>54027623.339999996</v>
      </c>
      <c r="I11" s="483"/>
      <c r="J11" s="482">
        <v>68175564.760000005</v>
      </c>
      <c r="K11" s="483"/>
      <c r="L11" s="482">
        <v>47722092.810000002</v>
      </c>
      <c r="M11" s="483"/>
      <c r="N11" s="482">
        <v>55929355.299999997</v>
      </c>
      <c r="O11" s="483"/>
      <c r="P11" s="482">
        <v>56045847.529999994</v>
      </c>
      <c r="Q11" s="483"/>
      <c r="R11" s="483">
        <v>15816474.58</v>
      </c>
      <c r="S11" s="483"/>
      <c r="T11" s="483">
        <v>19758245.43</v>
      </c>
      <c r="U11" s="483"/>
      <c r="V11" s="483">
        <f>SUM(F11+J11+N11+R11)</f>
        <v>186442548.92000002</v>
      </c>
      <c r="W11" s="483"/>
      <c r="X11" s="483">
        <f>SUM(H11+L11+P11+T11)</f>
        <v>177553809.11000001</v>
      </c>
      <c r="Z11" s="84"/>
      <c r="AA11" s="84"/>
    </row>
    <row r="12" spans="1:27" ht="23.4" customHeight="1">
      <c r="B12" s="82" t="s">
        <v>114</v>
      </c>
      <c r="C12" s="87"/>
      <c r="D12" s="87"/>
      <c r="E12" s="87"/>
      <c r="F12" s="482">
        <v>-36492841.359999999</v>
      </c>
      <c r="G12" s="483"/>
      <c r="H12" s="482">
        <v>-40783517.049999997</v>
      </c>
      <c r="I12" s="483"/>
      <c r="J12" s="482">
        <v>-48725987.390000001</v>
      </c>
      <c r="K12" s="483"/>
      <c r="L12" s="482">
        <v>-30973024.789999999</v>
      </c>
      <c r="M12" s="483"/>
      <c r="N12" s="482">
        <v>-43283618.240000002</v>
      </c>
      <c r="O12" s="483"/>
      <c r="P12" s="482">
        <v>-44796646.420000002</v>
      </c>
      <c r="Q12" s="483"/>
      <c r="R12" s="482">
        <v>-11991470</v>
      </c>
      <c r="S12" s="483"/>
      <c r="T12" s="482">
        <v>-12232080.93</v>
      </c>
      <c r="U12" s="483"/>
      <c r="V12" s="483">
        <f>SUM(F12+J12+N12+R12)</f>
        <v>-140493916.99000001</v>
      </c>
      <c r="W12" s="483"/>
      <c r="X12" s="483">
        <f>SUM(H12+L12+P12+T12)</f>
        <v>-128785269.19</v>
      </c>
      <c r="Z12" s="84"/>
      <c r="AA12" s="84"/>
    </row>
    <row r="13" spans="1:27" ht="23.4" customHeight="1" thickBot="1">
      <c r="B13" s="82" t="s">
        <v>4</v>
      </c>
      <c r="C13" s="87"/>
      <c r="D13" s="87"/>
      <c r="E13" s="87"/>
      <c r="F13" s="484">
        <f>SUM(F11:F12)</f>
        <v>10028312.920000002</v>
      </c>
      <c r="G13" s="483"/>
      <c r="H13" s="484">
        <f>SUM(H11:H12)</f>
        <v>13244106.289999999</v>
      </c>
      <c r="I13" s="483"/>
      <c r="J13" s="484">
        <f>SUM(J11:J12)</f>
        <v>19449577.370000005</v>
      </c>
      <c r="K13" s="483"/>
      <c r="L13" s="484">
        <f>SUM(L11:L12)</f>
        <v>16749068.020000003</v>
      </c>
      <c r="M13" s="483"/>
      <c r="N13" s="484">
        <f>SUM(N11:N12)</f>
        <v>12645737.059999995</v>
      </c>
      <c r="O13" s="483"/>
      <c r="P13" s="484">
        <f>SUM(P11:P12)</f>
        <v>11249201.109999992</v>
      </c>
      <c r="Q13" s="483"/>
      <c r="R13" s="484">
        <f>SUM(R11:R12)</f>
        <v>3825004.58</v>
      </c>
      <c r="S13" s="483"/>
      <c r="T13" s="484">
        <f>SUM(T11:T12)</f>
        <v>7526164.5</v>
      </c>
      <c r="U13" s="483"/>
      <c r="V13" s="485">
        <f>SUM(V11:V12)</f>
        <v>45948631.930000007</v>
      </c>
      <c r="W13" s="483"/>
      <c r="X13" s="485">
        <f>SUM(X11:X12)</f>
        <v>48768539.920000017</v>
      </c>
      <c r="Z13" s="84"/>
      <c r="AA13" s="84"/>
    </row>
    <row r="14" spans="1:27" ht="23.4" customHeight="1" thickTop="1">
      <c r="B14" s="82" t="s">
        <v>1</v>
      </c>
      <c r="C14" s="87"/>
      <c r="D14" s="87"/>
      <c r="E14" s="87"/>
      <c r="F14" s="483"/>
      <c r="G14" s="483"/>
      <c r="H14" s="483"/>
      <c r="I14" s="483"/>
      <c r="J14" s="483"/>
      <c r="K14" s="483"/>
      <c r="L14" s="483"/>
      <c r="M14" s="483"/>
      <c r="N14" s="483"/>
      <c r="O14" s="483"/>
      <c r="P14" s="483"/>
      <c r="Q14" s="483"/>
      <c r="R14" s="483"/>
      <c r="S14" s="483"/>
      <c r="T14" s="483"/>
      <c r="U14" s="483"/>
      <c r="V14" s="486">
        <v>1010076.8399999999</v>
      </c>
      <c r="W14" s="483"/>
      <c r="X14" s="486">
        <v>2442989.2799999993</v>
      </c>
      <c r="Z14" s="84"/>
      <c r="AA14" s="84"/>
    </row>
    <row r="15" spans="1:27" ht="23.4" customHeight="1">
      <c r="B15" s="82" t="s">
        <v>6</v>
      </c>
      <c r="C15" s="87"/>
      <c r="D15" s="87"/>
      <c r="E15" s="87"/>
      <c r="F15" s="483"/>
      <c r="G15" s="483"/>
      <c r="H15" s="483"/>
      <c r="I15" s="483"/>
      <c r="J15" s="483"/>
      <c r="K15" s="483"/>
      <c r="L15" s="483"/>
      <c r="M15" s="483"/>
      <c r="N15" s="483"/>
      <c r="O15" s="483"/>
      <c r="P15" s="483"/>
      <c r="Q15" s="483"/>
      <c r="R15" s="483"/>
      <c r="S15" s="483"/>
      <c r="T15" s="483"/>
      <c r="U15" s="483"/>
      <c r="V15" s="487">
        <v>-20365471.34</v>
      </c>
      <c r="W15" s="483"/>
      <c r="X15" s="487">
        <v>-21713746.940000001</v>
      </c>
      <c r="Z15" s="84"/>
      <c r="AA15" s="84"/>
    </row>
    <row r="16" spans="1:27" ht="23.4" customHeight="1">
      <c r="B16" s="82" t="s">
        <v>7</v>
      </c>
      <c r="C16" s="87"/>
      <c r="D16" s="87"/>
      <c r="E16" s="87"/>
      <c r="F16" s="483"/>
      <c r="G16" s="483"/>
      <c r="H16" s="483"/>
      <c r="I16" s="483"/>
      <c r="J16" s="483"/>
      <c r="K16" s="483"/>
      <c r="L16" s="483"/>
      <c r="M16" s="483"/>
      <c r="N16" s="483"/>
      <c r="O16" s="483"/>
      <c r="P16" s="483"/>
      <c r="Q16" s="483"/>
      <c r="R16" s="483"/>
      <c r="S16" s="483"/>
      <c r="T16" s="483"/>
      <c r="U16" s="483"/>
      <c r="V16" s="487">
        <v>-26230774.43</v>
      </c>
      <c r="W16" s="483"/>
      <c r="X16" s="487">
        <v>-23575549.940000001</v>
      </c>
      <c r="Z16" s="84"/>
      <c r="AA16" s="84"/>
    </row>
    <row r="17" spans="1:29" ht="23.4" customHeight="1">
      <c r="B17" s="82" t="s">
        <v>12</v>
      </c>
      <c r="C17" s="87"/>
      <c r="D17" s="87"/>
      <c r="E17" s="87"/>
      <c r="F17" s="483"/>
      <c r="G17" s="483"/>
      <c r="H17" s="483"/>
      <c r="I17" s="483"/>
      <c r="J17" s="483"/>
      <c r="K17" s="483"/>
      <c r="L17" s="483"/>
      <c r="M17" s="483"/>
      <c r="N17" s="483"/>
      <c r="O17" s="483"/>
      <c r="P17" s="483"/>
      <c r="Q17" s="483"/>
      <c r="R17" s="483"/>
      <c r="S17" s="483"/>
      <c r="T17" s="483"/>
      <c r="U17" s="483"/>
      <c r="V17" s="486">
        <v>-310219.88</v>
      </c>
      <c r="W17" s="483"/>
      <c r="X17" s="486">
        <v>-331657.01</v>
      </c>
      <c r="Z17" s="84"/>
      <c r="AA17" s="84"/>
    </row>
    <row r="18" spans="1:29" ht="23.4" customHeight="1">
      <c r="B18" s="154" t="s">
        <v>216</v>
      </c>
      <c r="C18" s="87"/>
      <c r="D18" s="87"/>
      <c r="E18" s="87"/>
      <c r="F18" s="483"/>
      <c r="G18" s="483"/>
      <c r="H18" s="483"/>
      <c r="I18" s="483"/>
      <c r="J18" s="483"/>
      <c r="K18" s="483"/>
      <c r="L18" s="483"/>
      <c r="M18" s="483"/>
      <c r="N18" s="483"/>
      <c r="O18" s="483"/>
      <c r="P18" s="483"/>
      <c r="Q18" s="483"/>
      <c r="R18" s="483"/>
      <c r="S18" s="483"/>
      <c r="T18" s="483"/>
      <c r="U18" s="483"/>
      <c r="V18" s="488">
        <v>8430711.1099999994</v>
      </c>
      <c r="W18" s="483"/>
      <c r="X18" s="489">
        <v>8021125.3700000001</v>
      </c>
      <c r="Z18" s="84"/>
      <c r="AA18" s="84"/>
    </row>
    <row r="19" spans="1:29" ht="23.4" customHeight="1">
      <c r="B19" s="82" t="s">
        <v>64</v>
      </c>
      <c r="C19" s="82"/>
      <c r="D19" s="87"/>
      <c r="E19" s="87"/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83"/>
      <c r="Q19" s="483"/>
      <c r="R19" s="483"/>
      <c r="S19" s="483"/>
      <c r="T19" s="483"/>
      <c r="U19" s="483"/>
      <c r="V19" s="483">
        <f>SUM(V13:V18)</f>
        <v>8482954.2300000098</v>
      </c>
      <c r="W19" s="483"/>
      <c r="X19" s="483">
        <f>SUM(X13:X18)</f>
        <v>13611700.680000015</v>
      </c>
      <c r="Z19" s="84"/>
      <c r="AA19" s="84"/>
    </row>
    <row r="20" spans="1:29" ht="23.4" customHeight="1">
      <c r="A20" s="86"/>
      <c r="B20" s="74" t="s">
        <v>356</v>
      </c>
      <c r="C20" s="87"/>
      <c r="D20" s="87"/>
      <c r="E20" s="87"/>
      <c r="F20" s="445"/>
      <c r="G20" s="483"/>
      <c r="H20" s="483"/>
      <c r="I20" s="483"/>
      <c r="J20" s="483"/>
      <c r="K20" s="483"/>
      <c r="L20" s="483"/>
      <c r="M20" s="483"/>
      <c r="N20" s="483"/>
      <c r="O20" s="483"/>
      <c r="P20" s="483"/>
      <c r="Q20" s="483"/>
      <c r="R20" s="483"/>
      <c r="S20" s="483"/>
      <c r="T20" s="483"/>
      <c r="U20" s="483"/>
      <c r="V20" s="489">
        <v>-137467.49</v>
      </c>
      <c r="W20" s="483"/>
      <c r="X20" s="489">
        <v>-1004212.29</v>
      </c>
      <c r="Z20" s="84"/>
      <c r="AA20" s="84"/>
    </row>
    <row r="21" spans="1:29" ht="23.4" customHeight="1">
      <c r="B21" s="82" t="s">
        <v>163</v>
      </c>
      <c r="C21" s="87"/>
      <c r="D21" s="87"/>
      <c r="E21" s="87"/>
      <c r="F21" s="483"/>
      <c r="G21" s="483"/>
      <c r="H21" s="483"/>
      <c r="I21" s="483"/>
      <c r="J21" s="483"/>
      <c r="K21" s="483"/>
      <c r="L21" s="483"/>
      <c r="M21" s="483"/>
      <c r="N21" s="483"/>
      <c r="O21" s="483"/>
      <c r="P21" s="483"/>
      <c r="Q21" s="483"/>
      <c r="R21" s="483"/>
      <c r="S21" s="483"/>
      <c r="T21" s="483"/>
      <c r="U21" s="483"/>
      <c r="V21" s="485">
        <f>SUM(V19:V20)</f>
        <v>8345486.7400000095</v>
      </c>
      <c r="W21" s="483"/>
      <c r="X21" s="485">
        <f>SUM(X19:X20)</f>
        <v>12607488.390000015</v>
      </c>
      <c r="Z21" s="84"/>
      <c r="AA21" s="84"/>
    </row>
    <row r="22" spans="1:29" s="97" customFormat="1" ht="24" customHeight="1">
      <c r="A22" s="96"/>
      <c r="B22" s="158" t="s">
        <v>162</v>
      </c>
      <c r="C22" s="96"/>
      <c r="D22" s="96"/>
      <c r="E22" s="96"/>
      <c r="F22" s="490"/>
      <c r="G22" s="490"/>
      <c r="H22" s="490"/>
      <c r="I22" s="490"/>
      <c r="J22" s="490"/>
      <c r="K22" s="490"/>
      <c r="L22" s="490"/>
      <c r="M22" s="490"/>
      <c r="N22" s="491"/>
      <c r="O22" s="491"/>
      <c r="P22" s="492"/>
      <c r="Q22" s="492"/>
      <c r="R22" s="492"/>
      <c r="S22" s="492"/>
      <c r="T22" s="492"/>
      <c r="U22" s="492"/>
      <c r="V22" s="483">
        <v>1246530.77</v>
      </c>
      <c r="W22" s="492"/>
      <c r="X22" s="483">
        <v>0</v>
      </c>
      <c r="Y22" s="98"/>
      <c r="Z22" s="98"/>
      <c r="AA22" s="98"/>
      <c r="AB22" s="98"/>
      <c r="AC22" s="98"/>
    </row>
    <row r="23" spans="1:29" s="97" customFormat="1" ht="24" customHeight="1" thickBot="1">
      <c r="A23" s="96"/>
      <c r="B23" s="159" t="s">
        <v>164</v>
      </c>
      <c r="C23" s="99"/>
      <c r="D23" s="96"/>
      <c r="E23" s="96"/>
      <c r="F23" s="490"/>
      <c r="G23" s="490"/>
      <c r="H23" s="490"/>
      <c r="I23" s="493" t="e">
        <f>+#REF!</f>
        <v>#REF!</v>
      </c>
      <c r="J23" s="490"/>
      <c r="K23" s="490"/>
      <c r="L23" s="490"/>
      <c r="M23" s="490"/>
      <c r="N23" s="491"/>
      <c r="O23" s="491"/>
      <c r="P23" s="492"/>
      <c r="Q23" s="492"/>
      <c r="R23" s="492"/>
      <c r="S23" s="492"/>
      <c r="T23" s="492"/>
      <c r="U23" s="492"/>
      <c r="V23" s="484">
        <f>SUM(V21:V22)</f>
        <v>9592017.5100000091</v>
      </c>
      <c r="W23" s="492"/>
      <c r="X23" s="484">
        <f>SUM(X21:X22)</f>
        <v>12607488.390000015</v>
      </c>
      <c r="Y23" s="98"/>
      <c r="Z23" s="98"/>
      <c r="AA23" s="98"/>
      <c r="AB23" s="98"/>
      <c r="AC23" s="98"/>
    </row>
    <row r="24" spans="1:29" ht="24" customHeight="1" thickTop="1"/>
    <row r="25" spans="1:29" s="47" customFormat="1" ht="24" customHeight="1">
      <c r="A25" s="160"/>
      <c r="B25" s="160"/>
      <c r="D25" s="161"/>
      <c r="E25" s="162" t="s">
        <v>48</v>
      </c>
      <c r="F25" s="163"/>
      <c r="G25" s="160"/>
      <c r="H25" s="162" t="s">
        <v>156</v>
      </c>
      <c r="I25" s="162"/>
      <c r="J25" s="162"/>
      <c r="K25" s="162"/>
      <c r="L25" s="164"/>
      <c r="M25" s="162"/>
      <c r="N25" s="164"/>
      <c r="O25" s="46"/>
    </row>
    <row r="26" spans="1:29" s="47" customFormat="1" ht="24.9" customHeight="1">
      <c r="D26" s="165"/>
      <c r="E26" s="162" t="s">
        <v>142</v>
      </c>
      <c r="G26" s="166"/>
      <c r="H26" s="167" t="s">
        <v>139</v>
      </c>
      <c r="I26" s="168"/>
      <c r="M26" s="166"/>
      <c r="N26" s="167" t="s">
        <v>509</v>
      </c>
      <c r="O26" s="46"/>
    </row>
  </sheetData>
  <mergeCells count="9">
    <mergeCell ref="F8:H8"/>
    <mergeCell ref="J8:L8"/>
    <mergeCell ref="A1:X1"/>
    <mergeCell ref="F6:X6"/>
    <mergeCell ref="F7:H7"/>
    <mergeCell ref="J7:L7"/>
    <mergeCell ref="N7:P7"/>
    <mergeCell ref="R7:T7"/>
    <mergeCell ref="V7:X7"/>
  </mergeCells>
  <pageMargins left="0.43" right="0.49" top="0.74803149606299213" bottom="0.74803149606299213" header="0.31496062992125984" footer="0.31496062992125984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7"/>
  <sheetViews>
    <sheetView view="pageBreakPreview" zoomScaleNormal="100" zoomScaleSheetLayoutView="100" workbookViewId="0">
      <selection activeCell="D110" sqref="D110"/>
    </sheetView>
  </sheetViews>
  <sheetFormatPr defaultColWidth="7.8984375" defaultRowHeight="24" customHeight="1"/>
  <cols>
    <col min="1" max="1" width="2.5" style="74" customWidth="1"/>
    <col min="2" max="2" width="7" style="74" customWidth="1"/>
    <col min="3" max="3" width="6.69921875" style="74" customWidth="1"/>
    <col min="4" max="4" width="11.69921875" style="74" customWidth="1"/>
    <col min="5" max="5" width="1.59765625" style="74" customWidth="1"/>
    <col min="6" max="6" width="12.59765625" style="83" bestFit="1" customWidth="1"/>
    <col min="7" max="7" width="0.5" style="83" customWidth="1"/>
    <col min="8" max="8" width="12.59765625" style="83" bestFit="1" customWidth="1"/>
    <col min="9" max="9" width="0.5" style="83" customWidth="1"/>
    <col min="10" max="10" width="12.59765625" style="83" bestFit="1" customWidth="1"/>
    <col min="11" max="11" width="0.5" style="83" customWidth="1"/>
    <col min="12" max="12" width="12.09765625" style="83" bestFit="1" customWidth="1"/>
    <col min="13" max="13" width="0.5" style="83" customWidth="1"/>
    <col min="14" max="14" width="12.59765625" style="83" bestFit="1" customWidth="1"/>
    <col min="15" max="15" width="0.5" style="83" customWidth="1"/>
    <col min="16" max="16" width="12.09765625" style="83" bestFit="1" customWidth="1"/>
    <col min="17" max="17" width="0.5" style="83" customWidth="1"/>
    <col min="18" max="18" width="12.3984375" style="83" bestFit="1" customWidth="1"/>
    <col min="19" max="19" width="0.5" style="83" customWidth="1"/>
    <col min="20" max="20" width="12.19921875" style="83" customWidth="1"/>
    <col min="21" max="21" width="0.59765625" style="83" customWidth="1"/>
    <col min="22" max="22" width="13.5" style="83" customWidth="1"/>
    <col min="23" max="23" width="0.5" style="83" customWidth="1"/>
    <col min="24" max="24" width="13.09765625" style="83" customWidth="1"/>
    <col min="25" max="25" width="9.765625E-2" style="74" hidden="1" customWidth="1"/>
    <col min="26" max="26" width="13" style="74" bestFit="1" customWidth="1"/>
    <col min="27" max="27" width="12" style="74" bestFit="1" customWidth="1"/>
    <col min="28" max="16384" width="7.8984375" style="74"/>
  </cols>
  <sheetData>
    <row r="1" spans="1:29" ht="24" customHeight="1">
      <c r="A1" s="506" t="s">
        <v>549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  <c r="P1" s="506"/>
      <c r="Q1" s="506"/>
      <c r="R1" s="506"/>
      <c r="S1" s="506"/>
      <c r="T1" s="506"/>
      <c r="U1" s="506"/>
      <c r="V1" s="506"/>
      <c r="W1" s="506"/>
      <c r="X1" s="506"/>
    </row>
    <row r="2" spans="1:29" ht="21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</row>
    <row r="3" spans="1:29" ht="24" customHeight="1">
      <c r="A3" s="74" t="s">
        <v>485</v>
      </c>
      <c r="B3" s="75"/>
      <c r="C3" s="75"/>
      <c r="D3" s="75"/>
      <c r="E3" s="75"/>
      <c r="F3" s="76"/>
      <c r="G3" s="76"/>
      <c r="H3" s="77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9" ht="21.75" customHeight="1">
      <c r="B4" s="75"/>
      <c r="C4" s="75"/>
      <c r="D4" s="75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80" t="s">
        <v>11</v>
      </c>
    </row>
    <row r="5" spans="1:29" s="47" customFormat="1" ht="24" customHeight="1">
      <c r="A5" s="85"/>
      <c r="B5" s="85"/>
      <c r="C5" s="85"/>
      <c r="D5" s="85"/>
      <c r="E5" s="85"/>
      <c r="F5" s="507" t="s">
        <v>122</v>
      </c>
      <c r="G5" s="507"/>
      <c r="H5" s="507"/>
      <c r="I5" s="507"/>
      <c r="J5" s="507"/>
      <c r="K5" s="507"/>
      <c r="L5" s="507"/>
      <c r="M5" s="507"/>
      <c r="N5" s="507"/>
      <c r="O5" s="507"/>
      <c r="P5" s="507"/>
      <c r="Q5" s="507"/>
      <c r="R5" s="507"/>
      <c r="S5" s="507"/>
      <c r="T5" s="507"/>
      <c r="U5" s="507"/>
      <c r="V5" s="507"/>
      <c r="W5" s="507"/>
      <c r="X5" s="507"/>
    </row>
    <row r="6" spans="1:29" ht="21.75" customHeight="1">
      <c r="B6" s="75"/>
      <c r="C6" s="75"/>
      <c r="D6" s="75"/>
      <c r="F6" s="508" t="s">
        <v>98</v>
      </c>
      <c r="G6" s="508"/>
      <c r="H6" s="508"/>
      <c r="I6" s="81"/>
      <c r="J6" s="508" t="s">
        <v>86</v>
      </c>
      <c r="K6" s="508"/>
      <c r="L6" s="508"/>
      <c r="M6" s="81"/>
      <c r="N6" s="508" t="s">
        <v>87</v>
      </c>
      <c r="O6" s="508"/>
      <c r="P6" s="508"/>
      <c r="Q6" s="81"/>
      <c r="R6" s="508" t="s">
        <v>97</v>
      </c>
      <c r="S6" s="508"/>
      <c r="T6" s="508"/>
      <c r="U6" s="65"/>
      <c r="V6" s="508" t="s">
        <v>3</v>
      </c>
      <c r="W6" s="508"/>
      <c r="X6" s="508"/>
    </row>
    <row r="7" spans="1:29" ht="21.75" customHeight="1">
      <c r="B7" s="75"/>
      <c r="C7" s="75"/>
      <c r="D7" s="75"/>
      <c r="F7" s="505" t="s">
        <v>99</v>
      </c>
      <c r="G7" s="505"/>
      <c r="H7" s="505"/>
      <c r="I7" s="81"/>
      <c r="J7" s="505" t="s">
        <v>88</v>
      </c>
      <c r="K7" s="505"/>
      <c r="L7" s="505"/>
      <c r="M7" s="81"/>
      <c r="N7" s="80"/>
      <c r="O7" s="80"/>
      <c r="P7" s="80"/>
      <c r="Q7" s="81"/>
      <c r="R7" s="80"/>
      <c r="S7" s="80"/>
      <c r="T7" s="80"/>
      <c r="U7" s="81"/>
      <c r="V7" s="80"/>
      <c r="W7" s="80"/>
      <c r="X7" s="80"/>
    </row>
    <row r="8" spans="1:29" ht="24" customHeight="1">
      <c r="A8" s="75"/>
      <c r="B8" s="75"/>
      <c r="C8" s="75"/>
      <c r="D8" s="75"/>
      <c r="E8" s="75"/>
      <c r="F8" s="100" t="s">
        <v>232</v>
      </c>
      <c r="G8" s="76"/>
      <c r="H8" s="100" t="s">
        <v>224</v>
      </c>
      <c r="I8" s="76"/>
      <c r="J8" s="100" t="str">
        <f>+F8</f>
        <v>2564</v>
      </c>
      <c r="K8" s="76"/>
      <c r="L8" s="100" t="str">
        <f>+H8</f>
        <v>2563</v>
      </c>
      <c r="M8" s="76"/>
      <c r="N8" s="100" t="str">
        <f>+F8</f>
        <v>2564</v>
      </c>
      <c r="O8" s="76"/>
      <c r="P8" s="100" t="str">
        <f>+H8</f>
        <v>2563</v>
      </c>
      <c r="Q8" s="76"/>
      <c r="R8" s="100" t="str">
        <f>+F8</f>
        <v>2564</v>
      </c>
      <c r="S8" s="76"/>
      <c r="T8" s="100" t="str">
        <f>+H8</f>
        <v>2563</v>
      </c>
      <c r="U8" s="76"/>
      <c r="V8" s="100" t="str">
        <f>+F8</f>
        <v>2564</v>
      </c>
      <c r="W8" s="76"/>
      <c r="X8" s="100" t="str">
        <f>+H8</f>
        <v>2563</v>
      </c>
    </row>
    <row r="9" spans="1:29" ht="23.4" customHeight="1">
      <c r="A9" s="86"/>
      <c r="C9" s="87"/>
      <c r="D9" s="87"/>
      <c r="E9" s="87"/>
    </row>
    <row r="10" spans="1:29" ht="23.4" customHeight="1">
      <c r="B10" s="82" t="s">
        <v>113</v>
      </c>
      <c r="C10" s="87"/>
      <c r="D10" s="87"/>
      <c r="E10" s="87"/>
      <c r="F10" s="482">
        <v>46521154.280000001</v>
      </c>
      <c r="G10" s="483"/>
      <c r="H10" s="482">
        <v>54027623.339999996</v>
      </c>
      <c r="I10" s="483"/>
      <c r="J10" s="482">
        <v>68175564.760000005</v>
      </c>
      <c r="K10" s="483"/>
      <c r="L10" s="482">
        <v>47722092.810000002</v>
      </c>
      <c r="M10" s="483"/>
      <c r="N10" s="482">
        <v>55929355.299999997</v>
      </c>
      <c r="O10" s="483"/>
      <c r="P10" s="482">
        <v>56045847.529999994</v>
      </c>
      <c r="Q10" s="483"/>
      <c r="R10" s="483">
        <v>15816474.58</v>
      </c>
      <c r="S10" s="483"/>
      <c r="T10" s="483">
        <v>19758245.43</v>
      </c>
      <c r="U10" s="483"/>
      <c r="V10" s="483">
        <f>SUM(F10+J10+N10+R10)</f>
        <v>186442548.92000002</v>
      </c>
      <c r="W10" s="483"/>
      <c r="X10" s="483">
        <f>SUM(H10+L10+P10+T10)</f>
        <v>177553809.11000001</v>
      </c>
      <c r="Z10" s="84"/>
      <c r="AA10" s="84"/>
    </row>
    <row r="11" spans="1:29" ht="23.4" customHeight="1">
      <c r="B11" s="82" t="s">
        <v>114</v>
      </c>
      <c r="C11" s="87"/>
      <c r="D11" s="87"/>
      <c r="E11" s="87"/>
      <c r="F11" s="482">
        <v>-36492841.359999999</v>
      </c>
      <c r="G11" s="483"/>
      <c r="H11" s="482">
        <v>-40783517.049999997</v>
      </c>
      <c r="I11" s="483"/>
      <c r="J11" s="482">
        <v>-48725987.390000001</v>
      </c>
      <c r="K11" s="483"/>
      <c r="L11" s="482">
        <v>-30973024.789999999</v>
      </c>
      <c r="M11" s="483"/>
      <c r="N11" s="482">
        <v>-43283618.240000002</v>
      </c>
      <c r="O11" s="483"/>
      <c r="P11" s="482">
        <v>-44796646.420000002</v>
      </c>
      <c r="Q11" s="483"/>
      <c r="R11" s="482">
        <v>-11991470</v>
      </c>
      <c r="S11" s="483"/>
      <c r="T11" s="482">
        <v>-12232080.93</v>
      </c>
      <c r="U11" s="483"/>
      <c r="V11" s="483">
        <f>SUM(F11+J11+N11+R11)</f>
        <v>-140493916.99000001</v>
      </c>
      <c r="W11" s="483"/>
      <c r="X11" s="483">
        <f>SUM(H11+L11+P11+T11)</f>
        <v>-128785269.19</v>
      </c>
      <c r="Z11" s="84"/>
      <c r="AA11" s="84"/>
    </row>
    <row r="12" spans="1:29" ht="23.4" customHeight="1" thickBot="1">
      <c r="B12" s="82" t="s">
        <v>4</v>
      </c>
      <c r="C12" s="87"/>
      <c r="D12" s="87"/>
      <c r="E12" s="87"/>
      <c r="F12" s="484">
        <f>SUM(F10:F11)</f>
        <v>10028312.920000002</v>
      </c>
      <c r="G12" s="483"/>
      <c r="H12" s="484">
        <f>SUM(H10:H11)</f>
        <v>13244106.289999999</v>
      </c>
      <c r="I12" s="483"/>
      <c r="J12" s="484">
        <f>SUM(J10:J11)</f>
        <v>19449577.370000005</v>
      </c>
      <c r="K12" s="483"/>
      <c r="L12" s="484">
        <f>SUM(L10:L11)</f>
        <v>16749068.020000003</v>
      </c>
      <c r="M12" s="483"/>
      <c r="N12" s="484">
        <f>SUM(N10:N11)</f>
        <v>12645737.059999995</v>
      </c>
      <c r="O12" s="483"/>
      <c r="P12" s="484">
        <f>SUM(P10:P11)</f>
        <v>11249201.109999992</v>
      </c>
      <c r="Q12" s="483"/>
      <c r="R12" s="484">
        <f>SUM(R10:R11)</f>
        <v>3825004.58</v>
      </c>
      <c r="S12" s="483"/>
      <c r="T12" s="484">
        <f>SUM(T10:T11)</f>
        <v>7526164.5</v>
      </c>
      <c r="U12" s="483"/>
      <c r="V12" s="485">
        <f>SUM(V10:V11)</f>
        <v>45948631.930000007</v>
      </c>
      <c r="W12" s="483"/>
      <c r="X12" s="485">
        <f>SUM(X10:X11)</f>
        <v>48768539.920000017</v>
      </c>
      <c r="Z12" s="84"/>
      <c r="AA12" s="84"/>
      <c r="AB12" s="84"/>
      <c r="AC12" s="84"/>
    </row>
    <row r="13" spans="1:29" ht="23.4" customHeight="1" thickTop="1">
      <c r="B13" s="82" t="s">
        <v>1</v>
      </c>
      <c r="C13" s="87"/>
      <c r="D13" s="87"/>
      <c r="E13" s="87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6">
        <v>4610072.34</v>
      </c>
      <c r="W13" s="483"/>
      <c r="X13" s="486">
        <v>4442986.7799999993</v>
      </c>
      <c r="Z13" s="84"/>
      <c r="AA13" s="84"/>
      <c r="AB13" s="84"/>
      <c r="AC13" s="84"/>
    </row>
    <row r="14" spans="1:29" ht="23.4" customHeight="1">
      <c r="B14" s="82" t="s">
        <v>6</v>
      </c>
      <c r="C14" s="87"/>
      <c r="D14" s="87"/>
      <c r="E14" s="87"/>
      <c r="F14" s="483"/>
      <c r="G14" s="483"/>
      <c r="H14" s="483"/>
      <c r="I14" s="483"/>
      <c r="J14" s="483"/>
      <c r="K14" s="483"/>
      <c r="L14" s="483"/>
      <c r="M14" s="483"/>
      <c r="N14" s="483"/>
      <c r="O14" s="483"/>
      <c r="P14" s="483"/>
      <c r="Q14" s="483"/>
      <c r="R14" s="483"/>
      <c r="S14" s="483"/>
      <c r="T14" s="483"/>
      <c r="U14" s="483"/>
      <c r="V14" s="486">
        <v>-20365471.34</v>
      </c>
      <c r="W14" s="483"/>
      <c r="X14" s="486">
        <v>-21713746.940000001</v>
      </c>
      <c r="Z14" s="84"/>
      <c r="AA14" s="84"/>
      <c r="AB14" s="84"/>
      <c r="AC14" s="84"/>
    </row>
    <row r="15" spans="1:29" ht="23.4" customHeight="1">
      <c r="B15" s="82" t="s">
        <v>7</v>
      </c>
      <c r="C15" s="87"/>
      <c r="D15" s="87"/>
      <c r="E15" s="87"/>
      <c r="F15" s="483"/>
      <c r="G15" s="483"/>
      <c r="H15" s="483"/>
      <c r="I15" s="483"/>
      <c r="J15" s="483"/>
      <c r="K15" s="483"/>
      <c r="L15" s="483"/>
      <c r="M15" s="483"/>
      <c r="N15" s="483"/>
      <c r="O15" s="483"/>
      <c r="P15" s="483"/>
      <c r="Q15" s="483"/>
      <c r="R15" s="483"/>
      <c r="S15" s="483"/>
      <c r="T15" s="483"/>
      <c r="U15" s="483"/>
      <c r="V15" s="486">
        <v>-26230774.43</v>
      </c>
      <c r="W15" s="483"/>
      <c r="X15" s="486">
        <v>-23575549.940000001</v>
      </c>
      <c r="Z15" s="84"/>
      <c r="AA15" s="84"/>
      <c r="AB15" s="84"/>
      <c r="AC15" s="84"/>
    </row>
    <row r="16" spans="1:29" ht="23.4" customHeight="1">
      <c r="B16" s="82" t="s">
        <v>12</v>
      </c>
      <c r="C16" s="87"/>
      <c r="D16" s="87"/>
      <c r="E16" s="87"/>
      <c r="F16" s="483"/>
      <c r="G16" s="483"/>
      <c r="H16" s="483"/>
      <c r="I16" s="483"/>
      <c r="J16" s="483"/>
      <c r="K16" s="483"/>
      <c r="L16" s="483"/>
      <c r="M16" s="483"/>
      <c r="N16" s="483"/>
      <c r="O16" s="483"/>
      <c r="P16" s="483"/>
      <c r="Q16" s="483"/>
      <c r="R16" s="483"/>
      <c r="S16" s="483"/>
      <c r="T16" s="483"/>
      <c r="U16" s="483"/>
      <c r="V16" s="489">
        <v>-310219.88</v>
      </c>
      <c r="W16" s="483"/>
      <c r="X16" s="489">
        <v>-331657.01</v>
      </c>
      <c r="Z16" s="84"/>
      <c r="AA16" s="84"/>
      <c r="AB16" s="84"/>
      <c r="AC16" s="84"/>
    </row>
    <row r="17" spans="1:29" ht="23.4" customHeight="1">
      <c r="B17" s="82" t="s">
        <v>357</v>
      </c>
      <c r="C17" s="82"/>
      <c r="D17" s="87"/>
      <c r="E17" s="87"/>
      <c r="F17" s="483"/>
      <c r="G17" s="483"/>
      <c r="H17" s="483"/>
      <c r="I17" s="483"/>
      <c r="J17" s="483"/>
      <c r="K17" s="483"/>
      <c r="L17" s="483"/>
      <c r="M17" s="483"/>
      <c r="N17" s="483"/>
      <c r="O17" s="483"/>
      <c r="P17" s="483"/>
      <c r="Q17" s="483"/>
      <c r="R17" s="483"/>
      <c r="S17" s="483"/>
      <c r="T17" s="483"/>
      <c r="U17" s="483"/>
      <c r="V17" s="483">
        <f>SUM(V12:V16)</f>
        <v>3652238.6200000113</v>
      </c>
      <c r="W17" s="483"/>
      <c r="X17" s="483">
        <f>SUM(X12:X16)</f>
        <v>7590572.8100000154</v>
      </c>
      <c r="Z17" s="84"/>
      <c r="AA17" s="84"/>
    </row>
    <row r="18" spans="1:29" ht="23.4" customHeight="1">
      <c r="A18" s="86"/>
      <c r="B18" s="74" t="s">
        <v>356</v>
      </c>
      <c r="C18" s="87"/>
      <c r="D18" s="87"/>
      <c r="E18" s="87"/>
      <c r="F18" s="445"/>
      <c r="G18" s="483"/>
      <c r="H18" s="483"/>
      <c r="I18" s="483"/>
      <c r="J18" s="483"/>
      <c r="K18" s="483"/>
      <c r="L18" s="483"/>
      <c r="M18" s="483"/>
      <c r="N18" s="483"/>
      <c r="O18" s="483"/>
      <c r="P18" s="483"/>
      <c r="Q18" s="483"/>
      <c r="R18" s="483"/>
      <c r="S18" s="483"/>
      <c r="T18" s="483"/>
      <c r="U18" s="483"/>
      <c r="V18" s="489">
        <v>-137467.49</v>
      </c>
      <c r="W18" s="483"/>
      <c r="X18" s="489">
        <v>-1004212.29</v>
      </c>
      <c r="Z18" s="84"/>
      <c r="AA18" s="84"/>
      <c r="AB18" s="84"/>
      <c r="AC18" s="84"/>
    </row>
    <row r="19" spans="1:29" ht="23.4" customHeight="1">
      <c r="B19" s="82" t="s">
        <v>358</v>
      </c>
      <c r="C19" s="87"/>
      <c r="D19" s="87"/>
      <c r="E19" s="87"/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83"/>
      <c r="Q19" s="483"/>
      <c r="R19" s="483"/>
      <c r="S19" s="483"/>
      <c r="T19" s="483"/>
      <c r="U19" s="483"/>
      <c r="V19" s="485">
        <f>SUM(V17:V18)</f>
        <v>3514771.1300000111</v>
      </c>
      <c r="W19" s="483"/>
      <c r="X19" s="485">
        <f>SUM(X17:X18)</f>
        <v>6586360.5200000154</v>
      </c>
      <c r="Z19" s="84"/>
      <c r="AA19" s="84"/>
    </row>
    <row r="20" spans="1:29" s="97" customFormat="1" ht="24" customHeight="1">
      <c r="A20" s="96"/>
      <c r="B20" s="158" t="s">
        <v>162</v>
      </c>
      <c r="C20" s="96"/>
      <c r="D20" s="96"/>
      <c r="E20" s="96"/>
      <c r="F20" s="490"/>
      <c r="G20" s="490"/>
      <c r="H20" s="490"/>
      <c r="I20" s="490"/>
      <c r="J20" s="490"/>
      <c r="K20" s="490"/>
      <c r="L20" s="490"/>
      <c r="M20" s="490"/>
      <c r="N20" s="491"/>
      <c r="O20" s="491"/>
      <c r="P20" s="492"/>
      <c r="Q20" s="492"/>
      <c r="R20" s="492"/>
      <c r="S20" s="492"/>
      <c r="T20" s="492"/>
      <c r="U20" s="492"/>
      <c r="V20" s="483">
        <v>1246530.77</v>
      </c>
      <c r="W20" s="492"/>
      <c r="X20" s="483">
        <v>0</v>
      </c>
      <c r="Y20" s="98"/>
      <c r="Z20" s="98"/>
      <c r="AA20" s="98"/>
      <c r="AB20" s="98"/>
      <c r="AC20" s="98"/>
    </row>
    <row r="21" spans="1:29" s="97" customFormat="1" ht="24" customHeight="1" thickBot="1">
      <c r="A21" s="96"/>
      <c r="B21" s="159" t="s">
        <v>359</v>
      </c>
      <c r="C21" s="99"/>
      <c r="D21" s="96"/>
      <c r="E21" s="96"/>
      <c r="F21" s="490"/>
      <c r="G21" s="490"/>
      <c r="H21" s="490"/>
      <c r="I21" s="493" t="e">
        <f>+#REF!</f>
        <v>#REF!</v>
      </c>
      <c r="J21" s="490"/>
      <c r="K21" s="490"/>
      <c r="L21" s="490"/>
      <c r="M21" s="490"/>
      <c r="N21" s="491"/>
      <c r="O21" s="491"/>
      <c r="P21" s="492"/>
      <c r="Q21" s="492"/>
      <c r="R21" s="492"/>
      <c r="S21" s="492"/>
      <c r="T21" s="492"/>
      <c r="U21" s="492"/>
      <c r="V21" s="484">
        <f>SUM(V19:V20)</f>
        <v>4761301.9000000115</v>
      </c>
      <c r="W21" s="492"/>
      <c r="X21" s="484">
        <f>SUM(X19:X20)</f>
        <v>6586360.5200000154</v>
      </c>
      <c r="Y21" s="98"/>
      <c r="Z21" s="98"/>
      <c r="AA21" s="98"/>
      <c r="AB21" s="98"/>
      <c r="AC21" s="98"/>
    </row>
    <row r="22" spans="1:29" ht="24" customHeight="1" thickTop="1"/>
    <row r="23" spans="1:29" ht="13.5" customHeight="1"/>
    <row r="26" spans="1:29" s="47" customFormat="1" ht="24" customHeight="1">
      <c r="A26" s="160"/>
      <c r="B26" s="160"/>
      <c r="D26" s="161"/>
      <c r="E26" s="162" t="s">
        <v>48</v>
      </c>
      <c r="F26" s="163"/>
      <c r="G26" s="160"/>
      <c r="H26" s="162"/>
      <c r="I26" s="162"/>
      <c r="J26" s="162"/>
      <c r="K26" s="162"/>
      <c r="L26" s="164"/>
      <c r="M26" s="162"/>
      <c r="N26" s="164"/>
      <c r="O26" s="46"/>
    </row>
    <row r="27" spans="1:29" s="47" customFormat="1" ht="24.9" customHeight="1">
      <c r="D27" s="165"/>
      <c r="E27" s="162" t="s">
        <v>142</v>
      </c>
      <c r="G27" s="166"/>
      <c r="H27" s="167"/>
      <c r="I27" s="168"/>
      <c r="L27" s="167" t="s">
        <v>510</v>
      </c>
      <c r="M27" s="166"/>
      <c r="N27" s="167"/>
      <c r="O27" s="46"/>
    </row>
  </sheetData>
  <mergeCells count="9">
    <mergeCell ref="J7:L7"/>
    <mergeCell ref="R6:T6"/>
    <mergeCell ref="F7:H7"/>
    <mergeCell ref="F5:X5"/>
    <mergeCell ref="A1:X1"/>
    <mergeCell ref="V6:X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colBreaks count="1" manualBreakCount="1">
    <brk id="2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53"/>
  <sheetViews>
    <sheetView view="pageBreakPreview" zoomScaleNormal="100" zoomScaleSheetLayoutView="100" workbookViewId="0">
      <selection activeCell="D110" sqref="D110"/>
    </sheetView>
  </sheetViews>
  <sheetFormatPr defaultColWidth="9" defaultRowHeight="21.6"/>
  <cols>
    <col min="1" max="1" width="1.59765625" style="3" customWidth="1"/>
    <col min="2" max="2" width="2" style="3" customWidth="1"/>
    <col min="3" max="3" width="3.59765625" style="3" customWidth="1"/>
    <col min="4" max="4" width="21" style="3" customWidth="1"/>
    <col min="5" max="5" width="7.69921875" style="3" customWidth="1"/>
    <col min="6" max="6" width="0.8984375" style="3" customWidth="1"/>
    <col min="7" max="7" width="14.59765625" style="18" customWidth="1"/>
    <col min="8" max="8" width="0.3984375" style="3" customWidth="1"/>
    <col min="9" max="9" width="14.59765625" style="18" customWidth="1"/>
    <col min="10" max="10" width="0.3984375" style="3" customWidth="1"/>
    <col min="11" max="11" width="14.59765625" style="18" customWidth="1"/>
    <col min="12" max="12" width="0.3984375" style="3" customWidth="1"/>
    <col min="13" max="13" width="14.59765625" style="18" customWidth="1"/>
    <col min="14" max="14" width="9.765625E-2" style="3" hidden="1" customWidth="1"/>
    <col min="15" max="15" width="0.5" style="3" hidden="1" customWidth="1"/>
    <col min="16" max="16" width="12.3984375" style="3" bestFit="1" customWidth="1"/>
    <col min="17" max="17" width="13.3984375" style="3" bestFit="1" customWidth="1"/>
    <col min="18" max="18" width="14.09765625" style="3" bestFit="1" customWidth="1"/>
    <col min="19" max="16384" width="9" style="3"/>
  </cols>
  <sheetData>
    <row r="1" spans="1:28" ht="24" customHeight="1">
      <c r="A1" s="498" t="s">
        <v>226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9"/>
      <c r="O1" s="9"/>
    </row>
    <row r="2" spans="1:28" ht="24" customHeight="1">
      <c r="A2" s="63"/>
      <c r="B2" s="63"/>
      <c r="C2" s="63"/>
      <c r="D2" s="63"/>
      <c r="E2" s="63"/>
      <c r="F2" s="63"/>
      <c r="G2" s="24"/>
      <c r="H2" s="63"/>
      <c r="I2" s="24"/>
      <c r="J2" s="63"/>
      <c r="K2" s="24"/>
      <c r="L2" s="63"/>
      <c r="M2" s="24"/>
      <c r="N2" s="9"/>
      <c r="O2" s="9"/>
    </row>
    <row r="3" spans="1:28" s="28" customFormat="1" ht="24" customHeight="1">
      <c r="A3" s="3" t="s">
        <v>486</v>
      </c>
      <c r="B3" s="3"/>
      <c r="C3" s="3"/>
      <c r="D3" s="3"/>
      <c r="E3" s="3"/>
      <c r="F3" s="3"/>
      <c r="G3" s="18"/>
      <c r="H3" s="3"/>
      <c r="I3" s="18"/>
      <c r="J3" s="3"/>
      <c r="K3" s="18"/>
      <c r="L3" s="3"/>
      <c r="M3" s="18"/>
    </row>
    <row r="4" spans="1:28" ht="24" customHeight="1">
      <c r="A4" s="6"/>
      <c r="B4" s="3" t="s">
        <v>135</v>
      </c>
      <c r="N4" s="28"/>
      <c r="O4" s="28"/>
      <c r="P4" s="28"/>
      <c r="Q4" s="28"/>
      <c r="R4" s="28"/>
      <c r="S4" s="201"/>
      <c r="T4" s="201"/>
      <c r="U4" s="201"/>
      <c r="V4" s="201"/>
      <c r="W4" s="201"/>
      <c r="X4" s="93"/>
      <c r="Y4" s="93"/>
      <c r="Z4" s="93"/>
      <c r="AB4" s="2"/>
    </row>
    <row r="5" spans="1:28" s="202" customFormat="1" ht="24" customHeight="1">
      <c r="B5" s="3" t="s">
        <v>133</v>
      </c>
      <c r="C5" s="3"/>
      <c r="D5" s="3"/>
      <c r="E5" s="3"/>
      <c r="F5" s="3"/>
      <c r="G5" s="18"/>
      <c r="H5" s="3"/>
      <c r="I5" s="18"/>
      <c r="J5" s="3"/>
      <c r="K5" s="18"/>
      <c r="L5" s="3"/>
      <c r="M5" s="18"/>
      <c r="N5" s="28"/>
      <c r="O5" s="28"/>
      <c r="P5" s="28"/>
      <c r="Q5" s="28"/>
      <c r="R5" s="28"/>
    </row>
    <row r="6" spans="1:28" s="202" customFormat="1" ht="24" customHeight="1">
      <c r="A6" s="203"/>
      <c r="B6" s="3" t="s">
        <v>134</v>
      </c>
      <c r="C6" s="3"/>
      <c r="D6" s="3"/>
      <c r="E6" s="3"/>
      <c r="F6" s="3"/>
      <c r="G6" s="18"/>
      <c r="H6" s="3"/>
      <c r="I6" s="18"/>
      <c r="J6" s="3"/>
      <c r="K6" s="18"/>
      <c r="L6" s="3"/>
      <c r="M6" s="18"/>
      <c r="N6" s="28"/>
      <c r="O6" s="28"/>
      <c r="P6" s="28"/>
      <c r="Q6" s="28"/>
      <c r="R6" s="28"/>
    </row>
    <row r="7" spans="1:28" s="28" customFormat="1" ht="24" customHeight="1">
      <c r="B7" s="3" t="s">
        <v>127</v>
      </c>
      <c r="C7" s="3"/>
      <c r="D7" s="3"/>
      <c r="E7" s="3"/>
      <c r="F7" s="3"/>
      <c r="G7" s="18"/>
      <c r="H7" s="3"/>
      <c r="I7" s="18"/>
      <c r="J7" s="3"/>
      <c r="K7" s="18"/>
      <c r="L7" s="3"/>
      <c r="M7" s="18"/>
    </row>
    <row r="8" spans="1:28" s="28" customFormat="1" ht="24" customHeight="1">
      <c r="A8" s="3"/>
      <c r="B8" s="3" t="s">
        <v>384</v>
      </c>
      <c r="D8" s="3"/>
      <c r="E8" s="3"/>
      <c r="F8" s="3"/>
      <c r="G8" s="18"/>
      <c r="H8" s="3"/>
      <c r="I8" s="18"/>
      <c r="J8" s="3"/>
      <c r="K8" s="18"/>
      <c r="L8" s="3"/>
      <c r="M8" s="18"/>
    </row>
    <row r="9" spans="1:28" ht="21" customHeight="1">
      <c r="K9" s="122"/>
      <c r="L9" s="51"/>
      <c r="M9" s="249" t="s">
        <v>11</v>
      </c>
      <c r="N9" s="9"/>
      <c r="O9" s="9"/>
    </row>
    <row r="10" spans="1:28">
      <c r="A10" s="25"/>
      <c r="B10" s="32"/>
      <c r="D10" s="32"/>
      <c r="E10" s="32"/>
      <c r="F10" s="32"/>
      <c r="G10" s="293"/>
      <c r="H10" s="293"/>
      <c r="I10" s="150"/>
      <c r="J10" s="150" t="s">
        <v>153</v>
      </c>
      <c r="K10" s="294"/>
      <c r="L10" s="294"/>
      <c r="M10" s="294"/>
      <c r="N10" s="110"/>
    </row>
    <row r="11" spans="1:28">
      <c r="A11" s="25"/>
      <c r="B11" s="32"/>
      <c r="D11" s="32"/>
      <c r="E11" s="32"/>
      <c r="F11" s="32"/>
      <c r="G11" s="509" t="s">
        <v>375</v>
      </c>
      <c r="H11" s="509"/>
      <c r="I11" s="509"/>
      <c r="J11" s="134"/>
      <c r="K11" s="509" t="s">
        <v>376</v>
      </c>
      <c r="L11" s="509"/>
      <c r="M11" s="509"/>
      <c r="N11" s="110"/>
    </row>
    <row r="12" spans="1:28" s="64" customFormat="1" ht="24.6" customHeight="1">
      <c r="B12" s="65"/>
      <c r="C12" s="65"/>
      <c r="D12" s="65"/>
      <c r="E12" s="65"/>
      <c r="F12" s="65"/>
      <c r="G12" s="296" t="s">
        <v>364</v>
      </c>
      <c r="H12" s="66" t="e">
        <v>#REF!</v>
      </c>
      <c r="I12" s="296" t="s">
        <v>361</v>
      </c>
      <c r="J12" s="15"/>
      <c r="K12" s="296" t="s">
        <v>364</v>
      </c>
      <c r="L12" s="66" t="e">
        <v>#REF!</v>
      </c>
      <c r="M12" s="296" t="s">
        <v>361</v>
      </c>
      <c r="N12" s="15"/>
      <c r="O12" s="66"/>
    </row>
    <row r="13" spans="1:28" s="28" customFormat="1" ht="24" customHeight="1" thickBot="1">
      <c r="A13" s="3"/>
      <c r="B13" s="3"/>
      <c r="C13" s="3"/>
      <c r="D13" s="3" t="s">
        <v>126</v>
      </c>
      <c r="E13" s="3"/>
      <c r="F13" s="3"/>
      <c r="G13" s="297">
        <f>+K13-554751.2</f>
        <v>531679.5</v>
      </c>
      <c r="I13" s="297">
        <v>567666.95999999985</v>
      </c>
      <c r="J13" s="3"/>
      <c r="K13" s="279">
        <v>1086430.7</v>
      </c>
      <c r="L13" s="3"/>
      <c r="M13" s="279">
        <v>1120594.8799999999</v>
      </c>
    </row>
    <row r="14" spans="1:28" s="28" customFormat="1" ht="24" customHeight="1" thickTop="1">
      <c r="A14" s="3"/>
      <c r="B14" s="3"/>
      <c r="C14" s="3"/>
      <c r="D14" s="3"/>
      <c r="E14" s="3"/>
      <c r="F14" s="3"/>
      <c r="G14" s="19"/>
      <c r="H14" s="19"/>
      <c r="I14" s="19"/>
      <c r="J14" s="3"/>
      <c r="K14" s="278"/>
      <c r="L14" s="73"/>
      <c r="M14" s="19"/>
    </row>
    <row r="15" spans="1:28" ht="24" customHeight="1">
      <c r="A15" s="204" t="s">
        <v>487</v>
      </c>
      <c r="B15" s="17"/>
      <c r="D15" s="17"/>
      <c r="E15" s="17"/>
      <c r="F15" s="32"/>
      <c r="G15" s="10"/>
      <c r="H15" s="17"/>
      <c r="I15" s="10"/>
      <c r="J15" s="18"/>
      <c r="K15" s="10"/>
      <c r="L15" s="17"/>
      <c r="M15" s="10"/>
      <c r="P15" s="28"/>
    </row>
    <row r="16" spans="1:28" ht="24" customHeight="1">
      <c r="C16" s="205" t="s">
        <v>268</v>
      </c>
      <c r="E16" s="4"/>
      <c r="F16" s="4"/>
      <c r="G16" s="207"/>
      <c r="H16" s="4"/>
      <c r="I16" s="207"/>
      <c r="J16" s="4"/>
      <c r="K16" s="207"/>
      <c r="L16" s="4"/>
      <c r="M16" s="207"/>
      <c r="P16" s="2"/>
    </row>
    <row r="17" spans="1:16" ht="24" customHeight="1">
      <c r="A17" s="4"/>
      <c r="C17" s="206" t="s">
        <v>269</v>
      </c>
      <c r="D17" s="4"/>
      <c r="E17" s="4"/>
      <c r="F17" s="4"/>
      <c r="G17" s="207"/>
      <c r="H17" s="4"/>
      <c r="I17" s="207"/>
      <c r="J17" s="4"/>
      <c r="K17" s="207"/>
      <c r="L17" s="4"/>
      <c r="M17" s="207"/>
      <c r="P17" s="2"/>
    </row>
    <row r="18" spans="1:16" ht="24" customHeight="1">
      <c r="B18" s="4" t="s">
        <v>270</v>
      </c>
      <c r="C18" s="4"/>
      <c r="D18" s="4"/>
      <c r="E18" s="4"/>
      <c r="F18" s="4"/>
      <c r="G18" s="207"/>
      <c r="H18" s="4"/>
      <c r="I18" s="207"/>
      <c r="J18" s="4"/>
      <c r="K18" s="207"/>
      <c r="L18" s="4"/>
      <c r="M18" s="207"/>
      <c r="P18" s="2"/>
    </row>
    <row r="19" spans="1:16" ht="24" customHeight="1">
      <c r="B19" s="206" t="s">
        <v>488</v>
      </c>
      <c r="C19" s="4"/>
      <c r="D19" s="4"/>
      <c r="E19" s="4"/>
      <c r="F19" s="4"/>
      <c r="G19" s="207"/>
      <c r="H19" s="4"/>
      <c r="I19" s="207"/>
      <c r="J19" s="4"/>
      <c r="K19" s="207"/>
      <c r="L19" s="4"/>
      <c r="M19" s="207"/>
      <c r="P19" s="2"/>
    </row>
    <row r="20" spans="1:16" ht="24" customHeight="1">
      <c r="B20" s="205"/>
      <c r="C20" s="93" t="s">
        <v>271</v>
      </c>
      <c r="D20" s="4"/>
      <c r="E20" s="4"/>
      <c r="F20" s="4"/>
      <c r="G20" s="207"/>
      <c r="H20" s="4"/>
      <c r="I20" s="207"/>
      <c r="J20" s="4"/>
      <c r="K20" s="207"/>
      <c r="L20" s="4"/>
      <c r="M20" s="207"/>
      <c r="P20" s="2"/>
    </row>
    <row r="21" spans="1:16" ht="24" customHeight="1">
      <c r="B21" s="206" t="s">
        <v>272</v>
      </c>
      <c r="C21" s="4"/>
      <c r="D21" s="4"/>
      <c r="E21" s="4"/>
      <c r="F21" s="4"/>
      <c r="G21" s="207"/>
      <c r="H21" s="4"/>
      <c r="I21" s="207"/>
      <c r="J21" s="4"/>
      <c r="K21" s="207"/>
      <c r="L21" s="4"/>
      <c r="M21" s="207"/>
      <c r="P21" s="2"/>
    </row>
    <row r="22" spans="1:16" ht="24" customHeight="1">
      <c r="B22" s="206"/>
      <c r="C22" s="206" t="s">
        <v>273</v>
      </c>
      <c r="D22" s="4"/>
      <c r="E22" s="4"/>
      <c r="F22" s="4"/>
      <c r="G22" s="207"/>
      <c r="H22" s="4"/>
      <c r="I22" s="207"/>
      <c r="J22" s="4"/>
      <c r="K22" s="207"/>
      <c r="L22" s="4"/>
      <c r="M22" s="207"/>
      <c r="P22" s="2"/>
    </row>
    <row r="23" spans="1:16" ht="24" customHeight="1">
      <c r="B23" s="206"/>
      <c r="C23" s="206" t="s">
        <v>274</v>
      </c>
      <c r="D23" s="4"/>
      <c r="E23" s="4"/>
      <c r="F23" s="4"/>
      <c r="G23" s="207"/>
      <c r="H23" s="4"/>
      <c r="I23" s="207"/>
      <c r="J23" s="4"/>
      <c r="K23" s="207"/>
      <c r="L23" s="4"/>
      <c r="M23" s="207"/>
      <c r="P23" s="2"/>
    </row>
    <row r="24" spans="1:16" ht="24" customHeight="1">
      <c r="B24" s="206" t="s">
        <v>275</v>
      </c>
      <c r="C24" s="4"/>
      <c r="D24" s="4"/>
      <c r="E24" s="4"/>
      <c r="F24" s="4"/>
      <c r="G24" s="207"/>
      <c r="H24" s="4"/>
      <c r="I24" s="207"/>
      <c r="J24" s="4"/>
      <c r="K24" s="207"/>
      <c r="L24" s="4"/>
      <c r="M24" s="207"/>
      <c r="P24" s="2"/>
    </row>
    <row r="25" spans="1:16" ht="24" customHeight="1">
      <c r="B25" s="206" t="s">
        <v>276</v>
      </c>
      <c r="C25" s="4"/>
      <c r="D25" s="4"/>
      <c r="E25" s="4"/>
      <c r="F25" s="4"/>
      <c r="G25" s="207"/>
      <c r="H25" s="4"/>
      <c r="I25" s="207"/>
      <c r="J25" s="4"/>
      <c r="K25" s="207"/>
      <c r="L25" s="4"/>
      <c r="M25" s="207"/>
      <c r="P25" s="2"/>
    </row>
    <row r="26" spans="1:16" ht="24" customHeight="1">
      <c r="B26" s="206"/>
      <c r="C26" s="206" t="s">
        <v>277</v>
      </c>
      <c r="D26" s="4"/>
      <c r="E26" s="4"/>
      <c r="F26" s="4"/>
      <c r="G26" s="207"/>
      <c r="H26" s="4"/>
      <c r="I26" s="207"/>
      <c r="J26" s="4"/>
      <c r="K26" s="207"/>
      <c r="L26" s="4"/>
      <c r="M26" s="207"/>
      <c r="P26" s="2"/>
    </row>
    <row r="27" spans="1:16" ht="24" customHeight="1">
      <c r="B27" s="206" t="s">
        <v>278</v>
      </c>
      <c r="C27" s="4"/>
      <c r="D27" s="4"/>
      <c r="E27" s="4"/>
      <c r="F27" s="4"/>
      <c r="G27" s="207"/>
      <c r="H27" s="4"/>
      <c r="I27" s="207"/>
      <c r="J27" s="4"/>
      <c r="K27" s="207"/>
      <c r="L27" s="4"/>
      <c r="M27" s="207"/>
      <c r="P27" s="2"/>
    </row>
    <row r="28" spans="1:16" ht="24" customHeight="1">
      <c r="B28" s="206" t="s">
        <v>279</v>
      </c>
      <c r="C28" s="4"/>
      <c r="D28" s="4"/>
      <c r="E28" s="4"/>
      <c r="F28" s="4"/>
      <c r="G28" s="207"/>
      <c r="H28" s="4"/>
      <c r="I28" s="207"/>
      <c r="J28" s="4"/>
      <c r="K28" s="207"/>
      <c r="L28" s="4"/>
      <c r="M28" s="207"/>
      <c r="P28" s="2"/>
    </row>
    <row r="29" spans="1:16" ht="24" customHeight="1">
      <c r="B29" s="206" t="s">
        <v>280</v>
      </c>
      <c r="C29" s="4"/>
      <c r="D29" s="4"/>
      <c r="E29" s="4"/>
      <c r="F29" s="4"/>
      <c r="G29" s="207"/>
      <c r="H29" s="4"/>
      <c r="I29" s="207"/>
      <c r="J29" s="4"/>
      <c r="K29" s="207"/>
      <c r="L29" s="4"/>
      <c r="M29" s="207"/>
      <c r="P29" s="2"/>
    </row>
    <row r="30" spans="1:16" ht="24" customHeight="1">
      <c r="B30" s="206" t="s">
        <v>281</v>
      </c>
      <c r="C30" s="4"/>
      <c r="D30" s="4"/>
      <c r="E30" s="4"/>
      <c r="F30" s="4"/>
      <c r="G30" s="207"/>
      <c r="H30" s="4"/>
      <c r="I30" s="207"/>
      <c r="J30" s="4"/>
      <c r="K30" s="207"/>
      <c r="L30" s="4"/>
      <c r="M30" s="207"/>
      <c r="P30" s="2"/>
    </row>
    <row r="31" spans="1:16" ht="24" customHeight="1">
      <c r="B31" s="206" t="s">
        <v>489</v>
      </c>
      <c r="C31" s="292"/>
      <c r="D31" s="4"/>
      <c r="E31" s="4"/>
      <c r="F31" s="4"/>
      <c r="G31" s="207"/>
      <c r="H31" s="4"/>
      <c r="I31" s="207"/>
      <c r="J31" s="4"/>
      <c r="K31" s="207"/>
      <c r="L31" s="4"/>
      <c r="M31" s="207"/>
      <c r="P31" s="2"/>
    </row>
    <row r="32" spans="1:16" ht="24" customHeight="1">
      <c r="C32" s="206" t="s">
        <v>282</v>
      </c>
      <c r="D32" s="4"/>
      <c r="E32" s="4"/>
      <c r="F32" s="4"/>
      <c r="G32" s="207"/>
      <c r="H32" s="4"/>
      <c r="I32" s="207"/>
      <c r="J32" s="4"/>
      <c r="K32" s="207"/>
      <c r="L32" s="4"/>
      <c r="M32" s="207"/>
      <c r="P32" s="2"/>
    </row>
    <row r="33" spans="1:18" ht="24" customHeight="1">
      <c r="B33" s="141"/>
      <c r="C33" s="206" t="s">
        <v>283</v>
      </c>
      <c r="D33" s="4"/>
      <c r="E33" s="4"/>
      <c r="F33" s="4"/>
      <c r="G33" s="207"/>
      <c r="H33" s="4"/>
      <c r="I33" s="207"/>
      <c r="J33" s="4"/>
      <c r="K33" s="207"/>
      <c r="L33" s="4"/>
      <c r="M33" s="207"/>
      <c r="P33" s="2"/>
    </row>
    <row r="34" spans="1:18" ht="24" customHeight="1">
      <c r="B34" s="141" t="s">
        <v>284</v>
      </c>
      <c r="C34" s="206"/>
      <c r="D34" s="4"/>
      <c r="E34" s="4"/>
      <c r="F34" s="4"/>
      <c r="G34" s="207"/>
      <c r="H34" s="4"/>
      <c r="I34" s="207"/>
      <c r="J34" s="4"/>
      <c r="K34" s="207"/>
      <c r="L34" s="4"/>
      <c r="M34" s="207"/>
      <c r="P34" s="2"/>
    </row>
    <row r="35" spans="1:18" ht="24" customHeight="1">
      <c r="B35" s="206"/>
      <c r="C35" s="4"/>
      <c r="D35" s="4"/>
      <c r="E35" s="4"/>
      <c r="F35" s="4"/>
      <c r="G35" s="207"/>
      <c r="H35" s="4"/>
      <c r="I35" s="207"/>
      <c r="J35" s="4"/>
      <c r="K35" s="207"/>
      <c r="L35" s="4"/>
      <c r="M35" s="207"/>
      <c r="P35" s="2"/>
    </row>
    <row r="36" spans="1:18" ht="24" customHeight="1">
      <c r="B36" s="206"/>
      <c r="C36" s="4"/>
      <c r="D36" s="4"/>
      <c r="E36" s="4"/>
      <c r="F36" s="4"/>
      <c r="G36" s="207"/>
      <c r="H36" s="4"/>
      <c r="I36" s="207"/>
      <c r="J36" s="4"/>
      <c r="K36" s="207"/>
      <c r="L36" s="4"/>
      <c r="M36" s="207"/>
      <c r="P36" s="2"/>
    </row>
    <row r="37" spans="1:18">
      <c r="A37" s="4"/>
      <c r="B37" s="207" t="s">
        <v>156</v>
      </c>
      <c r="C37" s="4"/>
      <c r="D37" s="4"/>
      <c r="E37" s="4"/>
      <c r="F37" s="4"/>
      <c r="G37" s="207"/>
      <c r="H37" s="4"/>
      <c r="I37" s="207"/>
      <c r="J37" s="4"/>
      <c r="K37" s="207"/>
      <c r="L37" s="4"/>
      <c r="M37" s="207"/>
      <c r="P37" s="2"/>
    </row>
    <row r="38" spans="1:18">
      <c r="A38" s="4"/>
      <c r="B38" s="207" t="s">
        <v>139</v>
      </c>
      <c r="C38" s="4"/>
      <c r="D38" s="4"/>
      <c r="E38" s="4"/>
      <c r="F38" s="4"/>
      <c r="G38" s="207"/>
      <c r="H38" s="207" t="s">
        <v>511</v>
      </c>
      <c r="J38" s="4"/>
      <c r="K38" s="207"/>
      <c r="L38" s="4"/>
      <c r="M38" s="207"/>
      <c r="P38" s="2"/>
    </row>
    <row r="39" spans="1:18" ht="24.6" customHeight="1">
      <c r="A39" s="498" t="s">
        <v>223</v>
      </c>
      <c r="B39" s="498"/>
      <c r="C39" s="498"/>
      <c r="D39" s="498"/>
      <c r="E39" s="498"/>
      <c r="F39" s="498"/>
      <c r="G39" s="498"/>
      <c r="H39" s="498"/>
      <c r="I39" s="498"/>
      <c r="J39" s="498"/>
      <c r="K39" s="498"/>
      <c r="L39" s="498"/>
      <c r="M39" s="498"/>
      <c r="N39" s="9"/>
      <c r="O39" s="9"/>
    </row>
    <row r="40" spans="1:18" ht="18" customHeight="1">
      <c r="A40" s="63"/>
      <c r="B40" s="63"/>
      <c r="C40" s="63"/>
      <c r="D40" s="63"/>
      <c r="E40" s="63"/>
      <c r="F40" s="63"/>
      <c r="G40" s="24"/>
      <c r="H40" s="63"/>
      <c r="I40" s="24"/>
      <c r="J40" s="63"/>
      <c r="K40" s="24"/>
      <c r="L40" s="63"/>
      <c r="M40" s="24"/>
      <c r="N40" s="9"/>
      <c r="O40" s="9"/>
    </row>
    <row r="41" spans="1:18" ht="24" customHeight="1">
      <c r="A41" s="204" t="s">
        <v>490</v>
      </c>
      <c r="B41" s="17"/>
      <c r="D41" s="17"/>
      <c r="E41" s="17"/>
      <c r="F41" s="32"/>
      <c r="G41" s="10"/>
      <c r="H41" s="17"/>
      <c r="I41" s="10"/>
      <c r="J41" s="18"/>
      <c r="K41" s="10"/>
      <c r="L41" s="17"/>
      <c r="M41" s="10"/>
      <c r="P41" s="28"/>
    </row>
    <row r="42" spans="1:18" ht="21.9" customHeight="1">
      <c r="C42" s="206" t="s">
        <v>285</v>
      </c>
      <c r="D42" s="4"/>
      <c r="E42" s="4"/>
      <c r="F42" s="4"/>
      <c r="G42" s="207"/>
      <c r="H42" s="4"/>
      <c r="I42" s="207"/>
      <c r="J42" s="4"/>
      <c r="K42" s="207"/>
      <c r="L42" s="4"/>
      <c r="M42" s="207"/>
      <c r="P42" s="2"/>
    </row>
    <row r="43" spans="1:18" ht="21.9" customHeight="1">
      <c r="C43" s="141" t="s">
        <v>286</v>
      </c>
      <c r="D43" s="4"/>
      <c r="E43" s="4"/>
      <c r="F43" s="4"/>
      <c r="G43" s="207"/>
      <c r="H43" s="4"/>
      <c r="I43" s="207"/>
      <c r="J43" s="4"/>
      <c r="K43" s="207"/>
      <c r="L43" s="4"/>
      <c r="M43" s="207"/>
      <c r="P43" s="2"/>
    </row>
    <row r="44" spans="1:18" ht="21.9" customHeight="1">
      <c r="B44" s="93" t="s">
        <v>287</v>
      </c>
      <c r="C44" s="206"/>
      <c r="D44" s="4"/>
      <c r="E44" s="4"/>
      <c r="F44" s="4"/>
      <c r="G44" s="207"/>
      <c r="H44" s="4"/>
      <c r="I44" s="207"/>
      <c r="J44" s="4"/>
      <c r="K44" s="207"/>
      <c r="L44" s="4"/>
      <c r="M44" s="207"/>
      <c r="P44" s="2"/>
    </row>
    <row r="45" spans="1:18" ht="21.9" customHeight="1">
      <c r="B45" s="206" t="s">
        <v>491</v>
      </c>
      <c r="C45" s="4"/>
      <c r="D45" s="4"/>
      <c r="E45" s="4"/>
      <c r="F45" s="4"/>
      <c r="G45" s="207"/>
      <c r="H45" s="4"/>
      <c r="I45" s="207"/>
      <c r="J45" s="4"/>
      <c r="K45" s="207"/>
      <c r="L45" s="4"/>
      <c r="M45" s="207"/>
      <c r="Q45" s="199"/>
      <c r="R45" s="199"/>
    </row>
    <row r="46" spans="1:18" ht="21.9" customHeight="1">
      <c r="C46" s="206" t="s">
        <v>413</v>
      </c>
      <c r="D46" s="4"/>
      <c r="E46" s="4"/>
      <c r="F46" s="4"/>
      <c r="G46" s="207"/>
      <c r="H46" s="4"/>
      <c r="I46" s="207"/>
      <c r="J46" s="4"/>
      <c r="K46" s="207"/>
      <c r="L46" s="4"/>
      <c r="M46" s="207"/>
      <c r="Q46" s="2"/>
      <c r="R46" s="2"/>
    </row>
    <row r="47" spans="1:18" ht="21.9" customHeight="1">
      <c r="B47" s="206" t="s">
        <v>341</v>
      </c>
      <c r="C47" s="4"/>
      <c r="D47" s="4"/>
      <c r="E47" s="4"/>
      <c r="F47" s="4"/>
      <c r="G47" s="207"/>
      <c r="H47" s="4"/>
      <c r="I47" s="207"/>
      <c r="J47" s="4"/>
      <c r="K47" s="207"/>
      <c r="L47" s="4"/>
      <c r="M47" s="207"/>
      <c r="Q47" s="38"/>
      <c r="R47" s="38"/>
    </row>
    <row r="48" spans="1:18" ht="21.9" customHeight="1">
      <c r="B48" s="206" t="s">
        <v>342</v>
      </c>
      <c r="C48" s="4"/>
      <c r="D48" s="4"/>
      <c r="E48" s="4"/>
      <c r="F48" s="4"/>
      <c r="G48" s="207"/>
      <c r="H48" s="4"/>
      <c r="I48" s="207"/>
      <c r="J48" s="4"/>
      <c r="K48" s="207"/>
      <c r="L48" s="4"/>
      <c r="M48" s="207"/>
      <c r="Q48" s="199"/>
      <c r="R48" s="2"/>
    </row>
    <row r="49" spans="1:16" ht="21.9" customHeight="1">
      <c r="B49" s="206" t="s">
        <v>343</v>
      </c>
      <c r="C49" s="4"/>
      <c r="D49" s="4"/>
      <c r="E49" s="4"/>
      <c r="F49" s="4"/>
      <c r="G49" s="207"/>
      <c r="H49" s="4"/>
      <c r="I49" s="207"/>
      <c r="J49" s="4"/>
      <c r="K49" s="207"/>
      <c r="L49" s="4"/>
      <c r="M49" s="207"/>
    </row>
    <row r="50" spans="1:16" ht="21.9" customHeight="1">
      <c r="B50" s="4" t="s">
        <v>492</v>
      </c>
      <c r="C50" s="4"/>
      <c r="D50" s="4"/>
      <c r="E50" s="4"/>
      <c r="F50" s="4"/>
      <c r="G50" s="207"/>
      <c r="H50" s="4"/>
      <c r="I50" s="207"/>
      <c r="J50" s="4"/>
      <c r="K50" s="207"/>
      <c r="L50" s="4"/>
      <c r="M50" s="207"/>
      <c r="P50" s="2"/>
    </row>
    <row r="51" spans="1:16" ht="21.9" customHeight="1">
      <c r="A51" s="4"/>
      <c r="B51" s="4" t="s">
        <v>288</v>
      </c>
      <c r="D51" s="4"/>
      <c r="E51" s="4"/>
      <c r="F51" s="4"/>
      <c r="G51" s="207"/>
      <c r="H51" s="4"/>
      <c r="I51" s="207"/>
      <c r="J51" s="4"/>
      <c r="K51" s="207"/>
      <c r="L51" s="4"/>
      <c r="M51" s="207"/>
      <c r="P51" s="2"/>
    </row>
    <row r="52" spans="1:16" ht="21.9" customHeight="1">
      <c r="B52" s="4" t="s">
        <v>289</v>
      </c>
      <c r="C52" s="4"/>
      <c r="D52" s="4"/>
      <c r="E52" s="4"/>
      <c r="F52" s="4"/>
      <c r="G52" s="207"/>
      <c r="H52" s="4"/>
      <c r="I52" s="207"/>
      <c r="J52" s="4"/>
      <c r="K52" s="207"/>
      <c r="L52" s="4"/>
      <c r="M52" s="207"/>
      <c r="P52" s="2"/>
    </row>
    <row r="53" spans="1:16" s="28" customFormat="1" ht="21.9" customHeight="1">
      <c r="A53" s="3"/>
      <c r="B53" s="4" t="s">
        <v>550</v>
      </c>
      <c r="C53" s="4"/>
      <c r="D53" s="3"/>
      <c r="E53" s="3"/>
      <c r="F53" s="3"/>
      <c r="G53" s="18"/>
      <c r="H53" s="3"/>
      <c r="I53" s="18"/>
      <c r="J53" s="3"/>
      <c r="K53" s="18"/>
      <c r="L53" s="3"/>
      <c r="M53" s="18"/>
    </row>
    <row r="54" spans="1:16" s="28" customFormat="1" ht="21.9" customHeight="1">
      <c r="A54" s="3"/>
      <c r="B54" s="206" t="s">
        <v>290</v>
      </c>
      <c r="C54" s="93"/>
      <c r="D54" s="3"/>
      <c r="E54" s="3"/>
      <c r="F54" s="3"/>
      <c r="G54" s="18"/>
      <c r="H54" s="3"/>
      <c r="I54" s="18"/>
      <c r="J54" s="3"/>
      <c r="K54" s="18"/>
      <c r="L54" s="3"/>
      <c r="M54" s="18"/>
    </row>
    <row r="55" spans="1:16" s="28" customFormat="1" ht="21.9" customHeight="1">
      <c r="A55" s="3"/>
      <c r="B55" s="206" t="s">
        <v>291</v>
      </c>
      <c r="C55" s="93"/>
      <c r="D55" s="3"/>
      <c r="E55" s="3"/>
      <c r="F55" s="3"/>
      <c r="G55" s="18"/>
      <c r="H55" s="3"/>
      <c r="I55" s="18"/>
      <c r="J55" s="3"/>
      <c r="K55" s="18"/>
      <c r="L55" s="3"/>
      <c r="M55" s="18"/>
    </row>
    <row r="56" spans="1:16" s="28" customFormat="1" ht="21.9" customHeight="1">
      <c r="A56" s="3"/>
      <c r="B56" s="93" t="s">
        <v>292</v>
      </c>
      <c r="C56" s="93"/>
      <c r="D56" s="3"/>
      <c r="E56" s="3"/>
      <c r="F56" s="3"/>
      <c r="G56" s="18"/>
      <c r="H56" s="3"/>
      <c r="I56" s="18"/>
      <c r="J56" s="3"/>
      <c r="K56" s="18"/>
      <c r="L56" s="3"/>
      <c r="M56" s="18"/>
    </row>
    <row r="57" spans="1:16" s="28" customFormat="1" ht="23.85" customHeight="1">
      <c r="A57" s="3"/>
      <c r="B57" s="291" t="s">
        <v>360</v>
      </c>
      <c r="D57" s="3"/>
      <c r="E57" s="3"/>
      <c r="F57" s="3"/>
      <c r="G57" s="18"/>
      <c r="H57" s="3"/>
      <c r="I57" s="18"/>
      <c r="J57" s="3"/>
      <c r="K57" s="18"/>
      <c r="L57" s="3"/>
      <c r="M57" s="18"/>
    </row>
    <row r="58" spans="1:16" ht="21.75" customHeight="1">
      <c r="F58" s="18"/>
      <c r="G58" s="511" t="s">
        <v>153</v>
      </c>
      <c r="H58" s="511"/>
      <c r="I58" s="511"/>
      <c r="J58" s="511"/>
      <c r="K58" s="511"/>
      <c r="L58" s="511"/>
      <c r="M58" s="511"/>
      <c r="N58" s="33"/>
      <c r="O58" s="33"/>
    </row>
    <row r="59" spans="1:16" s="28" customFormat="1" ht="19.5" customHeight="1">
      <c r="A59" s="3"/>
      <c r="B59" s="3"/>
      <c r="C59" s="3"/>
      <c r="D59" s="3"/>
      <c r="E59" s="3"/>
      <c r="F59" s="3"/>
      <c r="G59" s="510" t="s">
        <v>364</v>
      </c>
      <c r="H59" s="504"/>
      <c r="I59" s="504"/>
      <c r="J59" s="208"/>
      <c r="K59" s="510" t="s">
        <v>235</v>
      </c>
      <c r="L59" s="504"/>
      <c r="M59" s="504"/>
    </row>
    <row r="60" spans="1:16" s="28" customFormat="1" ht="21.9" customHeight="1">
      <c r="A60" s="3"/>
      <c r="B60" s="3"/>
      <c r="C60" s="3"/>
      <c r="D60" s="3"/>
      <c r="E60" s="3"/>
      <c r="F60" s="3"/>
      <c r="G60" s="280" t="s">
        <v>79</v>
      </c>
      <c r="H60" s="20"/>
      <c r="I60" s="280" t="s">
        <v>80</v>
      </c>
      <c r="J60" s="208"/>
      <c r="K60" s="280" t="s">
        <v>79</v>
      </c>
      <c r="L60" s="20"/>
      <c r="M60" s="280" t="s">
        <v>80</v>
      </c>
    </row>
    <row r="61" spans="1:16" s="28" customFormat="1" ht="21.9" customHeight="1">
      <c r="A61" s="3"/>
      <c r="B61" s="3"/>
      <c r="C61" s="3"/>
      <c r="D61" s="3"/>
      <c r="E61" s="3"/>
      <c r="F61" s="3"/>
      <c r="G61" s="281" t="s">
        <v>81</v>
      </c>
      <c r="H61" s="20"/>
      <c r="I61" s="281" t="s">
        <v>82</v>
      </c>
      <c r="J61" s="208"/>
      <c r="K61" s="281" t="s">
        <v>81</v>
      </c>
      <c r="L61" s="20"/>
      <c r="M61" s="281" t="s">
        <v>82</v>
      </c>
    </row>
    <row r="62" spans="1:16" s="28" customFormat="1" ht="23.85" customHeight="1">
      <c r="A62" s="3"/>
      <c r="B62" s="3"/>
      <c r="C62" s="22" t="s">
        <v>95</v>
      </c>
      <c r="D62" s="22"/>
      <c r="E62" s="3"/>
      <c r="F62" s="3"/>
      <c r="G62" s="18"/>
      <c r="H62" s="3"/>
      <c r="I62" s="18"/>
      <c r="J62" s="3"/>
      <c r="K62" s="18"/>
      <c r="L62" s="3"/>
      <c r="M62" s="18"/>
    </row>
    <row r="63" spans="1:16" s="28" customFormat="1" ht="23.85" customHeight="1">
      <c r="A63" s="3"/>
      <c r="B63" s="3"/>
      <c r="C63" s="22" t="s">
        <v>103</v>
      </c>
      <c r="D63" s="22"/>
      <c r="E63" s="3"/>
      <c r="F63" s="3"/>
      <c r="G63" s="18"/>
      <c r="H63" s="3"/>
      <c r="I63" s="18"/>
      <c r="J63" s="3"/>
      <c r="K63" s="18"/>
      <c r="L63" s="3"/>
      <c r="M63" s="18"/>
    </row>
    <row r="64" spans="1:16" s="28" customFormat="1" ht="23.85" customHeight="1">
      <c r="A64" s="3"/>
      <c r="B64" s="3"/>
      <c r="C64" s="22"/>
      <c r="D64" s="22" t="s">
        <v>84</v>
      </c>
      <c r="E64" s="3"/>
      <c r="F64" s="3"/>
      <c r="G64" s="282">
        <v>2176000</v>
      </c>
      <c r="H64" s="20"/>
      <c r="I64" s="282">
        <v>606416.38</v>
      </c>
      <c r="J64" s="208"/>
      <c r="K64" s="282">
        <v>2176000</v>
      </c>
      <c r="L64" s="20"/>
      <c r="M64" s="282">
        <v>621939.97</v>
      </c>
    </row>
    <row r="65" spans="1:16" s="28" customFormat="1" ht="23.85" customHeight="1" thickBot="1">
      <c r="A65" s="3"/>
      <c r="B65" s="3"/>
      <c r="C65" s="22"/>
      <c r="D65" s="3" t="s">
        <v>3</v>
      </c>
      <c r="E65" s="3"/>
      <c r="F65" s="3"/>
      <c r="G65" s="282"/>
      <c r="H65" s="20"/>
      <c r="I65" s="287">
        <f>SUM(I64:I64)</f>
        <v>606416.38</v>
      </c>
      <c r="J65" s="208"/>
      <c r="K65" s="282"/>
      <c r="L65" s="20"/>
      <c r="M65" s="287">
        <f>SUM(M64:M64)</f>
        <v>621939.97</v>
      </c>
    </row>
    <row r="66" spans="1:16" s="28" customFormat="1" ht="7.5" customHeight="1" thickTop="1">
      <c r="A66" s="3"/>
      <c r="B66" s="3"/>
      <c r="C66" s="22"/>
      <c r="D66" s="3"/>
      <c r="E66" s="3"/>
      <c r="F66" s="3"/>
      <c r="G66" s="282"/>
      <c r="H66" s="20"/>
      <c r="I66" s="23"/>
      <c r="J66" s="208"/>
      <c r="K66" s="282"/>
      <c r="L66" s="20"/>
      <c r="M66" s="23"/>
    </row>
    <row r="67" spans="1:16" s="28" customFormat="1" ht="23.4" customHeight="1">
      <c r="A67" s="3"/>
      <c r="B67" s="3"/>
      <c r="C67" s="22" t="s">
        <v>83</v>
      </c>
      <c r="D67" s="22"/>
      <c r="E67" s="3"/>
      <c r="F67" s="3"/>
      <c r="G67" s="18"/>
      <c r="H67" s="3"/>
      <c r="I67" s="18"/>
      <c r="J67" s="3"/>
      <c r="K67" s="18"/>
      <c r="L67" s="3"/>
      <c r="M67" s="18"/>
    </row>
    <row r="68" spans="1:16" s="28" customFormat="1" ht="24.6" customHeight="1">
      <c r="A68" s="3"/>
      <c r="B68" s="3"/>
      <c r="C68" s="22" t="s">
        <v>104</v>
      </c>
      <c r="D68" s="22"/>
      <c r="E68" s="3"/>
      <c r="F68" s="3"/>
      <c r="G68" s="18"/>
      <c r="H68" s="3"/>
      <c r="I68" s="18"/>
      <c r="J68" s="3"/>
      <c r="K68" s="18"/>
      <c r="L68" s="3"/>
      <c r="M68" s="18"/>
    </row>
    <row r="69" spans="1:16" s="28" customFormat="1" ht="24.6" customHeight="1">
      <c r="A69" s="3"/>
      <c r="B69" s="3"/>
      <c r="C69" s="22"/>
      <c r="D69" s="22" t="s">
        <v>84</v>
      </c>
      <c r="E69" s="3"/>
      <c r="F69" s="3"/>
      <c r="G69" s="282">
        <v>102500</v>
      </c>
      <c r="H69" s="20"/>
      <c r="I69" s="282">
        <v>30137.87</v>
      </c>
      <c r="J69" s="208"/>
      <c r="K69" s="282">
        <v>43673029</v>
      </c>
      <c r="L69" s="20"/>
      <c r="M69" s="282">
        <v>12861008.27</v>
      </c>
    </row>
    <row r="70" spans="1:16" s="28" customFormat="1" ht="24.6" customHeight="1">
      <c r="A70" s="3"/>
      <c r="B70" s="3"/>
      <c r="C70" s="22"/>
      <c r="D70" s="22" t="s">
        <v>293</v>
      </c>
      <c r="E70" s="3"/>
      <c r="F70" s="3"/>
      <c r="G70" s="282">
        <v>456959.98</v>
      </c>
      <c r="H70" s="20"/>
      <c r="I70" s="282">
        <v>14724118.779561998</v>
      </c>
      <c r="J70" s="208"/>
      <c r="K70" s="282">
        <v>19687.410000000003</v>
      </c>
      <c r="L70" s="20"/>
      <c r="M70" s="282">
        <v>594693.66</v>
      </c>
    </row>
    <row r="71" spans="1:16" s="28" customFormat="1" ht="24.6" customHeight="1">
      <c r="A71" s="3"/>
      <c r="B71" s="3"/>
      <c r="C71" s="22"/>
      <c r="D71" s="22" t="s">
        <v>85</v>
      </c>
      <c r="E71" s="3"/>
      <c r="F71" s="3"/>
      <c r="G71" s="282">
        <v>30721.17</v>
      </c>
      <c r="H71" s="20"/>
      <c r="I71" s="282">
        <v>1183496.208846</v>
      </c>
      <c r="J71" s="208"/>
      <c r="K71" s="282">
        <v>14696.8</v>
      </c>
      <c r="L71" s="20"/>
      <c r="M71" s="282">
        <v>547570.43999999994</v>
      </c>
    </row>
    <row r="72" spans="1:16" s="28" customFormat="1" ht="24.6" customHeight="1" thickBot="1">
      <c r="A72" s="3"/>
      <c r="B72" s="3"/>
      <c r="C72" s="3"/>
      <c r="D72" s="3" t="s">
        <v>3</v>
      </c>
      <c r="E72" s="3"/>
      <c r="F72" s="3"/>
      <c r="G72" s="282"/>
      <c r="H72" s="20"/>
      <c r="I72" s="287">
        <f>SUM(I69:I71)</f>
        <v>15937752.858407997</v>
      </c>
      <c r="J72" s="208"/>
      <c r="K72" s="282"/>
      <c r="L72" s="20"/>
      <c r="M72" s="287">
        <f>SUM(M69:M71)</f>
        <v>14003272.369999999</v>
      </c>
    </row>
    <row r="73" spans="1:16" s="28" customFormat="1" ht="24.75" customHeight="1" thickTop="1">
      <c r="A73" s="3"/>
      <c r="B73" s="3"/>
      <c r="C73" s="22"/>
      <c r="D73" s="3"/>
      <c r="E73" s="3"/>
      <c r="F73" s="3"/>
      <c r="G73" s="282"/>
      <c r="H73" s="20"/>
      <c r="I73" s="23"/>
      <c r="J73" s="208"/>
      <c r="K73" s="282"/>
      <c r="L73" s="20"/>
      <c r="M73" s="23"/>
    </row>
    <row r="74" spans="1:16" s="28" customFormat="1" ht="24.75" customHeight="1">
      <c r="A74" s="3"/>
      <c r="B74" s="3"/>
      <c r="C74" s="22"/>
      <c r="D74" s="3"/>
      <c r="E74" s="3"/>
      <c r="F74" s="3"/>
      <c r="G74" s="282"/>
      <c r="H74" s="20"/>
      <c r="I74" s="23"/>
      <c r="J74" s="208"/>
      <c r="K74" s="282"/>
      <c r="L74" s="20"/>
      <c r="M74" s="23"/>
    </row>
    <row r="75" spans="1:16" s="28" customFormat="1" ht="24.75" customHeight="1">
      <c r="A75" s="3"/>
      <c r="B75" s="3"/>
      <c r="C75" s="22"/>
      <c r="D75" s="3"/>
      <c r="E75" s="3"/>
      <c r="F75" s="3"/>
      <c r="G75" s="282"/>
      <c r="H75" s="20"/>
      <c r="I75" s="23"/>
      <c r="J75" s="208"/>
      <c r="K75" s="282"/>
      <c r="L75" s="20"/>
      <c r="M75" s="23"/>
    </row>
    <row r="76" spans="1:16" s="28" customFormat="1" ht="24.75" customHeight="1">
      <c r="A76" s="3"/>
      <c r="B76" s="3"/>
      <c r="C76" s="22"/>
      <c r="D76" s="3"/>
      <c r="E76" s="3"/>
      <c r="F76" s="3"/>
      <c r="G76" s="282"/>
      <c r="H76" s="20"/>
      <c r="I76" s="23"/>
      <c r="J76" s="208"/>
      <c r="K76" s="282"/>
      <c r="L76" s="20"/>
      <c r="M76" s="23"/>
    </row>
    <row r="77" spans="1:16">
      <c r="A77" s="4"/>
      <c r="B77" s="207" t="str">
        <f>+B37</f>
        <v>(ลงชื่อ)……………………………….......กรรมการตามอำนาจ    (ลงชื่อ) ….…………...….......................……..  กรรมการตามอำนาจ</v>
      </c>
      <c r="C77" s="4"/>
      <c r="D77" s="4"/>
      <c r="E77" s="4"/>
      <c r="F77" s="4"/>
      <c r="G77" s="207"/>
      <c r="H77" s="4"/>
      <c r="I77" s="207"/>
      <c r="J77" s="4"/>
      <c r="K77" s="207"/>
      <c r="L77" s="4"/>
      <c r="M77" s="207"/>
      <c r="P77" s="2"/>
    </row>
    <row r="78" spans="1:16">
      <c r="A78" s="4"/>
      <c r="B78" s="207" t="str">
        <f>+B38</f>
        <v xml:space="preserve">                 (นางสาวอรสา    วิมลเฉลา)</v>
      </c>
      <c r="C78" s="4"/>
      <c r="D78" s="4"/>
      <c r="E78" s="4"/>
      <c r="F78" s="4"/>
      <c r="G78" s="207"/>
      <c r="H78" s="207" t="str">
        <f>+H38</f>
        <v xml:space="preserve">     (นายเดวิด สมัญญาภรณ์)</v>
      </c>
      <c r="J78" s="4"/>
      <c r="K78" s="207"/>
      <c r="L78" s="4"/>
      <c r="M78" s="207"/>
      <c r="P78" s="2"/>
    </row>
    <row r="79" spans="1:16" ht="24.6" customHeight="1">
      <c r="A79" s="498" t="s">
        <v>215</v>
      </c>
      <c r="B79" s="498"/>
      <c r="C79" s="498"/>
      <c r="D79" s="498"/>
      <c r="E79" s="498"/>
      <c r="F79" s="498"/>
      <c r="G79" s="498"/>
      <c r="H79" s="498"/>
      <c r="I79" s="498"/>
      <c r="J79" s="498"/>
      <c r="K79" s="498"/>
      <c r="L79" s="498"/>
      <c r="M79" s="498"/>
      <c r="N79" s="9"/>
      <c r="O79" s="9"/>
    </row>
    <row r="80" spans="1:16" s="28" customFormat="1" ht="24.75" customHeight="1">
      <c r="A80" s="3"/>
      <c r="B80" s="3"/>
      <c r="C80" s="22"/>
      <c r="D80" s="3"/>
      <c r="E80" s="3"/>
      <c r="F80" s="3"/>
      <c r="G80" s="282"/>
      <c r="H80" s="20"/>
      <c r="I80" s="23"/>
      <c r="J80" s="208"/>
      <c r="K80" s="282"/>
      <c r="L80" s="20"/>
      <c r="M80" s="23"/>
    </row>
    <row r="81" spans="1:15" ht="24.6" customHeight="1">
      <c r="A81" s="206" t="s">
        <v>493</v>
      </c>
      <c r="B81" s="115"/>
      <c r="E81" s="115"/>
      <c r="F81" s="115"/>
      <c r="G81" s="276"/>
      <c r="H81" s="115"/>
      <c r="I81" s="276"/>
      <c r="J81" s="115"/>
      <c r="K81" s="276"/>
      <c r="L81" s="115"/>
      <c r="M81" s="276"/>
      <c r="N81" s="33"/>
      <c r="O81" s="33"/>
    </row>
    <row r="82" spans="1:15" ht="24.6" customHeight="1">
      <c r="A82" s="115"/>
      <c r="B82" s="115"/>
      <c r="C82" s="206" t="s">
        <v>294</v>
      </c>
      <c r="D82" s="115"/>
      <c r="E82" s="115"/>
      <c r="F82" s="115"/>
      <c r="G82" s="276"/>
      <c r="H82" s="115"/>
      <c r="I82" s="276"/>
      <c r="J82" s="115"/>
      <c r="K82" s="276"/>
      <c r="L82" s="115"/>
      <c r="M82" s="276"/>
      <c r="N82" s="33"/>
      <c r="O82" s="33"/>
    </row>
    <row r="83" spans="1:15" ht="24.6" customHeight="1">
      <c r="A83" s="115"/>
      <c r="B83" s="209" t="s">
        <v>295</v>
      </c>
      <c r="C83" s="115"/>
      <c r="D83" s="115"/>
      <c r="E83" s="115"/>
      <c r="F83" s="115"/>
      <c r="G83" s="276"/>
      <c r="H83" s="115"/>
      <c r="I83" s="276"/>
      <c r="J83" s="115"/>
      <c r="K83" s="276"/>
      <c r="L83" s="115"/>
      <c r="M83" s="276"/>
      <c r="N83" s="33"/>
      <c r="O83" s="33"/>
    </row>
    <row r="84" spans="1:15" ht="24.6" customHeight="1">
      <c r="A84" s="115"/>
      <c r="B84" s="3" t="s">
        <v>296</v>
      </c>
      <c r="C84" s="115"/>
      <c r="D84" s="115"/>
      <c r="E84" s="115"/>
      <c r="F84" s="115"/>
      <c r="G84" s="276"/>
      <c r="H84" s="115"/>
      <c r="I84" s="276"/>
      <c r="J84" s="115"/>
      <c r="K84" s="276"/>
      <c r="L84" s="115"/>
      <c r="M84" s="276"/>
      <c r="N84" s="33"/>
      <c r="O84" s="33"/>
    </row>
    <row r="85" spans="1:15" ht="24.6" customHeight="1">
      <c r="A85" s="115"/>
      <c r="B85" s="209" t="s">
        <v>297</v>
      </c>
      <c r="C85" s="115"/>
      <c r="D85" s="115"/>
      <c r="E85" s="115"/>
      <c r="F85" s="115"/>
      <c r="G85" s="276"/>
      <c r="H85" s="115"/>
      <c r="I85" s="276"/>
      <c r="J85" s="115"/>
      <c r="K85" s="276"/>
      <c r="L85" s="115"/>
      <c r="M85" s="276"/>
      <c r="N85" s="33"/>
      <c r="O85" s="33"/>
    </row>
    <row r="86" spans="1:15" ht="24.6" customHeight="1">
      <c r="A86" s="115"/>
      <c r="B86" s="206" t="s">
        <v>494</v>
      </c>
      <c r="C86" s="115"/>
      <c r="D86" s="115"/>
      <c r="E86" s="115"/>
      <c r="F86" s="115"/>
      <c r="G86" s="276"/>
      <c r="H86" s="115"/>
      <c r="I86" s="276"/>
      <c r="J86" s="115"/>
      <c r="K86" s="276"/>
      <c r="L86" s="115"/>
      <c r="M86" s="276"/>
      <c r="N86" s="33"/>
      <c r="O86" s="33"/>
    </row>
    <row r="87" spans="1:15" ht="24.6" customHeight="1">
      <c r="A87" s="115"/>
      <c r="C87" s="206" t="s">
        <v>386</v>
      </c>
      <c r="D87" s="115"/>
      <c r="E87" s="115"/>
      <c r="F87" s="115"/>
      <c r="G87" s="276"/>
      <c r="H87" s="115"/>
      <c r="I87" s="276"/>
      <c r="J87" s="115"/>
      <c r="K87" s="276"/>
      <c r="L87" s="115"/>
      <c r="M87" s="276"/>
      <c r="N87" s="33"/>
      <c r="O87" s="33"/>
    </row>
    <row r="88" spans="1:15" ht="24.6" customHeight="1">
      <c r="A88" s="115"/>
      <c r="B88" s="209" t="s">
        <v>298</v>
      </c>
      <c r="C88" s="115"/>
      <c r="D88" s="115"/>
      <c r="E88" s="115"/>
      <c r="F88" s="115"/>
      <c r="G88" s="276"/>
      <c r="H88" s="115"/>
      <c r="I88" s="276"/>
      <c r="J88" s="115"/>
      <c r="K88" s="276"/>
      <c r="L88" s="115"/>
      <c r="M88" s="276"/>
      <c r="N88" s="33"/>
      <c r="O88" s="33"/>
    </row>
    <row r="89" spans="1:15" ht="26.25" customHeight="1">
      <c r="G89" s="122"/>
      <c r="H89" s="51"/>
      <c r="I89" s="122"/>
      <c r="J89" s="51"/>
      <c r="K89" s="122"/>
      <c r="L89" s="51"/>
      <c r="M89" s="248" t="str">
        <f>+M9</f>
        <v>หน่วย : บาท</v>
      </c>
      <c r="N89" s="33"/>
      <c r="O89" s="33"/>
    </row>
    <row r="90" spans="1:15" ht="26.25" customHeight="1">
      <c r="A90" s="209"/>
      <c r="B90" s="32"/>
      <c r="E90" s="32"/>
      <c r="F90" s="32"/>
      <c r="G90" s="512" t="s">
        <v>153</v>
      </c>
      <c r="H90" s="512"/>
      <c r="I90" s="512"/>
      <c r="J90" s="512"/>
      <c r="K90" s="512"/>
      <c r="L90" s="512"/>
      <c r="M90" s="512"/>
      <c r="N90" s="114"/>
      <c r="O90" s="110"/>
    </row>
    <row r="91" spans="1:15" ht="26.25" customHeight="1">
      <c r="A91" s="115"/>
      <c r="B91" s="115"/>
      <c r="C91" s="115"/>
      <c r="D91" s="115"/>
      <c r="F91" s="32"/>
      <c r="G91" s="10"/>
      <c r="H91" s="113" t="s">
        <v>385</v>
      </c>
      <c r="I91" s="10"/>
      <c r="J91" s="32"/>
      <c r="L91" s="113" t="s">
        <v>325</v>
      </c>
      <c r="M91" s="111"/>
      <c r="N91" s="33"/>
      <c r="O91" s="33"/>
    </row>
    <row r="92" spans="1:15" ht="26.25" customHeight="1">
      <c r="A92" s="115"/>
      <c r="B92" s="115"/>
      <c r="C92" s="115"/>
      <c r="D92" s="115"/>
      <c r="G92" s="283" t="s">
        <v>299</v>
      </c>
      <c r="I92" s="288" t="s">
        <v>300</v>
      </c>
      <c r="K92" s="283" t="s">
        <v>299</v>
      </c>
      <c r="L92" s="115"/>
      <c r="M92" s="288" t="s">
        <v>300</v>
      </c>
      <c r="N92" s="33"/>
      <c r="O92" s="33"/>
    </row>
    <row r="93" spans="1:15" ht="26.25" customHeight="1">
      <c r="A93" s="115"/>
      <c r="B93" s="115"/>
      <c r="C93" s="115"/>
      <c r="D93" s="115"/>
      <c r="E93" s="115"/>
      <c r="F93" s="115"/>
      <c r="G93" s="276" t="s">
        <v>301</v>
      </c>
      <c r="H93" s="115"/>
      <c r="I93" s="276"/>
      <c r="J93" s="115"/>
      <c r="K93" s="276" t="s">
        <v>301</v>
      </c>
      <c r="L93" s="115"/>
      <c r="M93" s="276"/>
      <c r="N93" s="33"/>
      <c r="O93" s="33"/>
    </row>
    <row r="94" spans="1:15" ht="26.25" customHeight="1">
      <c r="A94" s="115"/>
      <c r="B94" s="115"/>
      <c r="C94" s="115"/>
      <c r="D94" s="115"/>
      <c r="E94" s="115"/>
      <c r="F94" s="115"/>
      <c r="G94" s="248" t="s">
        <v>302</v>
      </c>
      <c r="H94" s="115"/>
      <c r="I94" s="248"/>
      <c r="J94" s="115"/>
      <c r="K94" s="248" t="s">
        <v>302</v>
      </c>
      <c r="L94" s="115"/>
      <c r="M94" s="248"/>
      <c r="N94" s="33"/>
      <c r="O94" s="33"/>
    </row>
    <row r="95" spans="1:15" ht="24.6" customHeight="1">
      <c r="A95" s="115"/>
      <c r="B95" s="210" t="s">
        <v>303</v>
      </c>
      <c r="C95" s="115"/>
      <c r="D95" s="115"/>
      <c r="E95" s="115"/>
      <c r="F95" s="115"/>
      <c r="G95" s="276"/>
      <c r="H95" s="115"/>
      <c r="I95" s="276"/>
      <c r="J95" s="115"/>
      <c r="K95" s="276"/>
      <c r="L95" s="115"/>
      <c r="M95" s="276"/>
      <c r="N95" s="33"/>
      <c r="O95" s="33"/>
    </row>
    <row r="96" spans="1:15" ht="24.6" customHeight="1">
      <c r="A96" s="115"/>
      <c r="B96" s="209" t="s">
        <v>304</v>
      </c>
      <c r="C96" s="115"/>
      <c r="D96" s="115"/>
      <c r="E96" s="211"/>
      <c r="F96" s="115"/>
      <c r="G96" s="241">
        <f>+'หมายเหตุ P1-10'!L76</f>
        <v>240642664.94</v>
      </c>
      <c r="H96" s="115"/>
      <c r="I96" s="241">
        <f>+G96</f>
        <v>240642664.94</v>
      </c>
      <c r="J96" s="115"/>
      <c r="K96" s="10">
        <v>68112896.109999999</v>
      </c>
      <c r="L96" s="115"/>
      <c r="M96" s="10">
        <v>68112896.109999999</v>
      </c>
      <c r="N96" s="33"/>
      <c r="O96" s="33"/>
    </row>
    <row r="97" spans="1:20" ht="24.6" customHeight="1">
      <c r="A97" s="115"/>
      <c r="B97" s="209" t="s">
        <v>273</v>
      </c>
      <c r="C97" s="115"/>
      <c r="D97" s="115"/>
      <c r="E97" s="211"/>
      <c r="F97" s="115"/>
      <c r="G97" s="241">
        <f>+'หมายเหตุ P1-10'!L109</f>
        <v>77919025.090000004</v>
      </c>
      <c r="H97" s="115"/>
      <c r="I97" s="241">
        <f>+G97</f>
        <v>77919025.090000004</v>
      </c>
      <c r="J97" s="115"/>
      <c r="K97" s="10">
        <v>150281234.27000001</v>
      </c>
      <c r="L97" s="115"/>
      <c r="M97" s="10">
        <v>150281234.27000001</v>
      </c>
      <c r="N97" s="33"/>
      <c r="O97" s="33"/>
      <c r="R97" s="10"/>
      <c r="S97" s="115"/>
      <c r="T97" s="10"/>
    </row>
    <row r="98" spans="1:20" ht="24.6" customHeight="1">
      <c r="A98" s="115"/>
      <c r="B98" s="209" t="s">
        <v>305</v>
      </c>
      <c r="D98" s="115"/>
      <c r="E98" s="211"/>
      <c r="F98" s="115"/>
      <c r="G98" s="286">
        <v>3800000</v>
      </c>
      <c r="H98" s="115"/>
      <c r="I98" s="286">
        <f>+G98</f>
        <v>3800000</v>
      </c>
      <c r="J98" s="115"/>
      <c r="K98" s="10">
        <v>3800000</v>
      </c>
      <c r="L98" s="115"/>
      <c r="M98" s="10">
        <v>3800000</v>
      </c>
      <c r="N98" s="33"/>
      <c r="O98" s="33"/>
      <c r="R98" s="10"/>
      <c r="S98" s="115"/>
      <c r="T98" s="10"/>
    </row>
    <row r="99" spans="1:20" ht="24.6" customHeight="1" thickBot="1">
      <c r="A99" s="115"/>
      <c r="B99" s="209" t="s">
        <v>306</v>
      </c>
      <c r="C99" s="209"/>
      <c r="D99" s="115"/>
      <c r="E99" s="211"/>
      <c r="F99" s="115"/>
      <c r="G99" s="284">
        <f>SUM(G96:G98)</f>
        <v>322361690.02999997</v>
      </c>
      <c r="H99" s="115"/>
      <c r="I99" s="284">
        <f>SUM(I96:I98)</f>
        <v>322361690.02999997</v>
      </c>
      <c r="J99" s="115"/>
      <c r="K99" s="284">
        <f>SUM(K96:K98)</f>
        <v>222194130.38</v>
      </c>
      <c r="L99" s="115"/>
      <c r="M99" s="284">
        <f>SUM(M96:M98)</f>
        <v>222194130.38</v>
      </c>
      <c r="N99" s="33"/>
      <c r="O99" s="33"/>
      <c r="R99" s="10"/>
      <c r="S99" s="115"/>
      <c r="T99" s="10"/>
    </row>
    <row r="100" spans="1:20" ht="24.6" customHeight="1" thickTop="1">
      <c r="A100" s="115"/>
      <c r="B100" s="209"/>
      <c r="C100" s="209"/>
      <c r="D100" s="115"/>
      <c r="E100" s="211"/>
      <c r="F100" s="115"/>
      <c r="G100" s="241"/>
      <c r="H100" s="115"/>
      <c r="I100" s="241"/>
      <c r="J100" s="115"/>
      <c r="K100" s="285"/>
      <c r="L100" s="115"/>
      <c r="M100" s="285"/>
      <c r="N100" s="33"/>
      <c r="O100" s="33"/>
      <c r="R100" s="10"/>
      <c r="S100" s="115"/>
      <c r="T100" s="10"/>
    </row>
    <row r="101" spans="1:20" ht="24.6" customHeight="1">
      <c r="A101" s="115"/>
      <c r="B101" s="210" t="s">
        <v>307</v>
      </c>
      <c r="C101" s="209"/>
      <c r="D101" s="115"/>
      <c r="E101" s="115"/>
      <c r="F101" s="115"/>
      <c r="G101" s="276"/>
      <c r="H101" s="115"/>
      <c r="I101" s="276"/>
      <c r="J101" s="115"/>
      <c r="K101" s="276"/>
      <c r="L101" s="115"/>
      <c r="M101" s="276"/>
      <c r="N101" s="33"/>
      <c r="O101" s="33"/>
      <c r="P101" s="38"/>
    </row>
    <row r="102" spans="1:20" ht="24.6" customHeight="1">
      <c r="A102" s="115"/>
      <c r="B102" s="209" t="s">
        <v>308</v>
      </c>
      <c r="C102" s="209"/>
      <c r="D102" s="115"/>
      <c r="E102" s="211"/>
      <c r="F102" s="115"/>
      <c r="G102" s="10">
        <f>+'หมายเหตุ P9-17'!L33</f>
        <v>86314959.239999995</v>
      </c>
      <c r="H102" s="32"/>
      <c r="I102" s="10">
        <f>+G102</f>
        <v>86314959.239999995</v>
      </c>
      <c r="J102" s="115"/>
      <c r="K102" s="10">
        <v>87475644.799999997</v>
      </c>
      <c r="L102" s="32"/>
      <c r="M102" s="10">
        <f>+K102</f>
        <v>87475644.799999997</v>
      </c>
      <c r="N102" s="33"/>
      <c r="O102" s="33"/>
      <c r="P102" s="38"/>
      <c r="R102" s="10"/>
      <c r="S102" s="32"/>
      <c r="T102" s="10"/>
    </row>
    <row r="103" spans="1:20" ht="24.6" customHeight="1">
      <c r="A103" s="115"/>
      <c r="B103" s="209" t="s">
        <v>202</v>
      </c>
      <c r="C103" s="209"/>
      <c r="D103" s="115"/>
      <c r="E103" s="211"/>
      <c r="F103" s="115"/>
      <c r="G103" s="10">
        <f>+'หมายเหตุ P1-10'!L289</f>
        <v>11342822.819999998</v>
      </c>
      <c r="H103" s="32"/>
      <c r="I103" s="10">
        <f>+G103</f>
        <v>11342822.819999998</v>
      </c>
      <c r="J103" s="115"/>
      <c r="K103" s="10">
        <f>1378872.08+10661350.94</f>
        <v>12040223.02</v>
      </c>
      <c r="L103" s="32"/>
      <c r="M103" s="10">
        <f>+K103</f>
        <v>12040223.02</v>
      </c>
      <c r="N103" s="33"/>
      <c r="O103" s="33"/>
      <c r="P103" s="71"/>
      <c r="R103" s="10"/>
      <c r="S103" s="32"/>
      <c r="T103" s="10"/>
    </row>
    <row r="104" spans="1:20" ht="24" customHeight="1" thickBot="1">
      <c r="A104" s="115"/>
      <c r="B104" s="209" t="s">
        <v>309</v>
      </c>
      <c r="C104" s="209"/>
      <c r="D104" s="115"/>
      <c r="E104" s="211"/>
      <c r="F104" s="115"/>
      <c r="G104" s="284">
        <f>SUM(G102:G103)</f>
        <v>97657782.059999987</v>
      </c>
      <c r="H104" s="115"/>
      <c r="I104" s="284">
        <f>SUM(I102:I103)</f>
        <v>97657782.059999987</v>
      </c>
      <c r="J104" s="115"/>
      <c r="K104" s="284">
        <f>SUM(K102:K103)</f>
        <v>99515867.819999993</v>
      </c>
      <c r="L104" s="115"/>
      <c r="M104" s="284">
        <f>SUM(M102:M103)</f>
        <v>99515867.819999993</v>
      </c>
      <c r="N104" s="33"/>
      <c r="O104" s="33"/>
      <c r="R104" s="10"/>
      <c r="S104" s="32"/>
      <c r="T104" s="10"/>
    </row>
    <row r="105" spans="1:20" ht="24" customHeight="1" thickTop="1">
      <c r="A105" s="206"/>
      <c r="B105" s="115"/>
      <c r="E105" s="115"/>
      <c r="F105" s="115"/>
      <c r="G105" s="276"/>
      <c r="H105" s="115"/>
      <c r="I105" s="276"/>
      <c r="J105" s="115"/>
      <c r="K105" s="276"/>
      <c r="L105" s="115"/>
      <c r="M105" s="276"/>
      <c r="N105" s="33"/>
      <c r="O105" s="33"/>
      <c r="R105" s="10"/>
      <c r="S105" s="32"/>
      <c r="T105" s="10"/>
    </row>
    <row r="106" spans="1:20">
      <c r="B106" s="206" t="s">
        <v>495</v>
      </c>
      <c r="R106" s="10"/>
      <c r="S106" s="32"/>
      <c r="T106" s="10"/>
    </row>
    <row r="107" spans="1:20">
      <c r="C107" s="206" t="s">
        <v>310</v>
      </c>
      <c r="R107" s="10"/>
      <c r="S107" s="32"/>
      <c r="T107" s="10"/>
    </row>
    <row r="108" spans="1:20">
      <c r="B108" s="3" t="s">
        <v>311</v>
      </c>
    </row>
    <row r="109" spans="1:20">
      <c r="B109" s="3" t="s">
        <v>312</v>
      </c>
    </row>
    <row r="110" spans="1:20" s="28" customFormat="1" ht="23.25" customHeight="1">
      <c r="A110" s="3"/>
      <c r="B110" s="4"/>
      <c r="C110" s="4"/>
      <c r="D110" s="3"/>
      <c r="E110" s="3"/>
      <c r="F110" s="3"/>
      <c r="G110" s="18"/>
      <c r="H110" s="3"/>
      <c r="I110" s="18"/>
      <c r="J110" s="3"/>
      <c r="K110" s="18"/>
      <c r="L110" s="3"/>
      <c r="M110" s="18"/>
    </row>
    <row r="111" spans="1:20" s="28" customFormat="1" ht="23.25" customHeight="1">
      <c r="A111" s="3"/>
      <c r="B111" s="4"/>
      <c r="C111" s="4"/>
      <c r="D111" s="3"/>
      <c r="E111" s="3"/>
      <c r="F111" s="3"/>
      <c r="G111" s="18"/>
      <c r="H111" s="3"/>
      <c r="I111" s="18"/>
      <c r="J111" s="3"/>
      <c r="K111" s="18"/>
      <c r="L111" s="3"/>
      <c r="M111" s="18"/>
    </row>
    <row r="112" spans="1:20" s="28" customFormat="1" ht="23.25" customHeight="1">
      <c r="A112" s="3"/>
      <c r="B112" s="4"/>
      <c r="C112" s="4"/>
      <c r="D112" s="3"/>
      <c r="E112" s="3"/>
      <c r="F112" s="3"/>
      <c r="G112" s="18"/>
      <c r="H112" s="3"/>
      <c r="I112" s="18"/>
      <c r="J112" s="3"/>
      <c r="K112" s="18"/>
      <c r="L112" s="3"/>
      <c r="M112" s="18"/>
    </row>
    <row r="113" spans="1:20" s="28" customFormat="1" ht="23.25" customHeight="1">
      <c r="A113" s="3"/>
      <c r="B113" s="4"/>
      <c r="C113" s="4"/>
      <c r="D113" s="3"/>
      <c r="E113" s="3"/>
      <c r="F113" s="3"/>
      <c r="G113" s="18"/>
      <c r="H113" s="3"/>
      <c r="I113" s="18"/>
      <c r="J113" s="3"/>
      <c r="K113" s="18"/>
      <c r="L113" s="3"/>
      <c r="M113" s="18"/>
    </row>
    <row r="114" spans="1:20">
      <c r="A114" s="4"/>
      <c r="B114" s="207" t="str">
        <f>+B77</f>
        <v>(ลงชื่อ)……………………………….......กรรมการตามอำนาจ    (ลงชื่อ) ….…………...….......................……..  กรรมการตามอำนาจ</v>
      </c>
      <c r="C114" s="4"/>
      <c r="D114" s="4"/>
      <c r="E114" s="4"/>
      <c r="F114" s="4"/>
      <c r="G114" s="207"/>
      <c r="H114" s="4"/>
      <c r="I114" s="207"/>
      <c r="J114" s="4"/>
      <c r="K114" s="207"/>
      <c r="L114" s="4"/>
      <c r="M114" s="207"/>
      <c r="P114" s="2"/>
      <c r="R114" s="10"/>
      <c r="S114" s="115"/>
      <c r="T114" s="10"/>
    </row>
    <row r="115" spans="1:20">
      <c r="A115" s="4"/>
      <c r="B115" s="207" t="str">
        <f>+B78</f>
        <v xml:space="preserve">                 (นางสาวอรสา    วิมลเฉลา)</v>
      </c>
      <c r="C115" s="4"/>
      <c r="D115" s="4"/>
      <c r="E115" s="4"/>
      <c r="F115" s="4"/>
      <c r="G115" s="207"/>
      <c r="H115" s="207" t="str">
        <f>+H78</f>
        <v xml:space="preserve">     (นายเดวิด สมัญญาภรณ์)</v>
      </c>
      <c r="J115" s="4"/>
      <c r="K115" s="207"/>
      <c r="L115" s="4"/>
      <c r="M115" s="207"/>
      <c r="P115" s="2"/>
      <c r="R115" s="10"/>
      <c r="S115" s="115"/>
      <c r="T115" s="10"/>
    </row>
    <row r="116" spans="1:20" ht="24.6" customHeight="1">
      <c r="A116" s="498" t="s">
        <v>433</v>
      </c>
      <c r="B116" s="498"/>
      <c r="C116" s="498"/>
      <c r="D116" s="498"/>
      <c r="E116" s="498"/>
      <c r="F116" s="498"/>
      <c r="G116" s="498"/>
      <c r="H116" s="498"/>
      <c r="I116" s="498"/>
      <c r="J116" s="498"/>
      <c r="K116" s="498"/>
      <c r="L116" s="498"/>
      <c r="M116" s="498"/>
      <c r="N116" s="9"/>
      <c r="O116" s="9"/>
    </row>
    <row r="117" spans="1:20" ht="24.6" customHeight="1">
      <c r="A117" s="206"/>
      <c r="B117" s="115"/>
      <c r="E117" s="115"/>
      <c r="F117" s="115"/>
      <c r="G117" s="276"/>
      <c r="H117" s="115"/>
      <c r="I117" s="276"/>
      <c r="J117" s="115"/>
      <c r="K117" s="276"/>
      <c r="L117" s="115"/>
      <c r="M117" s="276"/>
      <c r="N117" s="33"/>
      <c r="O117" s="33"/>
    </row>
    <row r="118" spans="1:20" ht="24.6" customHeight="1">
      <c r="A118" s="20" t="s">
        <v>496</v>
      </c>
      <c r="B118" s="21"/>
      <c r="C118" s="22"/>
      <c r="D118" s="22"/>
      <c r="E118" s="22"/>
      <c r="F118" s="22"/>
      <c r="G118" s="282"/>
      <c r="H118" s="20"/>
      <c r="I118" s="282"/>
      <c r="J118" s="23"/>
      <c r="K118" s="259"/>
      <c r="L118" s="23"/>
      <c r="N118" s="9"/>
      <c r="P118" s="2"/>
    </row>
    <row r="119" spans="1:20" ht="24.6" customHeight="1">
      <c r="A119" s="6"/>
      <c r="B119" s="3" t="s">
        <v>220</v>
      </c>
      <c r="D119" s="17"/>
      <c r="E119" s="17"/>
      <c r="F119" s="10"/>
      <c r="G119" s="10"/>
      <c r="H119" s="18"/>
      <c r="J119" s="19"/>
      <c r="K119" s="10"/>
      <c r="L119" s="17"/>
      <c r="M119" s="10"/>
      <c r="N119" s="9"/>
      <c r="P119" s="2"/>
    </row>
    <row r="120" spans="1:20" ht="24.6" customHeight="1">
      <c r="A120" s="6"/>
      <c r="B120" s="17" t="s">
        <v>221</v>
      </c>
      <c r="D120" s="17"/>
      <c r="E120" s="17"/>
      <c r="F120" s="10"/>
      <c r="G120" s="10"/>
      <c r="H120" s="18"/>
      <c r="J120" s="19"/>
      <c r="K120" s="10"/>
      <c r="L120" s="17"/>
      <c r="M120" s="10"/>
      <c r="N120" s="9"/>
      <c r="P120" s="2"/>
    </row>
    <row r="121" spans="1:20" ht="24.6" customHeight="1">
      <c r="A121" s="6"/>
      <c r="B121" s="3" t="s">
        <v>409</v>
      </c>
      <c r="D121" s="17"/>
      <c r="E121" s="17"/>
      <c r="F121" s="10"/>
      <c r="G121" s="10"/>
      <c r="H121" s="18"/>
      <c r="J121" s="19"/>
      <c r="K121" s="10"/>
      <c r="L121" s="17"/>
      <c r="M121" s="10"/>
      <c r="N121" s="9"/>
      <c r="P121" s="2"/>
    </row>
    <row r="122" spans="1:20" ht="24.6" customHeight="1">
      <c r="A122" s="6"/>
      <c r="B122" s="17" t="s">
        <v>406</v>
      </c>
      <c r="D122" s="17"/>
      <c r="E122" s="17"/>
      <c r="F122" s="10"/>
      <c r="G122" s="10"/>
      <c r="H122" s="18"/>
      <c r="J122" s="19"/>
      <c r="K122" s="10"/>
      <c r="L122" s="17"/>
      <c r="M122" s="10"/>
      <c r="N122" s="9"/>
      <c r="P122" s="2"/>
    </row>
    <row r="123" spans="1:20" ht="18" customHeight="1">
      <c r="A123" s="6"/>
      <c r="B123" s="17"/>
      <c r="D123" s="17"/>
      <c r="E123" s="17"/>
      <c r="F123" s="10"/>
      <c r="G123" s="10"/>
      <c r="H123" s="18"/>
      <c r="J123" s="19"/>
      <c r="K123" s="10"/>
      <c r="L123" s="17"/>
      <c r="M123" s="10"/>
      <c r="N123" s="9"/>
      <c r="P123" s="2"/>
    </row>
    <row r="124" spans="1:20" ht="24.6" customHeight="1">
      <c r="A124" s="20" t="s">
        <v>497</v>
      </c>
      <c r="B124" s="21"/>
      <c r="C124" s="22"/>
      <c r="D124" s="22"/>
      <c r="E124" s="22"/>
      <c r="F124" s="22"/>
      <c r="G124" s="282"/>
      <c r="H124" s="20"/>
      <c r="I124" s="282"/>
      <c r="J124" s="23"/>
      <c r="K124" s="259"/>
      <c r="L124" s="23"/>
      <c r="N124" s="9"/>
      <c r="P124" s="2"/>
    </row>
    <row r="125" spans="1:20" ht="24.6" customHeight="1">
      <c r="A125" s="6"/>
      <c r="B125" s="3" t="s">
        <v>143</v>
      </c>
      <c r="D125" s="17"/>
      <c r="E125" s="17"/>
      <c r="F125" s="10"/>
      <c r="G125" s="10"/>
      <c r="H125" s="18"/>
      <c r="J125" s="19"/>
      <c r="K125" s="10"/>
      <c r="L125" s="17"/>
      <c r="M125" s="10"/>
      <c r="N125" s="9"/>
      <c r="P125" s="2"/>
    </row>
    <row r="126" spans="1:20" ht="24.6" customHeight="1">
      <c r="A126" s="6"/>
      <c r="B126" s="17" t="s">
        <v>137</v>
      </c>
      <c r="D126" s="17"/>
      <c r="E126" s="17"/>
      <c r="F126" s="10"/>
      <c r="G126" s="10"/>
      <c r="H126" s="18"/>
      <c r="J126" s="19"/>
      <c r="K126" s="10"/>
      <c r="L126" s="17"/>
      <c r="M126" s="10"/>
      <c r="N126" s="9"/>
      <c r="P126" s="2"/>
    </row>
    <row r="127" spans="1:20" ht="24.6" customHeight="1">
      <c r="A127" s="6"/>
      <c r="B127" s="17" t="s">
        <v>144</v>
      </c>
      <c r="D127" s="17"/>
      <c r="E127" s="17"/>
      <c r="F127" s="10"/>
      <c r="G127" s="10"/>
      <c r="H127" s="18"/>
      <c r="J127" s="19"/>
      <c r="K127" s="10"/>
      <c r="L127" s="17"/>
      <c r="M127" s="10"/>
      <c r="N127" s="9"/>
      <c r="P127" s="2"/>
    </row>
    <row r="128" spans="1:20" ht="24.6" customHeight="1">
      <c r="A128" s="6"/>
      <c r="B128" s="17" t="s">
        <v>138</v>
      </c>
      <c r="D128" s="17"/>
      <c r="E128" s="17"/>
      <c r="F128" s="10"/>
      <c r="G128" s="10"/>
      <c r="H128" s="18"/>
      <c r="J128" s="19"/>
      <c r="K128" s="10"/>
      <c r="L128" s="17"/>
      <c r="M128" s="10"/>
      <c r="N128" s="9"/>
      <c r="P128" s="2"/>
    </row>
    <row r="129" spans="1:18" ht="24.6" customHeight="1">
      <c r="A129" s="4"/>
      <c r="B129" s="3" t="s">
        <v>408</v>
      </c>
      <c r="C129" s="4"/>
      <c r="D129" s="4"/>
      <c r="E129" s="4"/>
      <c r="F129" s="4"/>
      <c r="G129" s="207"/>
      <c r="H129" s="4"/>
      <c r="I129" s="207"/>
      <c r="J129" s="4"/>
      <c r="K129" s="207"/>
      <c r="L129" s="4"/>
      <c r="M129" s="207"/>
      <c r="P129" s="2"/>
      <c r="Q129" s="18"/>
      <c r="R129" s="18"/>
    </row>
    <row r="130" spans="1:18" ht="24.6" customHeight="1">
      <c r="A130" s="63"/>
      <c r="B130" s="21" t="s">
        <v>407</v>
      </c>
      <c r="D130" s="17"/>
      <c r="E130" s="63"/>
      <c r="F130" s="63"/>
      <c r="G130" s="24"/>
      <c r="H130" s="63"/>
      <c r="I130" s="24"/>
      <c r="J130" s="63"/>
      <c r="K130" s="24"/>
      <c r="L130" s="63"/>
      <c r="M130" s="24"/>
      <c r="N130" s="9"/>
      <c r="O130" s="9"/>
      <c r="P130" s="38"/>
      <c r="Q130" s="38"/>
    </row>
    <row r="131" spans="1:18" ht="18" customHeight="1">
      <c r="A131" s="115"/>
      <c r="B131" s="209"/>
      <c r="C131" s="209"/>
      <c r="D131" s="115"/>
      <c r="E131" s="211"/>
      <c r="F131" s="115"/>
      <c r="G131" s="241"/>
      <c r="H131" s="115"/>
      <c r="I131" s="241"/>
      <c r="J131" s="115"/>
      <c r="K131" s="285"/>
      <c r="L131" s="115"/>
      <c r="M131" s="285"/>
      <c r="N131" s="33"/>
      <c r="O131" s="33"/>
    </row>
    <row r="132" spans="1:18" ht="24.6" customHeight="1">
      <c r="A132" s="20" t="s">
        <v>498</v>
      </c>
      <c r="B132" s="21"/>
      <c r="C132" s="22"/>
      <c r="D132" s="63"/>
      <c r="E132" s="4"/>
      <c r="F132" s="4"/>
      <c r="G132" s="207"/>
      <c r="H132" s="4"/>
      <c r="I132" s="207"/>
      <c r="J132" s="4"/>
      <c r="K132" s="207"/>
      <c r="L132" s="4"/>
      <c r="M132" s="207"/>
      <c r="P132" s="2"/>
    </row>
    <row r="133" spans="1:18" ht="24.6" customHeight="1">
      <c r="A133" s="6"/>
      <c r="B133" s="3" t="s">
        <v>145</v>
      </c>
      <c r="D133" s="63"/>
      <c r="E133" s="4"/>
      <c r="F133" s="4"/>
      <c r="G133" s="207"/>
      <c r="H133" s="4"/>
      <c r="I133" s="207"/>
      <c r="J133" s="4"/>
      <c r="K133" s="207"/>
      <c r="L133" s="4"/>
      <c r="M133" s="207"/>
      <c r="P133" s="2"/>
      <c r="Q133" s="38"/>
      <c r="R133" s="38"/>
    </row>
    <row r="134" spans="1:18" ht="24.6" customHeight="1">
      <c r="A134" s="6"/>
      <c r="B134" s="17" t="s">
        <v>146</v>
      </c>
      <c r="D134" s="63"/>
      <c r="E134" s="4"/>
      <c r="F134" s="4"/>
      <c r="G134" s="207"/>
      <c r="H134" s="4"/>
      <c r="I134" s="207"/>
      <c r="J134" s="4"/>
      <c r="K134" s="207"/>
      <c r="L134" s="4"/>
      <c r="M134" s="207"/>
      <c r="P134" s="2"/>
      <c r="Q134" s="38"/>
      <c r="R134" s="38"/>
    </row>
    <row r="135" spans="1:18" ht="24.6" customHeight="1">
      <c r="A135" s="63"/>
      <c r="B135" s="25" t="s">
        <v>410</v>
      </c>
      <c r="D135" s="63"/>
      <c r="E135" s="4"/>
      <c r="F135" s="4"/>
      <c r="G135" s="207"/>
      <c r="H135" s="4"/>
      <c r="I135" s="207"/>
      <c r="J135" s="4"/>
      <c r="K135" s="207"/>
      <c r="L135" s="4"/>
      <c r="M135" s="207"/>
      <c r="P135" s="2"/>
      <c r="Q135" s="199"/>
      <c r="R135" s="199"/>
    </row>
    <row r="136" spans="1:18" ht="24.6" customHeight="1">
      <c r="A136" s="63"/>
      <c r="B136" s="25" t="s">
        <v>411</v>
      </c>
      <c r="D136" s="63"/>
      <c r="E136" s="4"/>
      <c r="F136" s="4"/>
      <c r="G136" s="207"/>
      <c r="H136" s="4"/>
      <c r="I136" s="207"/>
      <c r="J136" s="4"/>
      <c r="K136" s="207"/>
      <c r="L136" s="4"/>
      <c r="M136" s="207"/>
      <c r="P136" s="2"/>
    </row>
    <row r="137" spans="1:18" ht="18" customHeight="1">
      <c r="B137" s="50"/>
    </row>
    <row r="138" spans="1:18" ht="21.75" customHeight="1">
      <c r="A138" s="4" t="s">
        <v>499</v>
      </c>
      <c r="B138" s="10"/>
      <c r="C138" s="10"/>
      <c r="D138" s="4"/>
      <c r="E138" s="4"/>
      <c r="F138" s="4"/>
      <c r="G138" s="207"/>
      <c r="H138" s="63"/>
      <c r="I138" s="24"/>
      <c r="J138" s="63"/>
      <c r="K138" s="24"/>
      <c r="L138" s="63"/>
      <c r="M138" s="24"/>
      <c r="N138" s="63"/>
      <c r="O138" s="9"/>
      <c r="P138" s="9"/>
    </row>
    <row r="139" spans="1:18">
      <c r="B139" s="25" t="s">
        <v>551</v>
      </c>
      <c r="D139" s="24"/>
      <c r="E139" s="24"/>
      <c r="F139" s="24"/>
      <c r="G139" s="24"/>
      <c r="H139" s="26"/>
      <c r="I139" s="26"/>
      <c r="J139" s="26"/>
      <c r="K139" s="26"/>
      <c r="L139" s="26"/>
      <c r="M139" s="26"/>
      <c r="N139" s="26"/>
      <c r="O139" s="9"/>
      <c r="P139" s="9"/>
    </row>
    <row r="140" spans="1:18">
      <c r="B140" s="50" t="s">
        <v>537</v>
      </c>
      <c r="C140" s="25"/>
      <c r="D140" s="24"/>
      <c r="E140" s="24"/>
      <c r="F140" s="24"/>
      <c r="G140" s="24"/>
      <c r="H140" s="26"/>
      <c r="I140" s="26"/>
      <c r="J140" s="26"/>
      <c r="K140" s="26"/>
      <c r="L140" s="26"/>
      <c r="M140" s="26"/>
      <c r="N140" s="26"/>
      <c r="O140" s="9"/>
      <c r="P140" s="9"/>
    </row>
    <row r="141" spans="1:18" ht="21.75" customHeight="1">
      <c r="A141" s="228"/>
      <c r="B141" s="229" t="s">
        <v>539</v>
      </c>
      <c r="C141" s="229"/>
      <c r="D141" s="230"/>
      <c r="E141" s="230"/>
      <c r="F141" s="230"/>
      <c r="G141" s="289"/>
      <c r="H141" s="63"/>
      <c r="I141" s="24"/>
      <c r="J141" s="63"/>
      <c r="K141" s="24"/>
      <c r="L141" s="63"/>
      <c r="M141" s="24"/>
      <c r="N141" s="63"/>
      <c r="O141" s="9"/>
      <c r="P141" s="9"/>
    </row>
    <row r="142" spans="1:18">
      <c r="B142" s="50" t="s">
        <v>538</v>
      </c>
      <c r="C142" s="213"/>
      <c r="D142" s="24"/>
      <c r="E142" s="24"/>
      <c r="F142" s="24"/>
      <c r="G142" s="24"/>
      <c r="H142" s="26"/>
      <c r="I142" s="26"/>
      <c r="J142" s="26"/>
      <c r="K142" s="26"/>
      <c r="L142" s="26"/>
      <c r="M142" s="26"/>
      <c r="N142" s="26"/>
      <c r="O142" s="9"/>
      <c r="P142" s="9"/>
    </row>
    <row r="143" spans="1:18" ht="18" customHeight="1">
      <c r="B143" s="212"/>
      <c r="C143" s="213"/>
      <c r="D143" s="24"/>
      <c r="E143" s="24"/>
      <c r="F143" s="24"/>
      <c r="G143" s="24"/>
      <c r="H143" s="26"/>
      <c r="I143" s="26"/>
      <c r="J143" s="26"/>
      <c r="K143" s="26"/>
      <c r="L143" s="26"/>
      <c r="M143" s="26"/>
      <c r="N143" s="26"/>
      <c r="O143" s="9"/>
      <c r="P143" s="9"/>
    </row>
    <row r="144" spans="1:18" ht="24.6" customHeight="1">
      <c r="A144" s="3" t="s">
        <v>500</v>
      </c>
      <c r="G144" s="237"/>
    </row>
    <row r="145" spans="1:16" ht="24.6" customHeight="1">
      <c r="B145" s="50" t="s">
        <v>412</v>
      </c>
    </row>
    <row r="146" spans="1:16" ht="24.6" customHeight="1">
      <c r="B146" s="50"/>
    </row>
    <row r="147" spans="1:16" ht="24.6" customHeight="1">
      <c r="B147" s="50"/>
    </row>
    <row r="148" spans="1:16" ht="24.6" customHeight="1">
      <c r="B148" s="50"/>
    </row>
    <row r="149" spans="1:16" ht="24.6" customHeight="1">
      <c r="B149" s="50"/>
    </row>
    <row r="150" spans="1:16" ht="24.6" customHeight="1">
      <c r="B150" s="50"/>
    </row>
    <row r="151" spans="1:16" ht="24.6" customHeight="1">
      <c r="B151" s="50"/>
    </row>
    <row r="152" spans="1:16" ht="24.6" customHeight="1">
      <c r="A152" s="4"/>
      <c r="B152" s="207" t="str">
        <f>+B114</f>
        <v>(ลงชื่อ)……………………………….......กรรมการตามอำนาจ    (ลงชื่อ) ….…………...….......................……..  กรรมการตามอำนาจ</v>
      </c>
      <c r="C152" s="4"/>
      <c r="D152" s="4"/>
      <c r="E152" s="4"/>
      <c r="F152" s="4"/>
      <c r="G152" s="207"/>
      <c r="H152" s="4"/>
      <c r="I152" s="207"/>
      <c r="J152" s="4"/>
      <c r="K152" s="207"/>
      <c r="L152" s="4"/>
      <c r="M152" s="207"/>
      <c r="P152" s="2"/>
    </row>
    <row r="153" spans="1:16" ht="24.6" customHeight="1">
      <c r="A153" s="4"/>
      <c r="B153" s="207" t="str">
        <f>+A115:B115</f>
        <v xml:space="preserve">                 (นางสาวอรสา    วิมลเฉลา)</v>
      </c>
      <c r="C153" s="4"/>
      <c r="D153" s="4"/>
      <c r="E153" s="4"/>
      <c r="F153" s="4"/>
      <c r="G153" s="207"/>
      <c r="H153" s="207" t="str">
        <f>+H115</f>
        <v xml:space="preserve">     (นายเดวิด สมัญญาภรณ์)</v>
      </c>
      <c r="I153" s="207"/>
      <c r="J153" s="4"/>
      <c r="K153" s="207"/>
      <c r="L153" s="4"/>
      <c r="M153" s="207"/>
      <c r="P153" s="2"/>
    </row>
  </sheetData>
  <mergeCells count="10">
    <mergeCell ref="K11:M11"/>
    <mergeCell ref="A116:M116"/>
    <mergeCell ref="G59:I59"/>
    <mergeCell ref="K59:M59"/>
    <mergeCell ref="A1:M1"/>
    <mergeCell ref="G58:M58"/>
    <mergeCell ref="A39:M39"/>
    <mergeCell ref="A79:M79"/>
    <mergeCell ref="G90:M90"/>
    <mergeCell ref="G11:I11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2" orientation="portrait" r:id="rId1"/>
  <headerFooter alignWithMargins="0"/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หมายเหตุ P1-10</vt:lpstr>
      <vt:lpstr>หมายเหตุ P9-17</vt:lpstr>
      <vt:lpstr>หมายเหตุ P18</vt:lpstr>
      <vt:lpstr>หมายเหตุ P19</vt:lpstr>
      <vt:lpstr>หมายเหตุ P20-23</vt:lpstr>
      <vt:lpstr>'หมายเหตุ P1-10'!Print_Area</vt:lpstr>
      <vt:lpstr>'หมายเหตุ P18'!Print_Area</vt:lpstr>
      <vt:lpstr>'หมายเหตุ P19'!Print_Area</vt:lpstr>
      <vt:lpstr>'หมายเหตุ P20-23'!Print_Area</vt:lpstr>
      <vt:lpstr>'หมายเหตุ P9-17'!Print_Area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2021-08-11T06:07:57Z</cp:lastPrinted>
  <dcterms:created xsi:type="dcterms:W3CDTF">2012-11-09T01:45:15Z</dcterms:created>
  <dcterms:modified xsi:type="dcterms:W3CDTF">2021-08-11T09:31:14Z</dcterms:modified>
</cp:coreProperties>
</file>