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in-charge\OSOTSPA\2021\Q2 2021\conso\FS\SET format\"/>
    </mc:Choice>
  </mc:AlternateContent>
  <xr:revisionPtr revIDLastSave="0" documentId="8_{644407C8-CE78-4362-BF5B-525CE1A7441B}" xr6:coauthVersionLast="45" xr6:coauthVersionMax="45" xr10:uidLastSave="{00000000-0000-0000-0000-000000000000}"/>
  <bookViews>
    <workbookView xWindow="-108" yWindow="-108" windowWidth="23256" windowHeight="12576" firstSheet="1" activeTab="5" xr2:uid="{00000000-000D-0000-FFFF-FFFF00000000}"/>
  </bookViews>
  <sheets>
    <sheet name="_com.sap.ip.bi.xl.hiddensheet" sheetId="14" state="veryHidden" r:id="rId1"/>
    <sheet name="BS 3-5" sheetId="10" r:id="rId2"/>
    <sheet name="PL6-9" sheetId="3" r:id="rId3"/>
    <sheet name="SH_consol 10-11" sheetId="11" r:id="rId4"/>
    <sheet name="SH_Sep 12-13" sheetId="13" r:id="rId5"/>
    <sheet name="CF 14-16" sheetId="9" r:id="rId6"/>
  </sheets>
  <definedNames>
    <definedName name="_xlnm.Print_Area" localSheetId="1">'BS 3-5'!$A$1:$M$88</definedName>
    <definedName name="_xlnm.Print_Area" localSheetId="5">'CF 14-16'!$A$1:$M$107</definedName>
    <definedName name="_xlnm.Print_Area" localSheetId="2">'PL6-9'!$A$1:$M$128</definedName>
    <definedName name="_xlnm.Print_Area" localSheetId="3">'SH_consol 10-11'!$A$1:$AC$63</definedName>
    <definedName name="_xlnm.Print_Area" localSheetId="4">'SH_Sep 12-13'!$A$1:$O$55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9" i="10" l="1"/>
  <c r="O42" i="13"/>
  <c r="O13" i="13"/>
  <c r="G47" i="13"/>
  <c r="G48" i="13" s="1"/>
  <c r="G55" i="13" s="1"/>
  <c r="G20" i="13"/>
  <c r="G21" i="13" s="1"/>
  <c r="G15" i="13"/>
  <c r="G28" i="13" s="1"/>
  <c r="K60" i="11" l="1"/>
  <c r="K59" i="11"/>
  <c r="K54" i="11"/>
  <c r="K55" i="11" s="1"/>
  <c r="K50" i="11"/>
  <c r="K51" i="11" s="1"/>
  <c r="K46" i="11"/>
  <c r="K23" i="11"/>
  <c r="K24" i="11" s="1"/>
  <c r="K19" i="11"/>
  <c r="K20" i="11" s="1"/>
  <c r="K14" i="11"/>
  <c r="K13" i="11"/>
  <c r="K30" i="11"/>
  <c r="I61" i="11"/>
  <c r="I55" i="11"/>
  <c r="I51" i="11"/>
  <c r="I30" i="11"/>
  <c r="I24" i="11"/>
  <c r="I20" i="11"/>
  <c r="I15" i="11"/>
  <c r="G61" i="11"/>
  <c r="G55" i="11"/>
  <c r="G51" i="11"/>
  <c r="G30" i="11"/>
  <c r="G24" i="11"/>
  <c r="G20" i="11"/>
  <c r="G15" i="11"/>
  <c r="I25" i="11" l="1"/>
  <c r="K61" i="11"/>
  <c r="G56" i="11"/>
  <c r="G63" i="11" s="1"/>
  <c r="I56" i="11"/>
  <c r="I63" i="11" s="1"/>
  <c r="K15" i="11"/>
  <c r="K56" i="11"/>
  <c r="K63" i="11" s="1"/>
  <c r="G79" i="10" s="1"/>
  <c r="K25" i="11"/>
  <c r="K32" i="11" s="1"/>
  <c r="I32" i="11"/>
  <c r="G25" i="11"/>
  <c r="G32" i="11" s="1"/>
  <c r="K13" i="9" l="1"/>
  <c r="K12" i="9"/>
  <c r="G13" i="9"/>
  <c r="G12" i="9"/>
  <c r="W59" i="11" l="1"/>
  <c r="W54" i="11"/>
  <c r="Y54" i="11" s="1"/>
  <c r="W50" i="11"/>
  <c r="Y50" i="11" s="1"/>
  <c r="W46" i="11"/>
  <c r="Y46" i="11" s="1"/>
  <c r="W28" i="11"/>
  <c r="W23" i="11"/>
  <c r="Y23" i="11" s="1"/>
  <c r="W19" i="11"/>
  <c r="Y19" i="11" s="1"/>
  <c r="W14" i="11"/>
  <c r="Y14" i="11" s="1"/>
  <c r="W13" i="11"/>
  <c r="Y13" i="11" s="1"/>
  <c r="Y15" i="11" l="1"/>
  <c r="I72" i="9"/>
  <c r="AA51" i="11"/>
  <c r="U51" i="11"/>
  <c r="S51" i="11"/>
  <c r="Q51" i="11"/>
  <c r="O51" i="11"/>
  <c r="M51" i="11"/>
  <c r="E51" i="11"/>
  <c r="C51" i="11"/>
  <c r="W51" i="11" l="1"/>
  <c r="Y51" i="11"/>
  <c r="AC50" i="11"/>
  <c r="AC51" i="11" s="1"/>
  <c r="AA59" i="11" l="1"/>
  <c r="AA60" i="11" s="1"/>
  <c r="U60" i="11"/>
  <c r="S60" i="11"/>
  <c r="AA28" i="11"/>
  <c r="AA29" i="11" s="1"/>
  <c r="S29" i="11"/>
  <c r="U29" i="11"/>
  <c r="AA24" i="11"/>
  <c r="U24" i="11"/>
  <c r="S24" i="11"/>
  <c r="Q24" i="11"/>
  <c r="O24" i="11"/>
  <c r="M24" i="11"/>
  <c r="E24" i="11"/>
  <c r="C24" i="11"/>
  <c r="M121" i="3"/>
  <c r="K121" i="3"/>
  <c r="I121" i="3"/>
  <c r="G121" i="3"/>
  <c r="M116" i="3"/>
  <c r="K116" i="3"/>
  <c r="I116" i="3"/>
  <c r="I122" i="3" s="1"/>
  <c r="G116" i="3"/>
  <c r="G122" i="3" s="1"/>
  <c r="M81" i="3"/>
  <c r="K81" i="3"/>
  <c r="I81" i="3"/>
  <c r="G81" i="3"/>
  <c r="M75" i="3"/>
  <c r="K75" i="3"/>
  <c r="I75" i="3"/>
  <c r="I83" i="3" s="1"/>
  <c r="I86" i="3" s="1"/>
  <c r="I88" i="3" s="1"/>
  <c r="I10" i="9" s="1"/>
  <c r="G75" i="3"/>
  <c r="K122" i="3" l="1"/>
  <c r="M52" i="13" s="1"/>
  <c r="K83" i="3"/>
  <c r="K86" i="3" s="1"/>
  <c r="K88" i="3" s="1"/>
  <c r="K10" i="9" s="1"/>
  <c r="M83" i="3"/>
  <c r="M86" i="3" s="1"/>
  <c r="M88" i="3" s="1"/>
  <c r="M10" i="9" s="1"/>
  <c r="M122" i="3"/>
  <c r="M25" i="13" s="1"/>
  <c r="W24" i="11"/>
  <c r="AC23" i="11"/>
  <c r="AC24" i="11" s="1"/>
  <c r="Y24" i="11"/>
  <c r="G83" i="3"/>
  <c r="G86" i="3" s="1"/>
  <c r="G88" i="3" s="1"/>
  <c r="I93" i="3"/>
  <c r="I91" i="3" s="1"/>
  <c r="I106" i="3"/>
  <c r="I123" i="3" s="1"/>
  <c r="I126" i="3" s="1"/>
  <c r="I128" i="3" s="1"/>
  <c r="K106" i="3" l="1"/>
  <c r="K123" i="3" s="1"/>
  <c r="K126" i="3" s="1"/>
  <c r="K128" i="3" s="1"/>
  <c r="K93" i="3"/>
  <c r="K91" i="3" s="1"/>
  <c r="K51" i="13" s="1"/>
  <c r="G106" i="3"/>
  <c r="G123" i="3" s="1"/>
  <c r="G128" i="3" s="1"/>
  <c r="G126" i="3" s="1"/>
  <c r="G10" i="9"/>
  <c r="G33" i="9" s="1"/>
  <c r="I95" i="3"/>
  <c r="O28" i="11"/>
  <c r="Y28" i="11" s="1"/>
  <c r="M93" i="3"/>
  <c r="M91" i="3" s="1"/>
  <c r="M106" i="3"/>
  <c r="M123" i="3" s="1"/>
  <c r="M126" i="3" s="1"/>
  <c r="M128" i="3" s="1"/>
  <c r="G93" i="3"/>
  <c r="G91" i="3" s="1"/>
  <c r="K95" i="3" l="1"/>
  <c r="G95" i="3"/>
  <c r="O59" i="11"/>
  <c r="Y59" i="11" s="1"/>
  <c r="M95" i="3"/>
  <c r="K24" i="13"/>
  <c r="M53" i="13" l="1"/>
  <c r="M47" i="13"/>
  <c r="M48" i="13" s="1"/>
  <c r="K47" i="13"/>
  <c r="K48" i="13" s="1"/>
  <c r="I47" i="13"/>
  <c r="E47" i="13"/>
  <c r="E48" i="13" s="1"/>
  <c r="E55" i="13" s="1"/>
  <c r="C47" i="13"/>
  <c r="C48" i="13" s="1"/>
  <c r="O46" i="13"/>
  <c r="I48" i="13" l="1"/>
  <c r="I55" i="13" s="1"/>
  <c r="K81" i="10" s="1"/>
  <c r="M55" i="13"/>
  <c r="K83" i="10" s="1"/>
  <c r="C55" i="13"/>
  <c r="O48" i="13"/>
  <c r="O47" i="13"/>
  <c r="O52" i="13"/>
  <c r="M72" i="9" l="1"/>
  <c r="K72" i="9"/>
  <c r="G72" i="9"/>
  <c r="AC46" i="11" l="1"/>
  <c r="Q29" i="11"/>
  <c r="W29" i="11" s="1"/>
  <c r="Y29" i="11" s="1"/>
  <c r="Q60" i="11" l="1"/>
  <c r="W60" i="11" s="1"/>
  <c r="Y60" i="11" s="1"/>
  <c r="AC14" i="11"/>
  <c r="AC13" i="11"/>
  <c r="AA15" i="11"/>
  <c r="AC15" i="11" s="1"/>
  <c r="W15" i="11"/>
  <c r="U15" i="11"/>
  <c r="S15" i="11"/>
  <c r="Q15" i="11"/>
  <c r="O15" i="11"/>
  <c r="M15" i="11"/>
  <c r="E15" i="11"/>
  <c r="C15" i="11"/>
  <c r="O19" i="13"/>
  <c r="O14" i="13"/>
  <c r="M15" i="13"/>
  <c r="K15" i="13"/>
  <c r="I15" i="13"/>
  <c r="E15" i="13"/>
  <c r="C15" i="13"/>
  <c r="O15" i="13" l="1"/>
  <c r="M84" i="10"/>
  <c r="M91" i="9" l="1"/>
  <c r="K91" i="9"/>
  <c r="I91" i="9"/>
  <c r="G91" i="9"/>
  <c r="M30" i="10" l="1"/>
  <c r="K30" i="10"/>
  <c r="G30" i="10"/>
  <c r="I30" i="10"/>
  <c r="K17" i="10" l="1"/>
  <c r="AA55" i="11" l="1"/>
  <c r="AA56" i="11" s="1"/>
  <c r="U55" i="11" l="1"/>
  <c r="U56" i="11" s="1"/>
  <c r="S55" i="11"/>
  <c r="S56" i="11" s="1"/>
  <c r="Q55" i="11"/>
  <c r="Q56" i="11" s="1"/>
  <c r="O55" i="11"/>
  <c r="O56" i="11" s="1"/>
  <c r="M55" i="11"/>
  <c r="M56" i="11" s="1"/>
  <c r="E55" i="11"/>
  <c r="E56" i="11" s="1"/>
  <c r="C55" i="11"/>
  <c r="C56" i="11" s="1"/>
  <c r="Y55" i="11"/>
  <c r="U20" i="11"/>
  <c r="U25" i="11" s="1"/>
  <c r="S20" i="11"/>
  <c r="S25" i="11" s="1"/>
  <c r="Q20" i="11"/>
  <c r="Q25" i="11" s="1"/>
  <c r="O20" i="11"/>
  <c r="O25" i="11" s="1"/>
  <c r="M20" i="11"/>
  <c r="M25" i="11" s="1"/>
  <c r="E20" i="11"/>
  <c r="E25" i="11" s="1"/>
  <c r="C20" i="11"/>
  <c r="C25" i="11" s="1"/>
  <c r="W55" i="11" l="1"/>
  <c r="W20" i="11"/>
  <c r="W25" i="11" s="1"/>
  <c r="W56" i="11" l="1"/>
  <c r="Y56" i="11"/>
  <c r="AC56" i="11" s="1"/>
  <c r="AC19" i="11"/>
  <c r="M19" i="3"/>
  <c r="K19" i="3"/>
  <c r="I19" i="3"/>
  <c r="G19" i="3"/>
  <c r="M60" i="10"/>
  <c r="K60" i="10"/>
  <c r="G60" i="10"/>
  <c r="I60" i="10"/>
  <c r="AC55" i="11" l="1"/>
  <c r="AC54" i="11" l="1"/>
  <c r="AA20" i="11" l="1"/>
  <c r="AA25" i="11" s="1"/>
  <c r="AC20" i="11" l="1"/>
  <c r="AC25" i="11" s="1"/>
  <c r="Y20" i="11"/>
  <c r="Y25" i="11" s="1"/>
  <c r="E61" i="11" l="1"/>
  <c r="E30" i="11"/>
  <c r="E32" i="11" s="1"/>
  <c r="E63" i="11" l="1"/>
  <c r="M61" i="11" l="1"/>
  <c r="C61" i="11"/>
  <c r="C63" i="11" s="1"/>
  <c r="U61" i="11"/>
  <c r="S61" i="11"/>
  <c r="M54" i="3"/>
  <c r="M55" i="3" s="1"/>
  <c r="I54" i="3"/>
  <c r="I55" i="3" s="1"/>
  <c r="M13" i="3"/>
  <c r="M21" i="3" s="1"/>
  <c r="M24" i="3" s="1"/>
  <c r="M26" i="3" s="1"/>
  <c r="I13" i="3"/>
  <c r="I21" i="3" s="1"/>
  <c r="I24" i="3" s="1"/>
  <c r="M86" i="10"/>
  <c r="M52" i="10"/>
  <c r="I52" i="10"/>
  <c r="M17" i="10"/>
  <c r="I17" i="10"/>
  <c r="K52" i="10"/>
  <c r="G52" i="10"/>
  <c r="G17" i="10"/>
  <c r="M31" i="3" l="1"/>
  <c r="M29" i="3" s="1"/>
  <c r="I32" i="10"/>
  <c r="I84" i="10"/>
  <c r="I86" i="10" s="1"/>
  <c r="M63" i="11"/>
  <c r="G81" i="10" s="1"/>
  <c r="U63" i="11"/>
  <c r="AA61" i="11"/>
  <c r="S63" i="11"/>
  <c r="Q61" i="11"/>
  <c r="Q63" i="11" s="1"/>
  <c r="M62" i="10"/>
  <c r="M88" i="10" s="1"/>
  <c r="I62" i="10"/>
  <c r="M32" i="10"/>
  <c r="K62" i="10"/>
  <c r="G62" i="10"/>
  <c r="K32" i="10"/>
  <c r="G32" i="10"/>
  <c r="W61" i="11" l="1"/>
  <c r="W63" i="11" s="1"/>
  <c r="G83" i="10" s="1"/>
  <c r="M89" i="10"/>
  <c r="I88" i="10"/>
  <c r="I89" i="10" s="1"/>
  <c r="AA63" i="11"/>
  <c r="G85" i="10" s="1"/>
  <c r="Y61" i="11" l="1"/>
  <c r="AC60" i="11"/>
  <c r="G13" i="3"/>
  <c r="G21" i="3" s="1"/>
  <c r="G24" i="3" s="1"/>
  <c r="M30" i="11" l="1"/>
  <c r="M32" i="11" s="1"/>
  <c r="C30" i="11"/>
  <c r="C32" i="11" s="1"/>
  <c r="U30" i="11"/>
  <c r="U32" i="11" s="1"/>
  <c r="S30" i="11"/>
  <c r="S32" i="11" s="1"/>
  <c r="Q30" i="11" l="1"/>
  <c r="Q32" i="11" s="1"/>
  <c r="M20" i="13" l="1"/>
  <c r="M21" i="13" s="1"/>
  <c r="K20" i="13"/>
  <c r="K21" i="13" s="1"/>
  <c r="I20" i="13"/>
  <c r="I21" i="13" s="1"/>
  <c r="I28" i="13" s="1"/>
  <c r="E20" i="13"/>
  <c r="E21" i="13" s="1"/>
  <c r="E28" i="13" s="1"/>
  <c r="C20" i="13"/>
  <c r="C21" i="13" s="1"/>
  <c r="C28" i="13" s="1"/>
  <c r="AA30" i="11"/>
  <c r="AA32" i="11" s="1"/>
  <c r="W30" i="11" l="1"/>
  <c r="W32" i="11" s="1"/>
  <c r="AC29" i="11"/>
  <c r="O21" i="13"/>
  <c r="O20" i="13"/>
  <c r="K54" i="3"/>
  <c r="K55" i="3" s="1"/>
  <c r="G54" i="3"/>
  <c r="G55" i="3" s="1"/>
  <c r="A74" i="9" l="1"/>
  <c r="A73" i="9"/>
  <c r="O25" i="13" l="1"/>
  <c r="M26" i="13"/>
  <c r="M28" i="13" s="1"/>
  <c r="A35" i="9"/>
  <c r="A34" i="9"/>
  <c r="K13" i="3"/>
  <c r="K21" i="3" s="1"/>
  <c r="K24" i="3" s="1"/>
  <c r="G26" i="3" l="1"/>
  <c r="G31" i="3" l="1"/>
  <c r="G29" i="3" s="1"/>
  <c r="G44" i="3"/>
  <c r="G56" i="3" s="1"/>
  <c r="G61" i="3" s="1"/>
  <c r="G59" i="3" s="1"/>
  <c r="G53" i="9"/>
  <c r="G55" i="9" s="1"/>
  <c r="G93" i="9" s="1"/>
  <c r="G95" i="9" s="1"/>
  <c r="G33" i="3" l="1"/>
  <c r="O61" i="11" l="1"/>
  <c r="O63" i="11" s="1"/>
  <c r="G82" i="10" s="1"/>
  <c r="G84" i="10" s="1"/>
  <c r="G86" i="10" s="1"/>
  <c r="G88" i="10" s="1"/>
  <c r="G89" i="10" s="1"/>
  <c r="AC59" i="11" l="1"/>
  <c r="AC61" i="11" s="1"/>
  <c r="AC63" i="11" s="1"/>
  <c r="Y63" i="11"/>
  <c r="I26" i="3"/>
  <c r="I33" i="9" l="1"/>
  <c r="I53" i="9" s="1"/>
  <c r="I55" i="9" s="1"/>
  <c r="I93" i="9" s="1"/>
  <c r="I95" i="9" s="1"/>
  <c r="I31" i="3"/>
  <c r="I29" i="3" s="1"/>
  <c r="I44" i="3"/>
  <c r="I56" i="3" s="1"/>
  <c r="I59" i="3" l="1"/>
  <c r="I61" i="3" s="1"/>
  <c r="I33" i="3"/>
  <c r="K26" i="3"/>
  <c r="K33" i="9" l="1"/>
  <c r="K53" i="9" s="1"/>
  <c r="K55" i="9" s="1"/>
  <c r="K93" i="9" s="1"/>
  <c r="K95" i="9" s="1"/>
  <c r="O30" i="11"/>
  <c r="O32" i="11" s="1"/>
  <c r="K31" i="3"/>
  <c r="K29" i="3" s="1"/>
  <c r="K44" i="3"/>
  <c r="K56" i="3" s="1"/>
  <c r="K59" i="3" s="1"/>
  <c r="K61" i="3" s="1"/>
  <c r="K53" i="13" l="1"/>
  <c r="K55" i="13" s="1"/>
  <c r="K82" i="10" s="1"/>
  <c r="O51" i="13"/>
  <c r="O53" i="13" s="1"/>
  <c r="O55" i="13" s="1"/>
  <c r="AC28" i="11"/>
  <c r="AC30" i="11" s="1"/>
  <c r="AC32" i="11" s="1"/>
  <c r="Y30" i="11"/>
  <c r="Y32" i="11" s="1"/>
  <c r="K33" i="3"/>
  <c r="M33" i="9" l="1"/>
  <c r="M53" i="9" s="1"/>
  <c r="M55" i="9" s="1"/>
  <c r="M93" i="9" s="1"/>
  <c r="M95" i="9" s="1"/>
  <c r="K84" i="10" l="1"/>
  <c r="K86" i="10" s="1"/>
  <c r="K88" i="10" s="1"/>
  <c r="K89" i="10" s="1"/>
  <c r="M44" i="3"/>
  <c r="M56" i="3" s="1"/>
  <c r="M59" i="3" s="1"/>
  <c r="M61" i="3" s="1"/>
  <c r="M33" i="3" l="1"/>
  <c r="O24" i="13" l="1"/>
  <c r="O26" i="13" s="1"/>
  <c r="O28" i="13" s="1"/>
  <c r="K26" i="13"/>
  <c r="K28" i="13" s="1"/>
</calcChain>
</file>

<file path=xl/sharedStrings.xml><?xml version="1.0" encoding="utf-8"?>
<sst xmlns="http://schemas.openxmlformats.org/spreadsheetml/2006/main" count="532" uniqueCount="245">
  <si>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</si>
  <si>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</si>
  <si>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</si>
  <si>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</si>
  <si>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</si>
  <si>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</si>
  <si>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</si>
  <si>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</si>
  <si>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</si>
  <si>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</si>
  <si>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</si>
  <si>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</si>
  <si>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</si>
  <si>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</si>
  <si>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</si>
  <si>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</si>
  <si>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</si>
  <si>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</si>
  <si>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</si>
  <si>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</si>
  <si>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</si>
  <si>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</si>
  <si>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</si>
  <si>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</si>
  <si>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</si>
  <si>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</si>
  <si>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</si>
  <si>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</si>
  <si>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</si>
  <si>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</si>
  <si>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</si>
  <si>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</si>
  <si>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</si>
  <si>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</si>
  <si>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</si>
  <si>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</si>
  <si>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</si>
  <si>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</si>
  <si>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</si>
  <si>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</si>
  <si>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</si>
  <si>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</si>
  <si>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</si>
  <si>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</si>
  <si>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</si>
  <si>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</si>
  <si>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</si>
  <si>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</si>
  <si>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</si>
  <si>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</si>
  <si>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</si>
  <si>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</si>
  <si>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</si>
  <si>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</si>
  <si>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</si>
  <si>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</si>
  <si>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</si>
  <si>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</si>
  <si>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</si>
  <si>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</si>
  <si>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</si>
  <si>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</si>
  <si>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</si>
  <si>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</si>
  <si>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</si>
  <si>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</si>
  <si>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</si>
  <si>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</si>
  <si>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</si>
  <si>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</si>
  <si>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</si>
  <si>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</si>
  <si>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</si>
  <si>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</si>
  <si>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</si>
  <si>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</si>
  <si>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</si>
  <si>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</si>
  <si>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</si>
  <si>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</si>
  <si>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</si>
  <si>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</si>
  <si>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</si>
  <si>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</si>
  <si>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</si>
  <si>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</si>
  <si>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</si>
  <si>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</si>
  <si>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</si>
  <si>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</si>
  <si>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</si>
  <si>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</si>
  <si>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</si>
  <si>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</si>
  <si>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</si>
  <si>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</si>
  <si>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</si>
  <si>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</si>
  <si>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</si>
  <si>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</si>
  <si>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</si>
  <si>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</si>
  <si>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</si>
  <si>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</si>
  <si>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</si>
  <si>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</si>
  <si>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</si>
  <si>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</si>
  <si>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</si>
  <si>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</si>
  <si>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</si>
  <si>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</si>
  <si>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</si>
  <si>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</si>
  <si>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</si>
  <si>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</si>
  <si>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</si>
  <si>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</si>
  <si>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</si>
  <si>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</si>
  <si>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</si>
  <si>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>การแปลงค่า</t>
  </si>
  <si>
    <t>งบกำไรขาดทุน (ไม่ได้ตรวจสอบ)</t>
  </si>
  <si>
    <t xml:space="preserve">    กำไร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</si>
  <si>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</si>
  <si>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</si>
  <si>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 xml:space="preserve">      เงินปันผล</t>
  </si>
  <si>
    <t xml:space="preserve">       เงินปันผล</t>
  </si>
  <si>
    <t>ปรับรายการที่กระทบกำไรเป็นเงินสดรับ (จ่าย)</t>
  </si>
  <si>
    <t>ของบริษัทใหญ่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</si>
  <si>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</si>
  <si>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</si>
  <si>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</si>
  <si>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</si>
  <si>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</si>
  <si>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</si>
  <si>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</si>
  <si>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</si>
  <si>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</si>
  <si>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เงินสดจ่ายเพื่อซื้อส่วนเพิ่มทุนในเงินลงทุนในบริษัทย่อย</t>
  </si>
  <si>
    <t>(ในกองทุนส่วนบุคคล)</t>
  </si>
  <si>
    <t>รายได้ดอกเบี้ย</t>
  </si>
  <si>
    <t>(ไม่ได้ตรวจสอบ)</t>
  </si>
  <si>
    <t xml:space="preserve">ขาดทุนจากการปรับลดมูลค่าสินค้า </t>
  </si>
  <si>
    <t>ลูกหนี้อื่น</t>
  </si>
  <si>
    <t>ค่าความนิยม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</si>
  <si>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</si>
  <si>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</si>
  <si>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</si>
  <si>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</si>
  <si>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</si>
  <si>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</si>
  <si>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</si>
  <si>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</si>
  <si>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</si>
  <si>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</si>
  <si>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ยอดคงเหลือ ณ วันที่ 1 มกราคม 2563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</si>
  <si>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</si>
  <si>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</si>
  <si>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</si>
  <si>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</si>
  <si>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</si>
  <si>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</si>
  <si>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</si>
  <si>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</si>
  <si>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</si>
  <si>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</si>
  <si>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</si>
  <si>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</si>
  <si>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</si>
  <si>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</si>
  <si>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</si>
  <si>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เงินสดจ่ายเพื่อซื้อสินทรัพย์ไม่มีตัวตน</t>
    </r>
    <r>
      <rPr>
        <sz val="15"/>
        <rFont val="Angsana New"/>
        <family val="1"/>
      </rPr>
      <t>อื่น</t>
    </r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</si>
  <si>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</si>
  <si>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</si>
  <si>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ลูกหนี้จากการขายและครบกำหนดของตราสารหนี้</t>
  </si>
  <si>
    <t>ผลกำไรจากการ</t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</si>
  <si>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</si>
  <si>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</si>
  <si>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</si>
  <si>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</si>
  <si>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</si>
  <si>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เงินสดจ่ายเพื่อซื้อบริษัทย่อยสุทธิจากเงินสดที่ได้มา</t>
  </si>
  <si>
    <t>เงินสดรับจากเงินกู้ยืมระยะยาวจากสถาบันการเงิน</t>
  </si>
  <si>
    <t>เงินสดจ่ายเพื่อซื้อส่วนได้เสียในบริษัทร่วม</t>
  </si>
  <si>
    <t>ลูกหนี้จากการขายที่ดิน อาคารและอุปกรณ์</t>
  </si>
  <si>
    <t xml:space="preserve">เงินจ่ายล่วงหน้าค่าซื้อที่ดิน อาคารและอุปกรณ์ </t>
  </si>
  <si>
    <t>ยอดคงเหลือ ณ วันที่ 1 มกราคม 2564</t>
  </si>
  <si>
    <t>หนี้สินค้างชำระจากการซื้อส่วนได้เสียที่ไม่มีอำนาจควบคุม</t>
  </si>
  <si>
    <t>กำไรจากการปรับมูลค่าเงินลงทุนที่รับรู้จากการวัดมูลค่ายุติธรรม</t>
  </si>
  <si>
    <t>ของส่วนได้เสียที่ถืออยู่ก่อน</t>
  </si>
  <si>
    <t>กำไรจากการซื้อในราคาต่ำกว่ามูลค่ายุติธรรม</t>
  </si>
  <si>
    <t>ขาดทุนจากการตัดจำหน่ายสินทรัพย์ไม่มีตัวตนอื่น</t>
  </si>
  <si>
    <t>เงินลงทุนในตราสารหนี้ (ในกองทุนส่วนบุคคล) ลดลง</t>
  </si>
  <si>
    <t>เงินสดจ่ายเพื่อเงินให้กู้ยืมระยะสั้นแก่กิจการที่เกี่ยวข้องกัน</t>
  </si>
  <si>
    <t xml:space="preserve">    การเปลี่ยนแปลงในส่วนได้เสียในบริษัทย่อย </t>
  </si>
  <si>
    <t xml:space="preserve">      การซื้อบริษัทย่อย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</si>
  <si>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</si>
  <si>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เงินสดรับจากการขายสินทรัพย์ไม่มีตัวตนอื่น</t>
  </si>
  <si>
    <t>เงินสดจ่ายเพื่อชำระเงินกู้ยืมระยะยาวจากสถาบันการเงิน</t>
  </si>
  <si>
    <t>หนี้สินค้างชำระจากการซื้อเงินลงทุนในบริษัทย่อย</t>
  </si>
  <si>
    <t>4</t>
  </si>
  <si>
    <t>5</t>
  </si>
  <si>
    <t>6</t>
  </si>
  <si>
    <t>7</t>
  </si>
  <si>
    <t>8</t>
  </si>
  <si>
    <t>(กำไร) 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</si>
  <si>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กิจกรรมลงทุน</t>
  </si>
  <si>
    <t>กลับรายการขาดทุนจากการด้อยค่าของที่ดิน อาคารและอุปกรณ์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</si>
  <si>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</si>
  <si>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</si>
  <si>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</si>
  <si>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</si>
  <si>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</si>
  <si>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</si>
  <si>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</t>
  </si>
  <si>
    <t>ต่างประเทศ</t>
  </si>
  <si>
    <t>ผลกำไรจากการวัดมูลค่าสินทรัพย์ทางการเงิน - ตราสารทุน</t>
  </si>
  <si>
    <t>หน่วยงาน</t>
  </si>
  <si>
    <t>30 มิถุนายน</t>
  </si>
  <si>
    <t>สำหรับงวดหกเดือนสิ้นสุดวันที่</t>
  </si>
  <si>
    <t xml:space="preserve">      การสูญเสียการควบคุมจากการชำระบัญชีของบริษัทย่อย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</si>
  <si>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</si>
  <si>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</si>
  <si>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2563</t>
  </si>
  <si>
    <t>สำหรับงวดหกเดือนสิ้นสุดวันที่ 30 มิถุนายน 2564</t>
  </si>
  <si>
    <t>ขาดทุนที่ยังไม่เกิดขึ้นจากการเปลี่ยนแปลงมูลค่ายุติธรรมของ</t>
  </si>
  <si>
    <t xml:space="preserve">ตราสารอนุพันธ์
</t>
  </si>
  <si>
    <t>เงินสดจ่ายเพื่อซื้อส่วนได้เสียในการร่วมค้า</t>
  </si>
  <si>
    <t>เงินสดจ่ายเพื่อซื้อส่วนได้เสียที่ไม่มีอำนาจควบคุม</t>
  </si>
  <si>
    <t>เงินกู้ยืมระยะสั้นจากสถาบันการเงิน</t>
  </si>
  <si>
    <t>ผลกำไรจากการวัดมูลค่าสินทรัพย์ทางการเงิน - ตราสารหนี้</t>
  </si>
  <si>
    <t>ผลกำไร (ขาดทุน) จากการวัดมูลค่าสินทรัพย์ทางการเงิน - ตราสารหนี้</t>
  </si>
  <si>
    <t>เงินกู้ยืมระยะสั้นจากสถาบันการเงินเพิ่มขึ้น (ลดลง)</t>
  </si>
  <si>
    <t>เงินฝากระยะสั้นกับสถาบันการเงินลดลง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</si>
  <si>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</si>
  <si>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</si>
  <si>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(กำไร) ขาดทุนจากการจำหน่ายและตัดจำหน่ายที่ดิน อาคารและอุปกรณ์</t>
  </si>
  <si>
    <t>(กลับรายการ) ผลขาดทุนด้านเครดิตที่คาดว่าจะเกิดขึ้น</t>
  </si>
  <si>
    <t>(กำไร) ขาดทุนจากการจำหน่ายเงินลงทุน</t>
  </si>
  <si>
    <t>ส่วนเกินทุนอื่น</t>
  </si>
  <si>
    <t>ส่วนต่ำกว่าทุน</t>
  </si>
  <si>
    <t>จากการเปลี่ยน</t>
  </si>
  <si>
    <t>แปลงส่วนได้เสีย</t>
  </si>
  <si>
    <t>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</si>
</sst>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1" fillId="2" borderId="6" applyNumberFormat="0" applyAlignment="0" applyProtection="0">
      <alignment horizontal="left" vertical="center" indent="1"/>
    </xf>
    <xf numFmtId="168" fontId="12" fillId="0" borderId="7" applyNumberFormat="0" applyProtection="0">
      <alignment horizontal="right" vertical="center"/>
    </xf>
    <xf numFmtId="168" fontId="11" fillId="0" borderId="8" applyNumberFormat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168" fontId="12" fillId="5" borderId="7" applyNumberFormat="0" applyBorder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168" fontId="11" fillId="4" borderId="8" applyNumberFormat="0" applyProtection="0">
      <alignment horizontal="right" vertical="center"/>
    </xf>
    <xf numFmtId="168" fontId="11" fillId="5" borderId="8" applyNumberFormat="0" applyBorder="0" applyProtection="0">
      <alignment horizontal="right" vertical="center"/>
    </xf>
    <xf numFmtId="168" fontId="14" fillId="6" borderId="9" applyNumberFormat="0" applyBorder="0" applyAlignment="0" applyProtection="0">
      <alignment horizontal="right" vertical="center" indent="1"/>
    </xf>
    <xf numFmtId="168" fontId="15" fillId="7" borderId="9" applyNumberFormat="0" applyBorder="0" applyAlignment="0" applyProtection="0">
      <alignment horizontal="right" vertical="center" indent="1"/>
    </xf>
    <xf numFmtId="168" fontId="15" fillId="8" borderId="9" applyNumberFormat="0" applyBorder="0" applyAlignment="0" applyProtection="0">
      <alignment horizontal="right" vertical="center" indent="1"/>
    </xf>
    <xf numFmtId="168" fontId="16" fillId="9" borderId="9" applyNumberFormat="0" applyBorder="0" applyAlignment="0" applyProtection="0">
      <alignment horizontal="right" vertical="center" indent="1"/>
    </xf>
    <xf numFmtId="168" fontId="16" fillId="10" borderId="9" applyNumberFormat="0" applyBorder="0" applyAlignment="0" applyProtection="0">
      <alignment horizontal="right" vertical="center" indent="1"/>
    </xf>
    <xf numFmtId="168" fontId="16" fillId="11" borderId="9" applyNumberFormat="0" applyBorder="0" applyAlignment="0" applyProtection="0">
      <alignment horizontal="right" vertical="center" indent="1"/>
    </xf>
    <xf numFmtId="168" fontId="17" fillId="12" borderId="9" applyNumberFormat="0" applyBorder="0" applyAlignment="0" applyProtection="0">
      <alignment horizontal="right" vertical="center" indent="1"/>
    </xf>
    <xf numFmtId="168" fontId="17" fillId="13" borderId="9" applyNumberFormat="0" applyBorder="0" applyAlignment="0" applyProtection="0">
      <alignment horizontal="right" vertical="center" indent="1"/>
    </xf>
    <xf numFmtId="168" fontId="17" fillId="14" borderId="9" applyNumberFormat="0" applyBorder="0" applyAlignment="0" applyProtection="0">
      <alignment horizontal="right" vertical="center" indent="1"/>
    </xf>
    <xf numFmtId="0" fontId="18" fillId="0" borderId="6" applyNumberFormat="0" applyFont="0" applyFill="0" applyAlignment="0" applyProtection="0"/>
    <xf numFmtId="168" fontId="12" fillId="15" borderId="6" applyNumberFormat="0" applyAlignment="0" applyProtection="0">
      <alignment horizontal="left" vertical="center" indent="1"/>
    </xf>
    <xf numFmtId="0" fontId="11" fillId="2" borderId="8" applyNumberFormat="0" applyAlignment="0" applyProtection="0">
      <alignment horizontal="left" vertical="center" indent="1"/>
    </xf>
    <xf numFmtId="0" fontId="13" fillId="16" borderId="6" applyNumberFormat="0" applyAlignment="0" applyProtection="0">
      <alignment horizontal="left" vertical="center" indent="1"/>
    </xf>
    <xf numFmtId="0" fontId="13" fillId="17" borderId="6" applyNumberFormat="0" applyAlignment="0" applyProtection="0">
      <alignment horizontal="left" vertical="center" indent="1"/>
    </xf>
    <xf numFmtId="0" fontId="13" fillId="18" borderId="6" applyNumberFormat="0" applyAlignment="0" applyProtection="0">
      <alignment horizontal="left" vertical="center" indent="1"/>
    </xf>
    <xf numFmtId="0" fontId="13" fillId="5" borderId="6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0" fontId="19" fillId="0" borderId="10" applyNumberFormat="0" applyFill="0" applyBorder="0" applyAlignment="0" applyProtection="0"/>
    <xf numFmtId="0" fontId="20" fillId="0" borderId="10" applyNumberFormat="0" applyBorder="0" applyAlignment="0" applyProtection="0"/>
    <xf numFmtId="0" fontId="19" fillId="3" borderId="8" applyNumberFormat="0" applyAlignment="0" applyProtection="0">
      <alignment horizontal="left" vertical="center" indent="1"/>
    </xf>
    <xf numFmtId="0" fontId="19" fillId="3" borderId="8" applyNumberFormat="0" applyAlignment="0" applyProtection="0">
      <alignment horizontal="left" vertical="center" indent="1"/>
    </xf>
    <xf numFmtId="0" fontId="19" fillId="4" borderId="8" applyNumberFormat="0" applyAlignment="0" applyProtection="0">
      <alignment horizontal="left" vertical="center" indent="1"/>
    </xf>
    <xf numFmtId="168" fontId="21" fillId="4" borderId="8" applyNumberFormat="0" applyProtection="0">
      <alignment horizontal="right" vertical="center"/>
    </xf>
    <xf numFmtId="168" fontId="22" fillId="5" borderId="7" applyNumberFormat="0" applyBorder="0" applyProtection="0">
      <alignment horizontal="right" vertical="center"/>
    </xf>
    <xf numFmtId="168" fontId="21" fillId="5" borderId="8" applyNumberFormat="0" applyBorder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15" borderId="6" applyNumberFormat="0" applyAlignment="0" applyProtection="0">
      <alignment horizontal="left" vertical="center" indent="1"/>
    </xf>
  </cellStyleXfs>
  <cellXfs count="224">
    <xf numFmtId="0" fontId="0" fillId="0" borderId="0" xfId="0"/>
    <xf numFmtId="37" fontId="4" fillId="0" borderId="0" xfId="0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4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165" fontId="0" fillId="0" borderId="0" xfId="0" applyNumberFormat="1" applyFont="1" applyFill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" fontId="4" fillId="0" borderId="0" xfId="1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" fontId="2" fillId="0" borderId="0" xfId="1" applyNumberFormat="1" applyFill="1" applyAlignment="1"/>
    <xf numFmtId="0" fontId="5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6" fontId="4" fillId="0" borderId="3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166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164" fontId="0" fillId="0" borderId="0" xfId="0" applyNumberFormat="1" applyFont="1" applyFill="1" applyAlignment="1"/>
    <xf numFmtId="166" fontId="4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4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41" fontId="23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vertical="center"/>
    </xf>
    <xf numFmtId="0" fontId="23" fillId="0" borderId="0" xfId="0" applyFont="1" applyFill="1" applyAlignment="1"/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39" fontId="23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center"/>
    </xf>
    <xf numFmtId="39" fontId="24" fillId="0" borderId="0" xfId="1" applyNumberFormat="1" applyFont="1" applyFill="1" applyAlignment="1">
      <alignment horizontal="center"/>
    </xf>
    <xf numFmtId="39" fontId="23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right"/>
    </xf>
    <xf numFmtId="39" fontId="23" fillId="0" borderId="0" xfId="1" applyNumberFormat="1" applyFont="1" applyFill="1" applyBorder="1"/>
    <xf numFmtId="39" fontId="24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right"/>
    </xf>
    <xf numFmtId="39" fontId="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0" xfId="1" quotePrefix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39" fontId="5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39" fontId="23" fillId="0" borderId="0" xfId="1" applyNumberFormat="1" applyFont="1" applyFill="1" applyBorder="1" applyAlignment="1"/>
    <xf numFmtId="39" fontId="2" fillId="0" borderId="0" xfId="1" applyNumberFormat="1" applyFont="1" applyFill="1" applyBorder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37" fontId="2" fillId="0" borderId="0" xfId="1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2" fillId="0" borderId="1" xfId="1" quotePrefix="1" applyNumberFormat="1" applyFont="1" applyFill="1" applyBorder="1" applyAlignment="1"/>
    <xf numFmtId="166" fontId="2" fillId="0" borderId="1" xfId="1" applyNumberFormat="1" applyFont="1" applyFill="1" applyBorder="1" applyAlignment="1"/>
    <xf numFmtId="4" fontId="2" fillId="0" borderId="0" xfId="1" applyFont="1" applyFill="1"/>
    <xf numFmtId="3" fontId="2" fillId="0" borderId="0" xfId="1" applyNumberFormat="1" applyFont="1" applyFill="1"/>
    <xf numFmtId="166" fontId="2" fillId="0" borderId="0" xfId="1" applyNumberFormat="1" applyFont="1" applyFill="1"/>
    <xf numFmtId="166" fontId="2" fillId="0" borderId="0" xfId="1" quotePrefix="1" applyNumberFormat="1" applyFont="1" applyFill="1" applyBorder="1" applyAlignment="1">
      <alignment horizontal="right"/>
    </xf>
    <xf numFmtId="0" fontId="25" fillId="0" borderId="0" xfId="0" applyFont="1" applyFill="1" applyAlignment="1"/>
    <xf numFmtId="166" fontId="4" fillId="0" borderId="2" xfId="1" applyNumberFormat="1" applyFont="1" applyFill="1" applyBorder="1" applyAlignment="1"/>
    <xf numFmtId="0" fontId="24" fillId="0" borderId="0" xfId="0" applyFont="1" applyFill="1" applyAlignment="1">
      <alignment horizontal="center"/>
    </xf>
    <xf numFmtId="43" fontId="2" fillId="0" borderId="0" xfId="1" applyNumberFormat="1" applyFill="1" applyAlignment="1"/>
    <xf numFmtId="43" fontId="2" fillId="0" borderId="0" xfId="1" applyNumberFormat="1" applyFill="1" applyBorder="1" applyAlignment="1"/>
    <xf numFmtId="43" fontId="4" fillId="0" borderId="0" xfId="1" applyNumberFormat="1" applyFont="1" applyFill="1" applyAlignment="1"/>
    <xf numFmtId="43" fontId="4" fillId="0" borderId="3" xfId="1" applyNumberFormat="1" applyFont="1" applyFill="1" applyBorder="1" applyAlignment="1"/>
    <xf numFmtId="43" fontId="4" fillId="0" borderId="0" xfId="0" applyNumberFormat="1" applyFont="1" applyFill="1" applyBorder="1" applyAlignment="1"/>
    <xf numFmtId="43" fontId="0" fillId="0" borderId="0" xfId="0" applyNumberFormat="1" applyFont="1" applyFill="1" applyAlignment="1"/>
    <xf numFmtId="166" fontId="2" fillId="0" borderId="1" xfId="1" applyNumberFormat="1" applyFill="1" applyBorder="1" applyAlignment="1"/>
    <xf numFmtId="166" fontId="4" fillId="0" borderId="5" xfId="1" applyNumberFormat="1" applyFont="1" applyFill="1" applyBorder="1" applyAlignment="1"/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166" fontId="0" fillId="0" borderId="0" xfId="1" applyNumberFormat="1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4" fillId="0" borderId="2" xfId="1" applyNumberFormat="1" applyFont="1" applyFill="1" applyBorder="1"/>
    <xf numFmtId="166" fontId="2" fillId="0" borderId="0" xfId="1" applyNumberFormat="1" applyFill="1" applyBorder="1"/>
    <xf numFmtId="166" fontId="2" fillId="0" borderId="0" xfId="1" applyNumberFormat="1" applyFill="1" applyBorder="1" applyAlignment="1">
      <alignment horizontal="center"/>
    </xf>
    <xf numFmtId="166" fontId="0" fillId="0" borderId="0" xfId="0" applyNumberFormat="1"/>
    <xf numFmtId="0" fontId="0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39" fontId="2" fillId="0" borderId="0" xfId="1" applyNumberFormat="1" applyFill="1"/>
    <xf numFmtId="166" fontId="2" fillId="0" borderId="0" xfId="0" applyNumberFormat="1" applyFont="1"/>
    <xf numFmtId="166" fontId="2" fillId="0" borderId="1" xfId="1" quotePrefix="1" applyNumberFormat="1" applyFill="1" applyBorder="1" applyAlignment="1"/>
    <xf numFmtId="166" fontId="2" fillId="0" borderId="0" xfId="1" quotePrefix="1" applyNumberFormat="1" applyFill="1" applyBorder="1" applyAlignment="1"/>
    <xf numFmtId="166" fontId="2" fillId="0" borderId="1" xfId="0" applyNumberFormat="1" applyFont="1" applyBorder="1"/>
    <xf numFmtId="166" fontId="4" fillId="0" borderId="4" xfId="0" applyNumberFormat="1" applyFont="1" applyBorder="1"/>
    <xf numFmtId="166" fontId="5" fillId="0" borderId="0" xfId="0" applyNumberFormat="1" applyFont="1" applyAlignment="1">
      <alignment horizontal="center"/>
    </xf>
    <xf numFmtId="3" fontId="0" fillId="0" borderId="0" xfId="1" applyNumberFormat="1" applyFont="1" applyFill="1" applyAlignment="1"/>
    <xf numFmtId="0" fontId="0" fillId="0" borderId="0" xfId="0" applyAlignment="1">
      <alignment wrapText="1"/>
    </xf>
    <xf numFmtId="166" fontId="4" fillId="0" borderId="0" xfId="0" applyNumberFormat="1" applyFont="1" applyBorder="1"/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42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SAPBorder" xfId="23" xr:uid="{00000000-0005-0000-0000-000005000000}"/>
    <cellStyle name="SAPDataCell" xfId="6" xr:uid="{00000000-0005-0000-0000-000006000000}"/>
    <cellStyle name="SAPDataTotalCell" xfId="7" xr:uid="{00000000-0005-0000-0000-000007000000}"/>
    <cellStyle name="SAPDimensionCell" xfId="5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31" xr:uid="{00000000-0005-0000-0000-00000B000000}"/>
    <cellStyle name="SAPEmphasizedEditableDataCell" xfId="33" xr:uid="{00000000-0005-0000-0000-00000C000000}"/>
    <cellStyle name="SAPEmphasizedEditableDataTotalCell" xfId="34" xr:uid="{00000000-0005-0000-0000-00000D000000}"/>
    <cellStyle name="SAPEmphasizedLockedDataCell" xfId="37" xr:uid="{00000000-0005-0000-0000-00000E000000}"/>
    <cellStyle name="SAPEmphasizedLockedDataTotalCell" xfId="38" xr:uid="{00000000-0005-0000-0000-00000F000000}"/>
    <cellStyle name="SAPEmphasizedReadonlyDataCell" xfId="35" xr:uid="{00000000-0005-0000-0000-000010000000}"/>
    <cellStyle name="SAPEmphasizedReadonlyDataTotalCell" xfId="36" xr:uid="{00000000-0005-0000-0000-000011000000}"/>
    <cellStyle name="SAPEmphasizedTotal" xfId="32" xr:uid="{00000000-0005-0000-0000-000012000000}"/>
    <cellStyle name="SAPExceptionLevel1" xfId="14" xr:uid="{00000000-0005-0000-0000-000013000000}"/>
    <cellStyle name="SAPExceptionLevel2" xfId="15" xr:uid="{00000000-0005-0000-0000-000014000000}"/>
    <cellStyle name="SAPExceptionLevel3" xfId="16" xr:uid="{00000000-0005-0000-0000-000015000000}"/>
    <cellStyle name="SAPExceptionLevel4" xfId="17" xr:uid="{00000000-0005-0000-0000-000016000000}"/>
    <cellStyle name="SAPExceptionLevel5" xfId="18" xr:uid="{00000000-0005-0000-0000-000017000000}"/>
    <cellStyle name="SAPExceptionLevel6" xfId="19" xr:uid="{00000000-0005-0000-0000-000018000000}"/>
    <cellStyle name="SAPExceptionLevel7" xfId="20" xr:uid="{00000000-0005-0000-0000-000019000000}"/>
    <cellStyle name="SAPExceptionLevel8" xfId="21" xr:uid="{00000000-0005-0000-0000-00001A000000}"/>
    <cellStyle name="SAPExceptionLevel9" xfId="22" xr:uid="{00000000-0005-0000-0000-00001B000000}"/>
    <cellStyle name="SAPFormula" xfId="40" xr:uid="{00000000-0005-0000-0000-00001C000000}"/>
    <cellStyle name="SAPGroupingFillCell" xfId="41" xr:uid="{00000000-0005-0000-0000-00001D000000}"/>
    <cellStyle name="SAPHierarchyCell0" xfId="26" xr:uid="{00000000-0005-0000-0000-00001E000000}"/>
    <cellStyle name="SAPHierarchyCell1" xfId="27" xr:uid="{00000000-0005-0000-0000-00001F000000}"/>
    <cellStyle name="SAPHierarchyCell2" xfId="28" xr:uid="{00000000-0005-0000-0000-000020000000}"/>
    <cellStyle name="SAPHierarchyCell3" xfId="29" xr:uid="{00000000-0005-0000-0000-000021000000}"/>
    <cellStyle name="SAPHierarchyCell4" xfId="30" xr:uid="{00000000-0005-0000-0000-000022000000}"/>
    <cellStyle name="SAPLockedDataCell" xfId="10" xr:uid="{00000000-0005-0000-0000-000023000000}"/>
    <cellStyle name="SAPLockedDataTotalCell" xfId="13" xr:uid="{00000000-0005-0000-0000-000024000000}"/>
    <cellStyle name="SAPMemberCell" xfId="24" xr:uid="{00000000-0005-0000-0000-000025000000}"/>
    <cellStyle name="SAPMemberTotalCell" xfId="25" xr:uid="{00000000-0005-0000-0000-000026000000}"/>
    <cellStyle name="SAPMessageText" xfId="39" xr:uid="{00000000-0005-0000-0000-000027000000}"/>
    <cellStyle name="SAPReadonlyDataCell" xfId="9" xr:uid="{00000000-0005-0000-0000-000028000000}"/>
    <cellStyle name="SAPReadonlyDataTotalCell" xfId="12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00FFFF"/>
      <color rgb="FF33CC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 x14ac:dyDescent="0.55000000000000004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topLeftCell="A79" zoomScale="85" zoomScaleNormal="85" zoomScaleSheetLayoutView="85" workbookViewId="0">
      <selection activeCell="O11" sqref="O11"/>
    </sheetView>
  </sheetViews>
  <sheetFormatPr defaultColWidth="20.875" defaultRowHeight="23.25" customHeight="1" x14ac:dyDescent="0.55000000000000004"/>
  <cols>
    <col min="1" max="4" width="2" style="82" customWidth="1"/>
    <col min="5" max="5" width="44" style="82" customWidth="1"/>
    <col min="6" max="6" width="9.875" style="11" customWidth="1"/>
    <col min="7" max="7" width="16.75" style="82" customWidth="1"/>
    <col min="8" max="8" width="1.75" style="82" customWidth="1"/>
    <col min="9" max="9" width="16.75" style="82" customWidth="1"/>
    <col min="10" max="10" width="1.625" style="82" customWidth="1"/>
    <col min="11" max="11" width="16.75" style="83" customWidth="1"/>
    <col min="12" max="12" width="1.625" style="83" customWidth="1"/>
    <col min="13" max="13" width="16.75" style="83" customWidth="1"/>
    <col min="14" max="16384" width="20.875" style="82"/>
  </cols>
  <sheetData>
    <row r="1" spans="1:13" s="6" customFormat="1" ht="23.25" customHeight="1" x14ac:dyDescent="0.6">
      <c r="A1" s="6" t="s">
        <v>130</v>
      </c>
      <c r="F1" s="31"/>
      <c r="K1" s="5"/>
      <c r="L1" s="5"/>
      <c r="M1" s="5"/>
    </row>
    <row r="2" spans="1:13" s="6" customFormat="1" ht="23.25" customHeight="1" x14ac:dyDescent="0.6">
      <c r="A2" s="6" t="s">
        <v>85</v>
      </c>
      <c r="F2" s="31"/>
      <c r="K2" s="5"/>
      <c r="L2" s="5"/>
      <c r="M2" s="5"/>
    </row>
    <row r="3" spans="1:13" s="6" customFormat="1" ht="23.25" customHeight="1" x14ac:dyDescent="0.6">
      <c r="F3" s="31"/>
      <c r="K3" s="5"/>
      <c r="L3" s="5"/>
      <c r="M3" s="5"/>
    </row>
    <row r="4" spans="1:13" s="6" customFormat="1" ht="23.25" customHeight="1" x14ac:dyDescent="0.6">
      <c r="F4" s="31"/>
      <c r="G4" s="216" t="s">
        <v>86</v>
      </c>
      <c r="H4" s="216"/>
      <c r="I4" s="216"/>
      <c r="K4" s="216" t="s">
        <v>87</v>
      </c>
      <c r="L4" s="216"/>
      <c r="M4" s="216"/>
    </row>
    <row r="5" spans="1:13" s="6" customFormat="1" ht="23.25" customHeight="1" x14ac:dyDescent="0.6">
      <c r="A5" s="45"/>
      <c r="F5" s="31"/>
      <c r="G5" s="117" t="s">
        <v>219</v>
      </c>
      <c r="H5" s="117"/>
      <c r="I5" s="117" t="s">
        <v>47</v>
      </c>
      <c r="J5" s="118"/>
      <c r="K5" s="117" t="s">
        <v>219</v>
      </c>
      <c r="L5" s="117"/>
      <c r="M5" s="117" t="s">
        <v>47</v>
      </c>
    </row>
    <row r="6" spans="1:13" s="119" customFormat="1" ht="23.25" customHeight="1" x14ac:dyDescent="0.6">
      <c r="A6" s="45" t="s">
        <v>20</v>
      </c>
      <c r="F6" s="121" t="s">
        <v>21</v>
      </c>
      <c r="G6" s="180">
        <v>2564</v>
      </c>
      <c r="I6" s="180">
        <v>2563</v>
      </c>
      <c r="K6" s="180">
        <v>2564</v>
      </c>
      <c r="M6" s="189">
        <v>2563</v>
      </c>
    </row>
    <row r="7" spans="1:13" ht="23.25" customHeight="1" x14ac:dyDescent="0.6">
      <c r="A7" s="45"/>
      <c r="F7" s="178"/>
      <c r="G7" s="181" t="s">
        <v>142</v>
      </c>
      <c r="H7" s="23"/>
      <c r="I7" s="181"/>
      <c r="K7" s="181" t="s">
        <v>142</v>
      </c>
      <c r="L7" s="23"/>
      <c r="M7" s="181"/>
    </row>
    <row r="8" spans="1:13" ht="23.25" customHeight="1" x14ac:dyDescent="0.55000000000000004">
      <c r="G8" s="217" t="s">
        <v>96</v>
      </c>
      <c r="H8" s="217"/>
      <c r="I8" s="217"/>
      <c r="J8" s="217"/>
      <c r="K8" s="217"/>
      <c r="L8" s="217"/>
      <c r="M8" s="217"/>
    </row>
    <row r="9" spans="1:13" ht="23.25" customHeight="1" x14ac:dyDescent="0.6">
      <c r="A9" s="36" t="s">
        <v>0</v>
      </c>
      <c r="H9" s="86"/>
      <c r="K9" s="82"/>
      <c r="M9" s="82"/>
    </row>
    <row r="10" spans="1:13" ht="23.25" customHeight="1" x14ac:dyDescent="0.55000000000000004">
      <c r="A10" s="84" t="s">
        <v>41</v>
      </c>
      <c r="G10" s="63">
        <v>2958477</v>
      </c>
      <c r="H10" s="63"/>
      <c r="I10" s="63">
        <v>2530564</v>
      </c>
      <c r="J10" s="63"/>
      <c r="K10" s="63">
        <v>1664272</v>
      </c>
      <c r="L10" s="63"/>
      <c r="M10" s="63">
        <v>1473205</v>
      </c>
    </row>
    <row r="11" spans="1:13" ht="23.25" customHeight="1" x14ac:dyDescent="0.55000000000000004">
      <c r="A11" s="82" t="s">
        <v>34</v>
      </c>
      <c r="F11" s="11">
        <v>11</v>
      </c>
      <c r="G11" s="63">
        <v>3027639</v>
      </c>
      <c r="H11" s="63"/>
      <c r="I11" s="63">
        <v>2918132</v>
      </c>
      <c r="J11" s="63"/>
      <c r="K11" s="63">
        <v>2500440</v>
      </c>
      <c r="L11" s="63"/>
      <c r="M11" s="63">
        <v>2011899</v>
      </c>
    </row>
    <row r="12" spans="1:13" ht="23.25" customHeight="1" x14ac:dyDescent="0.55000000000000004">
      <c r="A12" s="23" t="s">
        <v>144</v>
      </c>
      <c r="G12" s="63">
        <v>698149</v>
      </c>
      <c r="H12" s="63"/>
      <c r="I12" s="63">
        <v>587166</v>
      </c>
      <c r="J12" s="63"/>
      <c r="K12" s="63">
        <v>266137</v>
      </c>
      <c r="L12" s="63"/>
      <c r="M12" s="63">
        <v>265481</v>
      </c>
    </row>
    <row r="13" spans="1:13" ht="23.25" customHeight="1" x14ac:dyDescent="0.55000000000000004">
      <c r="A13" s="84" t="s">
        <v>131</v>
      </c>
      <c r="F13" s="11" t="s">
        <v>201</v>
      </c>
      <c r="G13" s="195">
        <v>0</v>
      </c>
      <c r="H13" s="63"/>
      <c r="I13" s="195">
        <v>0</v>
      </c>
      <c r="J13" s="63"/>
      <c r="K13" s="63">
        <v>1198071</v>
      </c>
      <c r="L13" s="63"/>
      <c r="M13" s="63">
        <v>1378072</v>
      </c>
    </row>
    <row r="14" spans="1:13" ht="23.25" customHeight="1" x14ac:dyDescent="0.55000000000000004">
      <c r="A14" s="82" t="s">
        <v>36</v>
      </c>
      <c r="G14" s="63">
        <v>2228950</v>
      </c>
      <c r="H14" s="63"/>
      <c r="I14" s="63">
        <v>2076602</v>
      </c>
      <c r="J14" s="63"/>
      <c r="K14" s="63">
        <v>1036375</v>
      </c>
      <c r="L14" s="63"/>
      <c r="M14" s="63">
        <v>1031648</v>
      </c>
    </row>
    <row r="15" spans="1:13" ht="23.25" customHeight="1" x14ac:dyDescent="0.55000000000000004">
      <c r="A15" s="23" t="s">
        <v>181</v>
      </c>
      <c r="F15" s="11" t="s">
        <v>202</v>
      </c>
      <c r="G15" s="195">
        <v>0</v>
      </c>
      <c r="H15" s="63"/>
      <c r="I15" s="63">
        <v>1000000</v>
      </c>
      <c r="J15" s="63"/>
      <c r="K15" s="195">
        <v>0</v>
      </c>
      <c r="L15" s="63"/>
      <c r="M15" s="63">
        <v>1000000</v>
      </c>
    </row>
    <row r="16" spans="1:13" ht="23.25" customHeight="1" x14ac:dyDescent="0.55000000000000004">
      <c r="A16" s="84" t="s">
        <v>35</v>
      </c>
      <c r="G16" s="63">
        <v>15801</v>
      </c>
      <c r="H16" s="63"/>
      <c r="I16" s="63">
        <v>66824</v>
      </c>
      <c r="J16" s="63"/>
      <c r="K16" s="63">
        <v>5516</v>
      </c>
      <c r="L16" s="63"/>
      <c r="M16" s="63">
        <v>45291</v>
      </c>
    </row>
    <row r="17" spans="1:13" s="28" customFormat="1" ht="23.25" customHeight="1" x14ac:dyDescent="0.6">
      <c r="A17" s="28" t="s">
        <v>1</v>
      </c>
      <c r="F17" s="46"/>
      <c r="G17" s="64">
        <f>SUM(G10:G16)</f>
        <v>8929016</v>
      </c>
      <c r="H17" s="35"/>
      <c r="I17" s="64">
        <f>SUM(I10:I16)</f>
        <v>9179288</v>
      </c>
      <c r="K17" s="64">
        <f>SUM(K10:K16)</f>
        <v>6670811</v>
      </c>
      <c r="L17" s="4"/>
      <c r="M17" s="64">
        <f>SUM(M10:M16)</f>
        <v>7205596</v>
      </c>
    </row>
    <row r="18" spans="1:13" ht="23.25" customHeight="1" x14ac:dyDescent="0.6">
      <c r="A18" s="28"/>
      <c r="H18" s="86"/>
      <c r="K18" s="88"/>
      <c r="L18" s="87"/>
      <c r="M18" s="88"/>
    </row>
    <row r="19" spans="1:13" ht="23.25" customHeight="1" x14ac:dyDescent="0.6">
      <c r="A19" s="36" t="s">
        <v>14</v>
      </c>
      <c r="H19" s="86"/>
      <c r="K19" s="89"/>
      <c r="L19" s="87"/>
      <c r="M19" s="89"/>
    </row>
    <row r="20" spans="1:13" ht="23.25" customHeight="1" x14ac:dyDescent="0.55000000000000004">
      <c r="A20" s="90" t="s">
        <v>180</v>
      </c>
      <c r="F20" s="11" t="s">
        <v>202</v>
      </c>
      <c r="G20" s="63">
        <v>2417553</v>
      </c>
      <c r="H20" s="63"/>
      <c r="I20" s="63">
        <v>1340277</v>
      </c>
      <c r="J20" s="63"/>
      <c r="K20" s="63">
        <v>2417553</v>
      </c>
      <c r="L20" s="63"/>
      <c r="M20" s="63">
        <v>1340277</v>
      </c>
    </row>
    <row r="21" spans="1:13" ht="23.25" customHeight="1" x14ac:dyDescent="0.55000000000000004">
      <c r="A21" s="48" t="s">
        <v>120</v>
      </c>
      <c r="F21" s="11" t="s">
        <v>203</v>
      </c>
      <c r="G21" s="63">
        <v>384124</v>
      </c>
      <c r="H21" s="63"/>
      <c r="I21" s="63">
        <v>389099</v>
      </c>
      <c r="J21" s="63"/>
      <c r="K21" s="195">
        <v>0</v>
      </c>
      <c r="L21" s="63"/>
      <c r="M21" s="195">
        <v>0</v>
      </c>
    </row>
    <row r="22" spans="1:13" ht="23.25" customHeight="1" x14ac:dyDescent="0.55000000000000004">
      <c r="A22" s="48" t="s">
        <v>119</v>
      </c>
      <c r="F22" s="11" t="s">
        <v>203</v>
      </c>
      <c r="G22" s="63">
        <v>889417</v>
      </c>
      <c r="H22" s="63"/>
      <c r="I22" s="63">
        <v>1052161</v>
      </c>
      <c r="J22" s="63"/>
      <c r="K22" s="63">
        <v>108829</v>
      </c>
      <c r="L22" s="63"/>
      <c r="M22" s="63">
        <v>108829</v>
      </c>
    </row>
    <row r="23" spans="1:13" ht="23.25" customHeight="1" x14ac:dyDescent="0.55000000000000004">
      <c r="A23" s="85" t="s">
        <v>93</v>
      </c>
      <c r="F23" s="11" t="s">
        <v>204</v>
      </c>
      <c r="G23" s="195">
        <v>0</v>
      </c>
      <c r="H23" s="63"/>
      <c r="I23" s="195">
        <v>0</v>
      </c>
      <c r="J23" s="63"/>
      <c r="K23" s="63">
        <v>8518693</v>
      </c>
      <c r="L23" s="63"/>
      <c r="M23" s="63">
        <v>7393693</v>
      </c>
    </row>
    <row r="24" spans="1:13" ht="23.25" customHeight="1" x14ac:dyDescent="0.55000000000000004">
      <c r="A24" s="90" t="s">
        <v>43</v>
      </c>
      <c r="G24" s="63">
        <v>688604</v>
      </c>
      <c r="H24" s="63"/>
      <c r="I24" s="63">
        <v>690254</v>
      </c>
      <c r="J24" s="63"/>
      <c r="K24" s="63">
        <v>815317</v>
      </c>
      <c r="L24" s="63"/>
      <c r="M24" s="63">
        <v>815576</v>
      </c>
    </row>
    <row r="25" spans="1:13" ht="23.25" customHeight="1" x14ac:dyDescent="0.55000000000000004">
      <c r="A25" s="84" t="s">
        <v>37</v>
      </c>
      <c r="F25" s="11" t="s">
        <v>205</v>
      </c>
      <c r="G25" s="63">
        <v>13161573</v>
      </c>
      <c r="H25" s="63"/>
      <c r="I25" s="63">
        <v>12358062</v>
      </c>
      <c r="J25" s="63"/>
      <c r="K25" s="63">
        <v>5846996</v>
      </c>
      <c r="L25" s="63"/>
      <c r="M25" s="63">
        <v>5740651</v>
      </c>
    </row>
    <row r="26" spans="1:13" ht="23.25" customHeight="1" x14ac:dyDescent="0.55000000000000004">
      <c r="A26" s="84" t="s">
        <v>145</v>
      </c>
      <c r="G26" s="63">
        <v>90596</v>
      </c>
      <c r="H26" s="63"/>
      <c r="I26" s="63">
        <v>80144</v>
      </c>
      <c r="J26" s="63"/>
      <c r="K26" s="195">
        <v>0</v>
      </c>
      <c r="L26" s="63"/>
      <c r="M26" s="195">
        <v>0</v>
      </c>
    </row>
    <row r="27" spans="1:13" ht="23.25" customHeight="1" x14ac:dyDescent="0.55000000000000004">
      <c r="A27" s="23" t="s">
        <v>160</v>
      </c>
      <c r="G27" s="63">
        <v>312630</v>
      </c>
      <c r="H27" s="63"/>
      <c r="I27" s="63">
        <v>318523</v>
      </c>
      <c r="J27" s="63"/>
      <c r="K27" s="63">
        <v>278318</v>
      </c>
      <c r="L27" s="63"/>
      <c r="M27" s="63">
        <v>284985</v>
      </c>
    </row>
    <row r="28" spans="1:13" ht="23.25" customHeight="1" x14ac:dyDescent="0.55000000000000004">
      <c r="A28" s="23" t="s">
        <v>51</v>
      </c>
      <c r="G28" s="63">
        <v>107847</v>
      </c>
      <c r="H28" s="63"/>
      <c r="I28" s="63">
        <v>127793</v>
      </c>
      <c r="J28" s="63"/>
      <c r="K28" s="195">
        <v>0</v>
      </c>
      <c r="L28" s="63"/>
      <c r="M28" s="195">
        <v>0</v>
      </c>
    </row>
    <row r="29" spans="1:13" ht="23.25" customHeight="1" x14ac:dyDescent="0.55000000000000004">
      <c r="A29" s="82" t="s">
        <v>38</v>
      </c>
      <c r="G29" s="63">
        <v>180238</v>
      </c>
      <c r="H29" s="63"/>
      <c r="I29" s="63">
        <v>319884</v>
      </c>
      <c r="J29" s="63"/>
      <c r="K29" s="63">
        <v>7656</v>
      </c>
      <c r="L29" s="63"/>
      <c r="M29" s="63">
        <v>16822</v>
      </c>
    </row>
    <row r="30" spans="1:13" ht="23.25" customHeight="1" x14ac:dyDescent="0.6">
      <c r="A30" s="28" t="s">
        <v>15</v>
      </c>
      <c r="G30" s="64">
        <f>SUM(G20:G29)</f>
        <v>18232582</v>
      </c>
      <c r="H30" s="1"/>
      <c r="I30" s="64">
        <f>SUM(I20:I29)</f>
        <v>16676197</v>
      </c>
      <c r="J30" s="63"/>
      <c r="K30" s="64">
        <f>SUM(K20:K29)</f>
        <v>17993362</v>
      </c>
      <c r="L30" s="87"/>
      <c r="M30" s="64">
        <f>SUM(M20:M29)</f>
        <v>15700833</v>
      </c>
    </row>
    <row r="31" spans="1:13" ht="23.25" customHeight="1" x14ac:dyDescent="0.55000000000000004">
      <c r="H31" s="86"/>
      <c r="K31" s="88"/>
      <c r="L31" s="91"/>
      <c r="M31" s="88"/>
    </row>
    <row r="32" spans="1:13" ht="23.25" customHeight="1" thickBot="1" x14ac:dyDescent="0.65">
      <c r="A32" s="28" t="s">
        <v>2</v>
      </c>
      <c r="G32" s="65">
        <f>G17+G30</f>
        <v>27161598</v>
      </c>
      <c r="H32" s="30"/>
      <c r="I32" s="65">
        <f>I17+I30</f>
        <v>25855485</v>
      </c>
      <c r="J32" s="30"/>
      <c r="K32" s="65">
        <f>K17+K30</f>
        <v>24664173</v>
      </c>
      <c r="L32" s="30"/>
      <c r="M32" s="65">
        <f>M17+M30</f>
        <v>22906429</v>
      </c>
    </row>
    <row r="33" spans="1:13" ht="6.75" customHeight="1" thickTop="1" x14ac:dyDescent="0.55000000000000004">
      <c r="H33" s="86"/>
      <c r="K33" s="87"/>
      <c r="M33" s="87"/>
    </row>
    <row r="34" spans="1:13" s="6" customFormat="1" ht="23.25" customHeight="1" x14ac:dyDescent="0.6">
      <c r="A34" s="6" t="s">
        <v>130</v>
      </c>
      <c r="F34" s="31"/>
      <c r="K34" s="5"/>
      <c r="L34" s="5"/>
      <c r="M34" s="5"/>
    </row>
    <row r="35" spans="1:13" s="6" customFormat="1" ht="23.25" customHeight="1" x14ac:dyDescent="0.6">
      <c r="A35" s="6" t="s">
        <v>85</v>
      </c>
      <c r="F35" s="31"/>
      <c r="K35" s="5"/>
      <c r="L35" s="5"/>
      <c r="M35" s="5"/>
    </row>
    <row r="36" spans="1:13" s="6" customFormat="1" ht="23.25" customHeight="1" x14ac:dyDescent="0.6">
      <c r="F36" s="31"/>
      <c r="G36" s="179"/>
      <c r="H36" s="179"/>
      <c r="K36" s="5"/>
      <c r="L36" s="5"/>
      <c r="M36" s="5"/>
    </row>
    <row r="37" spans="1:13" s="6" customFormat="1" ht="23.25" customHeight="1" x14ac:dyDescent="0.6">
      <c r="F37" s="31"/>
      <c r="G37" s="216" t="s">
        <v>86</v>
      </c>
      <c r="H37" s="216"/>
      <c r="I37" s="216"/>
      <c r="K37" s="216" t="s">
        <v>87</v>
      </c>
      <c r="L37" s="216"/>
      <c r="M37" s="216"/>
    </row>
    <row r="38" spans="1:13" s="6" customFormat="1" ht="23.25" customHeight="1" x14ac:dyDescent="0.6">
      <c r="A38" s="45"/>
      <c r="F38" s="31"/>
      <c r="G38" s="117" t="s">
        <v>219</v>
      </c>
      <c r="H38" s="117"/>
      <c r="I38" s="117" t="s">
        <v>47</v>
      </c>
      <c r="J38" s="118"/>
      <c r="K38" s="117" t="s">
        <v>219</v>
      </c>
      <c r="L38" s="117"/>
      <c r="M38" s="117" t="s">
        <v>47</v>
      </c>
    </row>
    <row r="39" spans="1:13" s="119" customFormat="1" ht="23.25" customHeight="1" x14ac:dyDescent="0.6">
      <c r="A39" s="45" t="s">
        <v>22</v>
      </c>
      <c r="F39" s="121" t="s">
        <v>21</v>
      </c>
      <c r="G39" s="180">
        <v>2564</v>
      </c>
      <c r="I39" s="180">
        <v>2563</v>
      </c>
      <c r="K39" s="180">
        <v>2564</v>
      </c>
      <c r="M39" s="180">
        <v>2563</v>
      </c>
    </row>
    <row r="40" spans="1:13" ht="23.25" customHeight="1" x14ac:dyDescent="0.6">
      <c r="A40" s="45"/>
      <c r="F40" s="178"/>
      <c r="G40" s="181" t="s">
        <v>142</v>
      </c>
      <c r="H40" s="23"/>
      <c r="I40" s="181"/>
      <c r="K40" s="181" t="s">
        <v>142</v>
      </c>
      <c r="L40" s="23"/>
      <c r="M40" s="181"/>
    </row>
    <row r="41" spans="1:13" ht="23.25" customHeight="1" x14ac:dyDescent="0.55000000000000004">
      <c r="G41" s="217" t="s">
        <v>96</v>
      </c>
      <c r="H41" s="217"/>
      <c r="I41" s="217"/>
      <c r="J41" s="217"/>
      <c r="K41" s="217"/>
      <c r="L41" s="217"/>
      <c r="M41" s="217"/>
    </row>
    <row r="42" spans="1:13" ht="23.25" customHeight="1" x14ac:dyDescent="0.6">
      <c r="A42" s="36" t="s">
        <v>3</v>
      </c>
      <c r="H42" s="86"/>
      <c r="K42" s="82"/>
      <c r="L42" s="82"/>
      <c r="M42" s="82"/>
    </row>
    <row r="43" spans="1:13" ht="23.25" customHeight="1" x14ac:dyDescent="0.55000000000000004">
      <c r="A43" s="84" t="s">
        <v>230</v>
      </c>
      <c r="F43" s="47"/>
      <c r="G43" s="63">
        <v>158554</v>
      </c>
      <c r="H43" s="63"/>
      <c r="I43" s="195">
        <v>0</v>
      </c>
      <c r="J43" s="63"/>
      <c r="K43" s="195">
        <v>0</v>
      </c>
      <c r="L43" s="63"/>
      <c r="M43" s="195">
        <v>0</v>
      </c>
    </row>
    <row r="44" spans="1:13" ht="23.25" customHeight="1" x14ac:dyDescent="0.55000000000000004">
      <c r="A44" s="82" t="s">
        <v>23</v>
      </c>
      <c r="F44" s="47"/>
      <c r="G44" s="63">
        <v>2224153</v>
      </c>
      <c r="H44" s="63"/>
      <c r="I44" s="63">
        <v>1815201</v>
      </c>
      <c r="J44" s="63"/>
      <c r="K44" s="63">
        <v>1468172</v>
      </c>
      <c r="L44" s="63"/>
      <c r="M44" s="63">
        <v>1451075</v>
      </c>
    </row>
    <row r="45" spans="1:13" ht="23.25" customHeight="1" x14ac:dyDescent="0.55000000000000004">
      <c r="A45" s="23" t="s">
        <v>146</v>
      </c>
      <c r="F45" s="47"/>
      <c r="G45" s="63">
        <v>2611723</v>
      </c>
      <c r="H45" s="63"/>
      <c r="I45" s="63">
        <v>2279071</v>
      </c>
      <c r="J45" s="63"/>
      <c r="K45" s="63">
        <v>1434740</v>
      </c>
      <c r="L45" s="63"/>
      <c r="M45" s="63">
        <v>1312491</v>
      </c>
    </row>
    <row r="46" spans="1:13" ht="23.25" customHeight="1" x14ac:dyDescent="0.55000000000000004">
      <c r="A46" s="84" t="s">
        <v>104</v>
      </c>
      <c r="B46" s="23"/>
      <c r="F46" s="47">
        <v>4</v>
      </c>
      <c r="G46" s="195">
        <v>0</v>
      </c>
      <c r="H46" s="63"/>
      <c r="I46" s="195">
        <v>0</v>
      </c>
      <c r="J46" s="63"/>
      <c r="K46" s="63">
        <v>1785070</v>
      </c>
      <c r="L46" s="63"/>
      <c r="M46" s="63">
        <v>1092051</v>
      </c>
    </row>
    <row r="47" spans="1:13" ht="23.25" customHeight="1" x14ac:dyDescent="0.55000000000000004">
      <c r="A47" s="84" t="s">
        <v>209</v>
      </c>
      <c r="B47" s="23"/>
      <c r="F47" s="47"/>
      <c r="G47" s="63"/>
      <c r="H47" s="63"/>
      <c r="I47" s="195"/>
      <c r="J47" s="63"/>
      <c r="K47" s="63"/>
      <c r="L47" s="63"/>
      <c r="M47" s="195"/>
    </row>
    <row r="48" spans="1:13" ht="23.25" customHeight="1" x14ac:dyDescent="0.55000000000000004">
      <c r="A48" s="84"/>
      <c r="B48" s="23" t="s">
        <v>210</v>
      </c>
      <c r="F48" s="47"/>
      <c r="G48" s="63">
        <v>175152</v>
      </c>
      <c r="H48" s="63"/>
      <c r="I48" s="63">
        <v>66177</v>
      </c>
      <c r="J48" s="63"/>
      <c r="K48" s="195">
        <v>0</v>
      </c>
      <c r="L48" s="63"/>
      <c r="M48" s="195">
        <v>0</v>
      </c>
    </row>
    <row r="49" spans="1:13" ht="23.25" customHeight="1" x14ac:dyDescent="0.55000000000000004">
      <c r="A49" s="84" t="s">
        <v>150</v>
      </c>
      <c r="B49" s="97"/>
      <c r="C49" s="97"/>
      <c r="F49" s="47"/>
      <c r="G49" s="63">
        <v>153434</v>
      </c>
      <c r="H49" s="66"/>
      <c r="I49" s="63">
        <v>125254</v>
      </c>
      <c r="J49" s="63"/>
      <c r="K49" s="63">
        <v>30544</v>
      </c>
      <c r="L49" s="87"/>
      <c r="M49" s="63">
        <v>27999</v>
      </c>
    </row>
    <row r="50" spans="1:13" ht="23.25" customHeight="1" x14ac:dyDescent="0.55000000000000004">
      <c r="A50" s="23" t="s">
        <v>151</v>
      </c>
      <c r="F50" s="47"/>
      <c r="G50" s="63">
        <v>278412</v>
      </c>
      <c r="H50" s="66"/>
      <c r="I50" s="63">
        <v>240184</v>
      </c>
      <c r="J50" s="63"/>
      <c r="K50" s="63">
        <v>136913</v>
      </c>
      <c r="L50" s="87"/>
      <c r="M50" s="63">
        <v>81839</v>
      </c>
    </row>
    <row r="51" spans="1:13" ht="23.25" customHeight="1" x14ac:dyDescent="0.55000000000000004">
      <c r="A51" s="82" t="s">
        <v>24</v>
      </c>
      <c r="F51" s="47"/>
      <c r="G51" s="63">
        <v>6596</v>
      </c>
      <c r="H51" s="66"/>
      <c r="I51" s="63">
        <v>31415</v>
      </c>
      <c r="J51" s="63"/>
      <c r="K51" s="63">
        <v>2661</v>
      </c>
      <c r="L51" s="87"/>
      <c r="M51" s="63">
        <v>24971</v>
      </c>
    </row>
    <row r="52" spans="1:13" ht="23.25" customHeight="1" x14ac:dyDescent="0.6">
      <c r="A52" s="28" t="s">
        <v>4</v>
      </c>
      <c r="F52" s="47"/>
      <c r="G52" s="64">
        <f>SUM(G43:G51)</f>
        <v>5608024</v>
      </c>
      <c r="H52" s="1"/>
      <c r="I52" s="64">
        <f>SUM(I43:I51)</f>
        <v>4557302</v>
      </c>
      <c r="J52" s="63"/>
      <c r="K52" s="64">
        <f>SUM(K43:K51)</f>
        <v>4858100</v>
      </c>
      <c r="L52" s="87"/>
      <c r="M52" s="64">
        <f>SUM(M43:M51)</f>
        <v>3990426</v>
      </c>
    </row>
    <row r="53" spans="1:13" ht="15" customHeight="1" x14ac:dyDescent="0.6">
      <c r="A53" s="28"/>
      <c r="F53" s="47"/>
      <c r="G53" s="63"/>
      <c r="H53" s="66"/>
      <c r="I53" s="63"/>
      <c r="J53" s="63"/>
      <c r="K53" s="88"/>
      <c r="L53" s="87"/>
      <c r="M53" s="88"/>
    </row>
    <row r="54" spans="1:13" ht="23.25" customHeight="1" x14ac:dyDescent="0.6">
      <c r="A54" s="36" t="s">
        <v>19</v>
      </c>
      <c r="F54" s="47"/>
      <c r="G54" s="63"/>
      <c r="H54" s="66"/>
      <c r="I54" s="63"/>
      <c r="J54" s="63"/>
      <c r="K54" s="88"/>
      <c r="L54" s="87"/>
      <c r="M54" s="88"/>
    </row>
    <row r="55" spans="1:13" ht="23.25" customHeight="1" x14ac:dyDescent="0.55000000000000004">
      <c r="A55" s="84" t="s">
        <v>147</v>
      </c>
      <c r="F55" s="47"/>
      <c r="G55" s="63">
        <v>421248</v>
      </c>
      <c r="H55" s="66"/>
      <c r="I55" s="63">
        <v>850513</v>
      </c>
      <c r="J55" s="63"/>
      <c r="K55" s="38">
        <v>0</v>
      </c>
      <c r="L55" s="87"/>
      <c r="M55" s="38">
        <v>0</v>
      </c>
    </row>
    <row r="56" spans="1:13" ht="23.25" customHeight="1" x14ac:dyDescent="0.55000000000000004">
      <c r="A56" s="84" t="s">
        <v>161</v>
      </c>
      <c r="F56" s="47"/>
      <c r="G56" s="63">
        <v>227538</v>
      </c>
      <c r="H56" s="66"/>
      <c r="I56" s="63">
        <v>291655</v>
      </c>
      <c r="J56" s="63"/>
      <c r="K56" s="63">
        <v>46880</v>
      </c>
      <c r="L56" s="87"/>
      <c r="M56" s="38">
        <v>64261</v>
      </c>
    </row>
    <row r="57" spans="1:13" ht="23.25" customHeight="1" x14ac:dyDescent="0.55000000000000004">
      <c r="A57" s="90" t="s">
        <v>105</v>
      </c>
      <c r="F57" s="47"/>
      <c r="G57" s="63">
        <v>671108</v>
      </c>
      <c r="H57" s="66"/>
      <c r="I57" s="63">
        <v>673246</v>
      </c>
      <c r="J57" s="63"/>
      <c r="K57" s="63">
        <v>432241</v>
      </c>
      <c r="L57" s="87"/>
      <c r="M57" s="38">
        <v>428645</v>
      </c>
    </row>
    <row r="58" spans="1:13" ht="23.25" customHeight="1" x14ac:dyDescent="0.55000000000000004">
      <c r="A58" s="90" t="s">
        <v>148</v>
      </c>
      <c r="F58" s="47"/>
      <c r="G58" s="63">
        <v>369514</v>
      </c>
      <c r="H58" s="66"/>
      <c r="I58" s="63">
        <v>152506</v>
      </c>
      <c r="J58" s="63"/>
      <c r="K58" s="63">
        <v>363104</v>
      </c>
      <c r="L58" s="87"/>
      <c r="M58" s="38">
        <v>147715</v>
      </c>
    </row>
    <row r="59" spans="1:13" ht="23.25" customHeight="1" x14ac:dyDescent="0.55000000000000004">
      <c r="A59" s="90" t="s">
        <v>62</v>
      </c>
      <c r="F59" s="47"/>
      <c r="G59" s="67">
        <v>2805</v>
      </c>
      <c r="H59" s="66"/>
      <c r="I59" s="67">
        <v>1185</v>
      </c>
      <c r="J59" s="63"/>
      <c r="K59" s="67">
        <v>5066</v>
      </c>
      <c r="L59" s="87"/>
      <c r="M59" s="80">
        <v>5066</v>
      </c>
    </row>
    <row r="60" spans="1:13" ht="23.25" customHeight="1" x14ac:dyDescent="0.6">
      <c r="A60" s="28" t="s">
        <v>16</v>
      </c>
      <c r="F60" s="183"/>
      <c r="G60" s="30">
        <f>SUM(G55:G59)</f>
        <v>1692213</v>
      </c>
      <c r="H60" s="1"/>
      <c r="I60" s="30">
        <f>SUM(I55:I59)</f>
        <v>1969105</v>
      </c>
      <c r="J60" s="83"/>
      <c r="K60" s="30">
        <f>SUM(K55:K59)</f>
        <v>847291</v>
      </c>
      <c r="L60" s="87"/>
      <c r="M60" s="30">
        <f>SUM(M55:M59)</f>
        <v>645687</v>
      </c>
    </row>
    <row r="61" spans="1:13" ht="15" customHeight="1" x14ac:dyDescent="0.6">
      <c r="A61" s="28"/>
      <c r="F61" s="183"/>
      <c r="G61" s="12"/>
      <c r="H61" s="1"/>
      <c r="I61" s="12"/>
      <c r="J61" s="83"/>
      <c r="K61" s="12"/>
      <c r="L61" s="87"/>
      <c r="M61" s="12"/>
    </row>
    <row r="62" spans="1:13" ht="23.25" customHeight="1" x14ac:dyDescent="0.6">
      <c r="A62" s="28" t="s">
        <v>5</v>
      </c>
      <c r="F62" s="183"/>
      <c r="G62" s="73">
        <f>G52+G60</f>
        <v>7300237</v>
      </c>
      <c r="H62" s="1"/>
      <c r="I62" s="73">
        <f>I52+I60</f>
        <v>6526407</v>
      </c>
      <c r="J62" s="83"/>
      <c r="K62" s="73">
        <f>K52+K60</f>
        <v>5705391</v>
      </c>
      <c r="L62" s="87"/>
      <c r="M62" s="73">
        <f>M52+M60</f>
        <v>4636113</v>
      </c>
    </row>
    <row r="63" spans="1:13" ht="5.25" customHeight="1" x14ac:dyDescent="0.6">
      <c r="A63" s="28"/>
      <c r="F63" s="183"/>
      <c r="G63" s="83"/>
      <c r="H63" s="91"/>
      <c r="I63" s="83"/>
      <c r="J63" s="83"/>
      <c r="K63" s="88"/>
      <c r="L63" s="87"/>
      <c r="M63" s="88"/>
    </row>
    <row r="64" spans="1:13" ht="23.25" customHeight="1" x14ac:dyDescent="0.6">
      <c r="A64" s="6" t="s">
        <v>130</v>
      </c>
      <c r="F64" s="183"/>
      <c r="G64" s="83"/>
      <c r="H64" s="83"/>
      <c r="I64" s="83"/>
      <c r="J64" s="83"/>
      <c r="K64" s="88"/>
      <c r="L64" s="87"/>
      <c r="M64" s="88"/>
    </row>
    <row r="65" spans="1:13" ht="23.25" customHeight="1" x14ac:dyDescent="0.6">
      <c r="A65" s="6" t="s">
        <v>85</v>
      </c>
      <c r="F65" s="183"/>
      <c r="G65" s="83"/>
      <c r="H65" s="83"/>
      <c r="I65" s="83"/>
      <c r="J65" s="83"/>
      <c r="K65" s="88"/>
      <c r="L65" s="87"/>
      <c r="M65" s="88"/>
    </row>
    <row r="66" spans="1:13" ht="23.25" customHeight="1" x14ac:dyDescent="0.6">
      <c r="A66" s="6"/>
      <c r="F66" s="183"/>
      <c r="G66" s="83"/>
      <c r="H66" s="83"/>
      <c r="I66" s="83"/>
      <c r="J66" s="83"/>
      <c r="K66" s="88"/>
      <c r="L66" s="87"/>
      <c r="M66" s="88"/>
    </row>
    <row r="67" spans="1:13" s="6" customFormat="1" ht="23.25" customHeight="1" x14ac:dyDescent="0.6">
      <c r="F67" s="31"/>
      <c r="G67" s="216" t="s">
        <v>86</v>
      </c>
      <c r="H67" s="216"/>
      <c r="I67" s="216"/>
      <c r="K67" s="216" t="s">
        <v>87</v>
      </c>
      <c r="L67" s="216"/>
      <c r="M67" s="216"/>
    </row>
    <row r="68" spans="1:13" s="6" customFormat="1" ht="23.25" customHeight="1" x14ac:dyDescent="0.6">
      <c r="A68" s="45"/>
      <c r="F68" s="31"/>
      <c r="G68" s="117" t="s">
        <v>219</v>
      </c>
      <c r="H68" s="117"/>
      <c r="I68" s="117" t="s">
        <v>47</v>
      </c>
      <c r="J68" s="118"/>
      <c r="K68" s="117" t="s">
        <v>219</v>
      </c>
      <c r="L68" s="117"/>
      <c r="M68" s="117" t="s">
        <v>47</v>
      </c>
    </row>
    <row r="69" spans="1:13" s="119" customFormat="1" ht="23.25" customHeight="1" x14ac:dyDescent="0.6">
      <c r="A69" s="45" t="s">
        <v>22</v>
      </c>
      <c r="F69" s="121"/>
      <c r="G69" s="180">
        <v>2564</v>
      </c>
      <c r="I69" s="180">
        <v>2563</v>
      </c>
      <c r="K69" s="180">
        <v>2564</v>
      </c>
      <c r="M69" s="180">
        <v>2563</v>
      </c>
    </row>
    <row r="70" spans="1:13" ht="23.25" customHeight="1" x14ac:dyDescent="0.6">
      <c r="A70" s="45"/>
      <c r="F70" s="178"/>
      <c r="G70" s="181" t="s">
        <v>142</v>
      </c>
      <c r="H70" s="23"/>
      <c r="I70" s="181"/>
      <c r="K70" s="181" t="s">
        <v>142</v>
      </c>
      <c r="L70" s="23"/>
      <c r="M70" s="181"/>
    </row>
    <row r="71" spans="1:13" ht="23.25" customHeight="1" x14ac:dyDescent="0.6">
      <c r="A71" s="36"/>
      <c r="F71" s="178"/>
      <c r="G71" s="217" t="s">
        <v>96</v>
      </c>
      <c r="H71" s="217"/>
      <c r="I71" s="217"/>
      <c r="J71" s="217"/>
      <c r="K71" s="217"/>
      <c r="L71" s="217"/>
      <c r="M71" s="217"/>
    </row>
    <row r="72" spans="1:13" ht="23.25" customHeight="1" x14ac:dyDescent="0.6">
      <c r="A72" s="36" t="s">
        <v>13</v>
      </c>
      <c r="F72" s="178"/>
      <c r="G72" s="178"/>
      <c r="H72" s="178"/>
      <c r="I72" s="178"/>
      <c r="J72" s="178"/>
      <c r="K72" s="178"/>
      <c r="L72" s="178"/>
      <c r="M72" s="178"/>
    </row>
    <row r="73" spans="1:13" ht="23.25" customHeight="1" x14ac:dyDescent="0.55000000000000004">
      <c r="A73" s="82" t="s">
        <v>10</v>
      </c>
      <c r="H73" s="86"/>
      <c r="K73" s="87"/>
      <c r="L73" s="87"/>
      <c r="M73" s="87"/>
    </row>
    <row r="74" spans="1:13" ht="23.25" customHeight="1" x14ac:dyDescent="0.55000000000000004">
      <c r="B74" s="82" t="s">
        <v>28</v>
      </c>
      <c r="H74" s="86"/>
      <c r="K74" s="87"/>
      <c r="L74" s="87"/>
      <c r="M74" s="87"/>
    </row>
    <row r="75" spans="1:13" ht="23.25" customHeight="1" thickBot="1" x14ac:dyDescent="0.6">
      <c r="B75" s="97" t="s">
        <v>149</v>
      </c>
      <c r="G75" s="68">
        <v>3003750</v>
      </c>
      <c r="H75" s="66"/>
      <c r="I75" s="68">
        <v>3003750</v>
      </c>
      <c r="J75" s="63"/>
      <c r="K75" s="68">
        <v>3003750</v>
      </c>
      <c r="L75" s="87"/>
      <c r="M75" s="68">
        <v>3003750</v>
      </c>
    </row>
    <row r="76" spans="1:13" ht="23.25" customHeight="1" thickTop="1" x14ac:dyDescent="0.55000000000000004">
      <c r="B76" s="82" t="s">
        <v>29</v>
      </c>
      <c r="G76" s="66"/>
      <c r="H76" s="66"/>
      <c r="I76" s="66"/>
      <c r="J76" s="63"/>
      <c r="K76" s="66"/>
      <c r="L76" s="87"/>
      <c r="M76" s="66"/>
    </row>
    <row r="77" spans="1:13" ht="23.25" customHeight="1" x14ac:dyDescent="0.55000000000000004">
      <c r="B77" s="97" t="s">
        <v>149</v>
      </c>
      <c r="E77" s="23"/>
      <c r="G77" s="63">
        <v>3003750</v>
      </c>
      <c r="H77" s="66"/>
      <c r="I77" s="63">
        <v>3003750</v>
      </c>
      <c r="J77" s="63"/>
      <c r="K77" s="63">
        <v>3003750</v>
      </c>
      <c r="L77" s="87"/>
      <c r="M77" s="63">
        <v>3003750</v>
      </c>
    </row>
    <row r="78" spans="1:13" ht="23.25" customHeight="1" x14ac:dyDescent="0.55000000000000004">
      <c r="A78" s="23" t="s">
        <v>132</v>
      </c>
      <c r="B78" s="23"/>
      <c r="G78" s="63">
        <v>11847802</v>
      </c>
      <c r="H78" s="66"/>
      <c r="I78" s="63">
        <v>11847802</v>
      </c>
      <c r="J78" s="63"/>
      <c r="K78" s="63">
        <v>11847802</v>
      </c>
      <c r="L78" s="87"/>
      <c r="M78" s="63">
        <v>11847802</v>
      </c>
    </row>
    <row r="79" spans="1:13" ht="23.25" customHeight="1" x14ac:dyDescent="0.55000000000000004">
      <c r="A79" s="23" t="s">
        <v>240</v>
      </c>
      <c r="B79" s="23"/>
      <c r="G79" s="63">
        <f>'SH_consol 10-11'!K63</f>
        <v>58843</v>
      </c>
      <c r="H79" s="66"/>
      <c r="I79" s="63">
        <v>58843</v>
      </c>
      <c r="J79" s="63"/>
      <c r="K79" s="63">
        <f>'SH_Sep 12-13'!G55</f>
        <v>73950</v>
      </c>
      <c r="L79" s="87"/>
      <c r="M79" s="63">
        <v>73950</v>
      </c>
    </row>
    <row r="80" spans="1:13" ht="23.25" customHeight="1" x14ac:dyDescent="0.55000000000000004">
      <c r="A80" s="82" t="s">
        <v>6</v>
      </c>
      <c r="F80" s="90"/>
      <c r="H80" s="86"/>
      <c r="K80" s="82"/>
      <c r="L80" s="87"/>
      <c r="M80" s="82"/>
    </row>
    <row r="81" spans="1:13" ht="23.25" customHeight="1" x14ac:dyDescent="0.55000000000000004">
      <c r="B81" s="84" t="s">
        <v>42</v>
      </c>
      <c r="G81" s="94">
        <f>'SH_consol 10-11'!M63</f>
        <v>300375</v>
      </c>
      <c r="H81" s="66"/>
      <c r="I81" s="63">
        <v>300375</v>
      </c>
      <c r="J81" s="63"/>
      <c r="K81" s="63">
        <f>'SH_Sep 12-13'!I55</f>
        <v>300375</v>
      </c>
      <c r="L81" s="87"/>
      <c r="M81" s="63">
        <v>300375</v>
      </c>
    </row>
    <row r="82" spans="1:13" ht="23.25" customHeight="1" x14ac:dyDescent="0.55000000000000004">
      <c r="B82" s="82" t="s">
        <v>7</v>
      </c>
      <c r="F82" s="47"/>
      <c r="G82" s="63">
        <f>'SH_consol 10-11'!O63</f>
        <v>3216442</v>
      </c>
      <c r="H82" s="66"/>
      <c r="I82" s="63">
        <v>3345024</v>
      </c>
      <c r="J82" s="63"/>
      <c r="K82" s="63">
        <f>'SH_Sep 12-13'!K55</f>
        <v>1847255</v>
      </c>
      <c r="L82" s="87"/>
      <c r="M82" s="63">
        <v>2023729</v>
      </c>
    </row>
    <row r="83" spans="1:13" ht="23.25" customHeight="1" x14ac:dyDescent="0.55000000000000004">
      <c r="A83" s="84" t="s">
        <v>46</v>
      </c>
      <c r="G83" s="70">
        <f>'SH_consol 10-11'!W63</f>
        <v>1394018</v>
      </c>
      <c r="H83" s="66"/>
      <c r="I83" s="70">
        <v>668307</v>
      </c>
      <c r="J83" s="63"/>
      <c r="K83" s="67">
        <f>'SH_Sep 12-13'!M55</f>
        <v>1885650</v>
      </c>
      <c r="L83" s="87"/>
      <c r="M83" s="67">
        <v>1020710</v>
      </c>
    </row>
    <row r="84" spans="1:13" ht="23.25" customHeight="1" x14ac:dyDescent="0.6">
      <c r="A84" s="28" t="s">
        <v>74</v>
      </c>
      <c r="F84" s="47"/>
      <c r="G84" s="30">
        <f>SUM(G77:G83)</f>
        <v>19821230</v>
      </c>
      <c r="H84" s="66"/>
      <c r="I84" s="30">
        <f>SUM(I77:I83)</f>
        <v>19224101</v>
      </c>
      <c r="J84" s="30"/>
      <c r="K84" s="30">
        <f>SUM(K77:K83)</f>
        <v>18958782</v>
      </c>
      <c r="L84" s="4"/>
      <c r="M84" s="30">
        <f>SUM(M77:M83)</f>
        <v>18270316</v>
      </c>
    </row>
    <row r="85" spans="1:13" ht="23.25" customHeight="1" x14ac:dyDescent="0.55000000000000004">
      <c r="A85" s="23" t="s">
        <v>75</v>
      </c>
      <c r="F85" s="47"/>
      <c r="G85" s="67">
        <f>'SH_consol 10-11'!AA63</f>
        <v>40131</v>
      </c>
      <c r="H85" s="66"/>
      <c r="I85" s="67">
        <v>104977</v>
      </c>
      <c r="J85" s="63"/>
      <c r="K85" s="80">
        <v>0</v>
      </c>
      <c r="L85" s="87"/>
      <c r="M85" s="80">
        <v>0</v>
      </c>
    </row>
    <row r="86" spans="1:13" ht="23.25" customHeight="1" x14ac:dyDescent="0.6">
      <c r="A86" s="28" t="s">
        <v>11</v>
      </c>
      <c r="F86" s="47"/>
      <c r="G86" s="64">
        <f>SUM(G84:G85)</f>
        <v>19861361</v>
      </c>
      <c r="H86" s="66"/>
      <c r="I86" s="64">
        <f>SUM(I84:I85)</f>
        <v>19329078</v>
      </c>
      <c r="J86" s="30"/>
      <c r="K86" s="64">
        <f>SUM(K84:K85)</f>
        <v>18958782</v>
      </c>
      <c r="L86" s="4"/>
      <c r="M86" s="64">
        <f>SUM(M84:M85)</f>
        <v>18270316</v>
      </c>
    </row>
    <row r="87" spans="1:13" ht="15" customHeight="1" x14ac:dyDescent="0.6">
      <c r="A87" s="28"/>
      <c r="F87" s="47"/>
      <c r="G87" s="63"/>
      <c r="H87" s="66"/>
      <c r="I87" s="63"/>
      <c r="J87" s="63"/>
      <c r="L87" s="87"/>
    </row>
    <row r="88" spans="1:13" ht="23.25" customHeight="1" thickBot="1" x14ac:dyDescent="0.65">
      <c r="A88" s="28" t="s">
        <v>12</v>
      </c>
      <c r="F88" s="47"/>
      <c r="G88" s="65">
        <f>G86+G62</f>
        <v>27161598</v>
      </c>
      <c r="H88" s="1"/>
      <c r="I88" s="65">
        <f>I86+I62</f>
        <v>25855485</v>
      </c>
      <c r="J88" s="63"/>
      <c r="K88" s="65">
        <f>K86+K62</f>
        <v>24664173</v>
      </c>
      <c r="L88" s="87"/>
      <c r="M88" s="65">
        <f>M86+M62</f>
        <v>22906429</v>
      </c>
    </row>
    <row r="89" spans="1:13" ht="23.25" customHeight="1" thickTop="1" x14ac:dyDescent="0.55000000000000004">
      <c r="G89" s="92">
        <f>G32-G88</f>
        <v>0</v>
      </c>
      <c r="H89" s="92"/>
      <c r="I89" s="92">
        <f>I32-I88</f>
        <v>0</v>
      </c>
      <c r="J89" s="92"/>
      <c r="K89" s="92">
        <f>K32-K88</f>
        <v>0</v>
      </c>
      <c r="L89" s="92"/>
      <c r="M89" s="92">
        <f>M32-M88</f>
        <v>0</v>
      </c>
    </row>
    <row r="90" spans="1:13" ht="23.25" customHeight="1" x14ac:dyDescent="0.55000000000000004">
      <c r="I90" s="61"/>
      <c r="J90" s="61"/>
      <c r="K90" s="93"/>
      <c r="L90" s="93"/>
      <c r="M90" s="93"/>
    </row>
    <row r="91" spans="1:13" ht="23.25" customHeight="1" x14ac:dyDescent="0.55000000000000004">
      <c r="I91" s="61"/>
      <c r="J91" s="61"/>
      <c r="K91" s="61"/>
      <c r="L91" s="61"/>
      <c r="M91" s="61"/>
    </row>
    <row r="104" spans="7:9" ht="23.25" customHeight="1" x14ac:dyDescent="0.55000000000000004">
      <c r="I104" s="83"/>
    </row>
    <row r="105" spans="7:9" ht="23.25" customHeight="1" x14ac:dyDescent="0.55000000000000004">
      <c r="G105" s="83"/>
    </row>
  </sheetData>
  <mergeCells count="9">
    <mergeCell ref="G4:I4"/>
    <mergeCell ref="K4:M4"/>
    <mergeCell ref="G37:I37"/>
    <mergeCell ref="K37:M37"/>
    <mergeCell ref="G71:M71"/>
    <mergeCell ref="G41:M41"/>
    <mergeCell ref="G67:I67"/>
    <mergeCell ref="K67:M67"/>
    <mergeCell ref="G8:M8"/>
  </mergeCells>
  <pageMargins left="0.78740157480314998" right="0.53740157499999996" top="0.47244094488188998" bottom="0.511811023622047" header="0.511811023622047" footer="0.511811023622047"/>
  <pageSetup paperSize="9" scale="75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in="5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29"/>
  <sheetViews>
    <sheetView view="pageBreakPreview" zoomScale="85" zoomScaleNormal="85" zoomScaleSheetLayoutView="85" workbookViewId="0">
      <selection activeCell="E8" sqref="E8"/>
    </sheetView>
  </sheetViews>
  <sheetFormatPr defaultColWidth="20.875" defaultRowHeight="23.25" customHeight="1" x14ac:dyDescent="0.55000000000000004"/>
  <cols>
    <col min="1" max="4" width="2" style="23" customWidth="1"/>
    <col min="5" max="5" width="63.75" style="23" customWidth="1"/>
    <col min="6" max="6" width="9.125" style="11" customWidth="1"/>
    <col min="7" max="7" width="14.75" style="23" customWidth="1"/>
    <col min="8" max="8" width="1.375" style="23" customWidth="1"/>
    <col min="9" max="9" width="14.75" style="23" customWidth="1"/>
    <col min="10" max="10" width="1.625" style="23" customWidth="1"/>
    <col min="11" max="11" width="14.75" style="23" customWidth="1"/>
    <col min="12" max="12" width="1.625" style="23" customWidth="1"/>
    <col min="13" max="13" width="14.75" style="23" customWidth="1"/>
    <col min="14" max="14" width="15.125" style="23" bestFit="1" customWidth="1"/>
    <col min="15" max="16384" width="20.875" style="23"/>
  </cols>
  <sheetData>
    <row r="1" spans="1:15" s="6" customFormat="1" ht="23.25" customHeight="1" x14ac:dyDescent="0.6">
      <c r="A1" s="6" t="s">
        <v>130</v>
      </c>
      <c r="F1" s="31"/>
    </row>
    <row r="2" spans="1:15" s="6" customFormat="1" ht="23.25" customHeight="1" x14ac:dyDescent="0.6">
      <c r="A2" s="6" t="s">
        <v>122</v>
      </c>
      <c r="F2" s="31"/>
    </row>
    <row r="3" spans="1:15" s="6" customFormat="1" ht="23.25" customHeight="1" x14ac:dyDescent="0.6">
      <c r="F3" s="31"/>
    </row>
    <row r="4" spans="1:15" s="6" customFormat="1" ht="23.25" customHeight="1" x14ac:dyDescent="0.6">
      <c r="F4" s="31"/>
      <c r="G4" s="219" t="s">
        <v>86</v>
      </c>
      <c r="H4" s="219"/>
      <c r="I4" s="219"/>
      <c r="J4" s="17"/>
      <c r="K4" s="219" t="s">
        <v>87</v>
      </c>
      <c r="L4" s="219"/>
      <c r="M4" s="219"/>
    </row>
    <row r="5" spans="1:15" s="119" customFormat="1" ht="23.25" customHeight="1" x14ac:dyDescent="0.6">
      <c r="A5" s="45"/>
      <c r="F5" s="121"/>
      <c r="G5" s="218" t="s">
        <v>98</v>
      </c>
      <c r="H5" s="218"/>
      <c r="I5" s="218"/>
      <c r="J5" s="23"/>
      <c r="K5" s="218" t="s">
        <v>98</v>
      </c>
      <c r="L5" s="218"/>
      <c r="M5" s="218"/>
    </row>
    <row r="6" spans="1:15" s="119" customFormat="1" ht="23.25" customHeight="1" x14ac:dyDescent="0.6">
      <c r="A6" s="45"/>
      <c r="F6" s="121"/>
      <c r="G6" s="218" t="s">
        <v>219</v>
      </c>
      <c r="H6" s="218"/>
      <c r="I6" s="218"/>
      <c r="J6" s="23"/>
      <c r="K6" s="218" t="s">
        <v>219</v>
      </c>
      <c r="L6" s="218"/>
      <c r="M6" s="218"/>
    </row>
    <row r="7" spans="1:15" ht="23.25" customHeight="1" x14ac:dyDescent="0.6">
      <c r="A7" s="45"/>
      <c r="F7" s="42"/>
      <c r="G7" s="187">
        <v>2564</v>
      </c>
      <c r="I7" s="188">
        <v>2563</v>
      </c>
      <c r="K7" s="187">
        <v>2564</v>
      </c>
      <c r="M7" s="187">
        <v>2563</v>
      </c>
    </row>
    <row r="8" spans="1:15" ht="23.25" customHeight="1" x14ac:dyDescent="0.55000000000000004">
      <c r="G8" s="217" t="s">
        <v>96</v>
      </c>
      <c r="H8" s="217"/>
      <c r="I8" s="217"/>
      <c r="J8" s="217"/>
      <c r="K8" s="217"/>
      <c r="L8" s="217"/>
      <c r="M8" s="217"/>
    </row>
    <row r="9" spans="1:15" ht="23.25" customHeight="1" x14ac:dyDescent="0.6">
      <c r="A9" s="36" t="s">
        <v>25</v>
      </c>
      <c r="N9" s="13"/>
    </row>
    <row r="10" spans="1:15" ht="23.25" customHeight="1" x14ac:dyDescent="0.55000000000000004">
      <c r="A10" s="23" t="s">
        <v>17</v>
      </c>
      <c r="G10" s="38">
        <v>6913320</v>
      </c>
      <c r="H10" s="38"/>
      <c r="I10" s="38">
        <v>5909154</v>
      </c>
      <c r="J10" s="38"/>
      <c r="K10" s="38">
        <v>5131049</v>
      </c>
      <c r="L10" s="38"/>
      <c r="M10" s="38">
        <v>4619313</v>
      </c>
      <c r="N10" s="13"/>
      <c r="O10" s="9"/>
    </row>
    <row r="11" spans="1:15" ht="23.25" customHeight="1" x14ac:dyDescent="0.55000000000000004">
      <c r="A11" s="23" t="s">
        <v>63</v>
      </c>
      <c r="G11" s="38">
        <v>4346</v>
      </c>
      <c r="H11" s="38"/>
      <c r="I11" s="38">
        <v>148053</v>
      </c>
      <c r="J11" s="38"/>
      <c r="K11" s="38">
        <v>755616</v>
      </c>
      <c r="L11" s="38"/>
      <c r="M11" s="38">
        <v>960169</v>
      </c>
      <c r="N11" s="13"/>
    </row>
    <row r="12" spans="1:15" ht="23.25" customHeight="1" x14ac:dyDescent="0.55000000000000004">
      <c r="A12" s="23" t="s">
        <v>26</v>
      </c>
      <c r="G12" s="38">
        <v>46279</v>
      </c>
      <c r="H12" s="38"/>
      <c r="I12" s="38">
        <v>56320</v>
      </c>
      <c r="J12" s="38"/>
      <c r="K12" s="38">
        <v>98205</v>
      </c>
      <c r="L12" s="38"/>
      <c r="M12" s="38">
        <v>85621</v>
      </c>
      <c r="N12" s="13"/>
    </row>
    <row r="13" spans="1:15" ht="23.25" customHeight="1" x14ac:dyDescent="0.6">
      <c r="A13" s="28" t="s">
        <v>8</v>
      </c>
      <c r="G13" s="44">
        <f>SUM(G10:G12)</f>
        <v>6963945</v>
      </c>
      <c r="I13" s="44">
        <f>SUM(I10:I12)</f>
        <v>6113527</v>
      </c>
      <c r="J13" s="1"/>
      <c r="K13" s="44">
        <f>SUM(K10:K12)</f>
        <v>5984870</v>
      </c>
      <c r="M13" s="44">
        <f>SUM(M10:M12)</f>
        <v>5665103</v>
      </c>
      <c r="N13" s="13"/>
    </row>
    <row r="14" spans="1:15" ht="15" customHeight="1" x14ac:dyDescent="0.6">
      <c r="A14" s="28"/>
      <c r="H14" s="7"/>
      <c r="J14" s="7"/>
      <c r="N14" s="13"/>
    </row>
    <row r="15" spans="1:15" ht="23.25" customHeight="1" x14ac:dyDescent="0.6">
      <c r="A15" s="36" t="s">
        <v>27</v>
      </c>
      <c r="H15" s="7"/>
      <c r="J15" s="7"/>
      <c r="N15" s="13"/>
    </row>
    <row r="16" spans="1:15" ht="23.25" customHeight="1" x14ac:dyDescent="0.55000000000000004">
      <c r="A16" s="23" t="s">
        <v>18</v>
      </c>
      <c r="G16" s="10">
        <v>4404685</v>
      </c>
      <c r="H16" s="10"/>
      <c r="I16" s="38">
        <v>3926344</v>
      </c>
      <c r="J16" s="10"/>
      <c r="K16" s="10">
        <v>3861763</v>
      </c>
      <c r="L16" s="10"/>
      <c r="M16" s="38">
        <v>3426783</v>
      </c>
      <c r="N16" s="13"/>
      <c r="O16" s="61"/>
    </row>
    <row r="17" spans="1:15" ht="23.25" customHeight="1" x14ac:dyDescent="0.55000000000000004">
      <c r="A17" s="23" t="s">
        <v>124</v>
      </c>
      <c r="G17" s="10">
        <v>1153691</v>
      </c>
      <c r="H17" s="10"/>
      <c r="I17" s="38">
        <v>929700</v>
      </c>
      <c r="J17" s="10"/>
      <c r="K17" s="10">
        <v>594513</v>
      </c>
      <c r="L17" s="10"/>
      <c r="M17" s="38">
        <v>515350</v>
      </c>
      <c r="N17" s="13"/>
      <c r="O17" s="61"/>
    </row>
    <row r="18" spans="1:15" ht="23.25" customHeight="1" x14ac:dyDescent="0.55000000000000004">
      <c r="A18" s="23" t="s">
        <v>39</v>
      </c>
      <c r="G18" s="10">
        <v>458620</v>
      </c>
      <c r="H18" s="10"/>
      <c r="I18" s="38">
        <v>410302</v>
      </c>
      <c r="J18" s="10"/>
      <c r="K18" s="10">
        <v>342717</v>
      </c>
      <c r="L18" s="10"/>
      <c r="M18" s="38">
        <v>315306</v>
      </c>
      <c r="N18" s="13"/>
      <c r="O18" s="61"/>
    </row>
    <row r="19" spans="1:15" ht="23.25" customHeight="1" x14ac:dyDescent="0.6">
      <c r="A19" s="28" t="s">
        <v>9</v>
      </c>
      <c r="G19" s="44">
        <f>SUM(G16:G18)</f>
        <v>6016996</v>
      </c>
      <c r="I19" s="44">
        <f>SUM(I16:I18)</f>
        <v>5266346</v>
      </c>
      <c r="J19" s="1"/>
      <c r="K19" s="44">
        <f>SUM(K16:K18)</f>
        <v>4798993</v>
      </c>
      <c r="M19" s="44">
        <f>SUM(M16:M18)</f>
        <v>4257439</v>
      </c>
      <c r="N19" s="13"/>
    </row>
    <row r="20" spans="1:15" ht="15" customHeight="1" x14ac:dyDescent="0.6">
      <c r="A20" s="28"/>
      <c r="H20" s="7"/>
      <c r="J20" s="7"/>
      <c r="N20" s="13"/>
    </row>
    <row r="21" spans="1:15" ht="22.2" x14ac:dyDescent="0.6">
      <c r="A21" s="28" t="s">
        <v>163</v>
      </c>
      <c r="G21" s="81">
        <f>G13-G19</f>
        <v>946949</v>
      </c>
      <c r="H21" s="7"/>
      <c r="I21" s="81">
        <f>I13-I19</f>
        <v>847181</v>
      </c>
      <c r="J21" s="7"/>
      <c r="K21" s="81">
        <f>K13-K19</f>
        <v>1185877</v>
      </c>
      <c r="M21" s="81">
        <f>M13-M19</f>
        <v>1407664</v>
      </c>
      <c r="N21" s="13"/>
    </row>
    <row r="22" spans="1:15" ht="23.25" customHeight="1" x14ac:dyDescent="0.55000000000000004">
      <c r="A22" s="23" t="s">
        <v>40</v>
      </c>
      <c r="G22" s="10">
        <v>-23799</v>
      </c>
      <c r="H22" s="10"/>
      <c r="I22" s="38">
        <v>-7058</v>
      </c>
      <c r="J22" s="10"/>
      <c r="K22" s="10">
        <v>-1612</v>
      </c>
      <c r="L22" s="10"/>
      <c r="M22" s="38">
        <v>-2350</v>
      </c>
      <c r="N22" s="13"/>
    </row>
    <row r="23" spans="1:15" ht="23.25" customHeight="1" x14ac:dyDescent="0.55000000000000004">
      <c r="A23" s="23" t="s">
        <v>152</v>
      </c>
      <c r="G23" s="10">
        <v>66474</v>
      </c>
      <c r="H23" s="7"/>
      <c r="I23" s="38">
        <v>66000</v>
      </c>
      <c r="J23" s="7"/>
      <c r="K23" s="38">
        <v>0</v>
      </c>
      <c r="L23" s="9"/>
      <c r="M23" s="38">
        <v>0</v>
      </c>
      <c r="N23" s="13"/>
    </row>
    <row r="24" spans="1:15" ht="23.25" customHeight="1" x14ac:dyDescent="0.6">
      <c r="A24" s="28" t="s">
        <v>153</v>
      </c>
      <c r="G24" s="103">
        <f>SUM(G21:G23)</f>
        <v>989624</v>
      </c>
      <c r="H24" s="95"/>
      <c r="I24" s="103">
        <f>SUM(I21:I23)</f>
        <v>906123</v>
      </c>
      <c r="J24" s="79"/>
      <c r="K24" s="103">
        <f>SUM(K21:K23)</f>
        <v>1184265</v>
      </c>
      <c r="L24" s="95"/>
      <c r="M24" s="103">
        <f>SUM(M21:M23)</f>
        <v>1405314</v>
      </c>
      <c r="N24" s="13"/>
    </row>
    <row r="25" spans="1:15" ht="23.25" customHeight="1" x14ac:dyDescent="0.55000000000000004">
      <c r="A25" s="23" t="s">
        <v>106</v>
      </c>
      <c r="F25" s="190"/>
      <c r="G25" s="174">
        <v>-191075</v>
      </c>
      <c r="H25" s="176"/>
      <c r="I25" s="38">
        <v>-119505</v>
      </c>
      <c r="J25" s="176"/>
      <c r="K25" s="174">
        <v>-85607</v>
      </c>
      <c r="L25" s="92"/>
      <c r="M25" s="38">
        <v>-82792</v>
      </c>
      <c r="N25" s="13"/>
    </row>
    <row r="26" spans="1:15" ht="23.25" customHeight="1" thickBot="1" x14ac:dyDescent="0.65">
      <c r="A26" s="28" t="s">
        <v>92</v>
      </c>
      <c r="G26" s="175">
        <f>SUM(G24:G25)</f>
        <v>798549</v>
      </c>
      <c r="H26" s="79"/>
      <c r="I26" s="175">
        <f>SUM(I24:I25)</f>
        <v>786618</v>
      </c>
      <c r="J26" s="79"/>
      <c r="K26" s="175">
        <f>SUM(K24:K25)</f>
        <v>1098658</v>
      </c>
      <c r="L26" s="79"/>
      <c r="M26" s="175">
        <f>SUM(M24:M25)</f>
        <v>1322522</v>
      </c>
      <c r="N26" s="13"/>
    </row>
    <row r="27" spans="1:15" ht="21.75" customHeight="1" thickTop="1" x14ac:dyDescent="0.6">
      <c r="A27" s="28"/>
      <c r="G27" s="176"/>
      <c r="H27" s="176"/>
      <c r="I27" s="176"/>
      <c r="J27" s="176"/>
      <c r="K27" s="176"/>
      <c r="L27" s="92"/>
      <c r="M27" s="176"/>
      <c r="N27" s="13"/>
    </row>
    <row r="28" spans="1:15" ht="23.25" customHeight="1" x14ac:dyDescent="0.6">
      <c r="A28" s="28" t="s">
        <v>83</v>
      </c>
      <c r="G28" s="168"/>
      <c r="H28" s="168"/>
      <c r="I28" s="92"/>
      <c r="J28" s="168"/>
      <c r="K28" s="168"/>
      <c r="L28" s="168"/>
      <c r="M28" s="92"/>
    </row>
    <row r="29" spans="1:15" ht="23.25" customHeight="1" x14ac:dyDescent="0.55000000000000004">
      <c r="B29" s="23" t="s">
        <v>49</v>
      </c>
      <c r="G29" s="177">
        <f>G31-G30</f>
        <v>819825</v>
      </c>
      <c r="H29" s="177"/>
      <c r="I29" s="177">
        <f>I31-I30</f>
        <v>804284</v>
      </c>
      <c r="J29" s="177"/>
      <c r="K29" s="177">
        <f>K31-K30</f>
        <v>1098658</v>
      </c>
      <c r="L29" s="177"/>
      <c r="M29" s="177">
        <f>M31-M30</f>
        <v>1322522</v>
      </c>
    </row>
    <row r="30" spans="1:15" ht="23.25" customHeight="1" x14ac:dyDescent="0.55000000000000004">
      <c r="B30" s="23" t="s">
        <v>50</v>
      </c>
      <c r="G30" s="177">
        <v>-21276</v>
      </c>
      <c r="H30" s="177"/>
      <c r="I30" s="177">
        <v>-17666</v>
      </c>
      <c r="J30" s="177"/>
      <c r="K30" s="177">
        <v>0</v>
      </c>
      <c r="L30" s="177"/>
      <c r="M30" s="177">
        <v>0</v>
      </c>
    </row>
    <row r="31" spans="1:15" s="28" customFormat="1" ht="23.25" customHeight="1" thickBot="1" x14ac:dyDescent="0.65">
      <c r="A31" s="28" t="s">
        <v>92</v>
      </c>
      <c r="F31" s="46"/>
      <c r="G31" s="175">
        <f>G26</f>
        <v>798549</v>
      </c>
      <c r="H31" s="95"/>
      <c r="I31" s="175">
        <f>I26</f>
        <v>786618</v>
      </c>
      <c r="J31" s="95"/>
      <c r="K31" s="175">
        <f>K26</f>
        <v>1098658</v>
      </c>
      <c r="L31" s="95"/>
      <c r="M31" s="175">
        <f>M26</f>
        <v>1322522</v>
      </c>
    </row>
    <row r="32" spans="1:15" s="28" customFormat="1" ht="23.25" customHeight="1" thickTop="1" x14ac:dyDescent="0.6">
      <c r="F32" s="46"/>
      <c r="G32" s="168"/>
      <c r="H32" s="168"/>
      <c r="I32" s="168"/>
      <c r="J32" s="168"/>
      <c r="K32" s="169"/>
      <c r="L32" s="168"/>
      <c r="M32" s="169"/>
    </row>
    <row r="33" spans="1:14" s="28" customFormat="1" ht="25.8" customHeight="1" thickBot="1" x14ac:dyDescent="0.65">
      <c r="A33" s="28" t="s">
        <v>95</v>
      </c>
      <c r="B33" s="23"/>
      <c r="F33" s="11"/>
      <c r="G33" s="171">
        <f>G29/3003750</f>
        <v>0.27293383270911359</v>
      </c>
      <c r="H33" s="170"/>
      <c r="I33" s="171">
        <f>I29/3003750</f>
        <v>0.26775996670828134</v>
      </c>
      <c r="J33" s="170"/>
      <c r="K33" s="171">
        <f>K29/3003750</f>
        <v>0.36576213066999586</v>
      </c>
      <c r="L33" s="170"/>
      <c r="M33" s="171">
        <f>M29/3003750</f>
        <v>0.44029030378693301</v>
      </c>
    </row>
    <row r="34" spans="1:14" s="28" customFormat="1" ht="23.25" customHeight="1" thickTop="1" x14ac:dyDescent="0.6">
      <c r="F34" s="46"/>
      <c r="K34" s="1"/>
      <c r="M34" s="1"/>
    </row>
    <row r="35" spans="1:14" s="6" customFormat="1" ht="23.25" customHeight="1" x14ac:dyDescent="0.6">
      <c r="A35" s="6" t="s">
        <v>130</v>
      </c>
      <c r="F35" s="31"/>
    </row>
    <row r="36" spans="1:14" s="6" customFormat="1" ht="23.25" customHeight="1" x14ac:dyDescent="0.6">
      <c r="A36" s="6" t="s">
        <v>97</v>
      </c>
      <c r="F36" s="31"/>
    </row>
    <row r="37" spans="1:14" s="6" customFormat="1" ht="23.25" customHeight="1" x14ac:dyDescent="0.6">
      <c r="F37" s="31"/>
    </row>
    <row r="38" spans="1:14" s="6" customFormat="1" ht="23.25" customHeight="1" x14ac:dyDescent="0.6">
      <c r="F38" s="31"/>
      <c r="G38" s="219" t="s">
        <v>86</v>
      </c>
      <c r="H38" s="219"/>
      <c r="I38" s="219"/>
      <c r="J38" s="17"/>
      <c r="K38" s="219" t="s">
        <v>87</v>
      </c>
      <c r="L38" s="219"/>
      <c r="M38" s="219"/>
    </row>
    <row r="39" spans="1:14" s="6" customFormat="1" ht="23.25" customHeight="1" x14ac:dyDescent="0.6">
      <c r="F39" s="31"/>
      <c r="G39" s="218" t="s">
        <v>98</v>
      </c>
      <c r="H39" s="218"/>
      <c r="I39" s="218"/>
      <c r="J39" s="23"/>
      <c r="K39" s="218" t="s">
        <v>98</v>
      </c>
      <c r="L39" s="218"/>
      <c r="M39" s="218"/>
    </row>
    <row r="40" spans="1:14" s="6" customFormat="1" ht="23.25" customHeight="1" x14ac:dyDescent="0.6">
      <c r="F40" s="31"/>
      <c r="G40" s="218" t="s">
        <v>219</v>
      </c>
      <c r="H40" s="218"/>
      <c r="I40" s="218"/>
      <c r="J40" s="23"/>
      <c r="K40" s="218" t="s">
        <v>219</v>
      </c>
      <c r="L40" s="218"/>
      <c r="M40" s="218"/>
    </row>
    <row r="41" spans="1:14" ht="23.25" customHeight="1" x14ac:dyDescent="0.6">
      <c r="A41" s="45"/>
      <c r="F41" s="190"/>
      <c r="G41" s="96">
        <v>2564</v>
      </c>
      <c r="I41" s="96">
        <v>2563</v>
      </c>
      <c r="J41" s="82"/>
      <c r="K41" s="96">
        <v>2564</v>
      </c>
      <c r="M41" s="96">
        <v>2563</v>
      </c>
    </row>
    <row r="42" spans="1:14" ht="23.25" customHeight="1" x14ac:dyDescent="0.55000000000000004">
      <c r="G42" s="217" t="s">
        <v>96</v>
      </c>
      <c r="H42" s="217"/>
      <c r="I42" s="217"/>
      <c r="J42" s="217"/>
      <c r="K42" s="217"/>
      <c r="L42" s="217"/>
      <c r="M42" s="217"/>
    </row>
    <row r="43" spans="1:14" ht="23.25" customHeight="1" x14ac:dyDescent="0.55000000000000004">
      <c r="G43" s="42"/>
      <c r="H43" s="42"/>
      <c r="I43" s="62"/>
      <c r="J43" s="42"/>
      <c r="K43" s="42"/>
      <c r="L43" s="42"/>
      <c r="M43" s="62"/>
    </row>
    <row r="44" spans="1:14" ht="23.25" customHeight="1" x14ac:dyDescent="0.6">
      <c r="A44" s="28" t="s">
        <v>92</v>
      </c>
      <c r="G44" s="184">
        <f>G26</f>
        <v>798549</v>
      </c>
      <c r="H44" s="184"/>
      <c r="I44" s="184">
        <f>I26</f>
        <v>786618</v>
      </c>
      <c r="J44" s="184"/>
      <c r="K44" s="184">
        <f>K26</f>
        <v>1098658</v>
      </c>
      <c r="L44" s="184"/>
      <c r="M44" s="184">
        <f>M26</f>
        <v>1322522</v>
      </c>
    </row>
    <row r="45" spans="1:14" ht="23.25" customHeight="1" x14ac:dyDescent="0.6">
      <c r="A45" s="28"/>
      <c r="G45" s="184"/>
      <c r="H45" s="184"/>
      <c r="I45" s="184"/>
      <c r="J45" s="114"/>
      <c r="K45" s="184"/>
      <c r="L45" s="184"/>
      <c r="M45" s="184"/>
    </row>
    <row r="46" spans="1:14" ht="23.25" customHeight="1" x14ac:dyDescent="0.6">
      <c r="A46" s="8" t="s">
        <v>48</v>
      </c>
      <c r="G46" s="72"/>
      <c r="H46" s="72"/>
      <c r="I46" s="72"/>
      <c r="J46" s="72"/>
      <c r="K46" s="72"/>
      <c r="L46" s="38"/>
      <c r="M46" s="72"/>
      <c r="N46" s="13"/>
    </row>
    <row r="47" spans="1:14" ht="23.25" customHeight="1" x14ac:dyDescent="0.6">
      <c r="A47" s="54" t="s">
        <v>164</v>
      </c>
      <c r="B47" s="53"/>
      <c r="C47" s="51"/>
      <c r="D47" s="51"/>
      <c r="E47" s="51"/>
      <c r="G47" s="76"/>
      <c r="H47" s="72"/>
      <c r="I47" s="76"/>
      <c r="J47" s="72"/>
      <c r="K47" s="76"/>
      <c r="L47" s="38"/>
      <c r="M47" s="76"/>
      <c r="N47" s="13"/>
    </row>
    <row r="48" spans="1:14" ht="23.25" customHeight="1" x14ac:dyDescent="0.55000000000000004">
      <c r="A48" s="50" t="s">
        <v>137</v>
      </c>
      <c r="B48" s="51"/>
      <c r="C48" s="51"/>
      <c r="D48" s="51"/>
      <c r="E48" s="51"/>
      <c r="G48" s="38">
        <v>-162353</v>
      </c>
      <c r="H48" s="38"/>
      <c r="I48" s="38">
        <v>-134649</v>
      </c>
      <c r="J48" s="38"/>
      <c r="K48" s="38">
        <v>0</v>
      </c>
      <c r="L48" s="38"/>
      <c r="M48" s="38">
        <v>0</v>
      </c>
      <c r="N48" s="13"/>
    </row>
    <row r="49" spans="1:14" ht="23.25" customHeight="1" x14ac:dyDescent="0.55000000000000004">
      <c r="A49" s="50" t="s">
        <v>232</v>
      </c>
      <c r="B49" s="51"/>
      <c r="C49" s="51"/>
      <c r="D49" s="51"/>
      <c r="E49" s="51"/>
      <c r="G49" s="38">
        <v>49</v>
      </c>
      <c r="H49" s="38"/>
      <c r="I49" s="38">
        <v>-28630</v>
      </c>
      <c r="J49" s="38"/>
      <c r="K49" s="38">
        <v>49</v>
      </c>
      <c r="L49" s="38"/>
      <c r="M49" s="38">
        <v>-28630</v>
      </c>
      <c r="N49" s="13"/>
    </row>
    <row r="50" spans="1:14" ht="23.25" customHeight="1" x14ac:dyDescent="0.55000000000000004">
      <c r="A50" s="116" t="s">
        <v>154</v>
      </c>
      <c r="B50" s="55"/>
      <c r="C50" s="51"/>
      <c r="D50" s="51"/>
      <c r="E50" s="51"/>
      <c r="G50" s="38"/>
      <c r="H50" s="38"/>
      <c r="I50" s="38"/>
      <c r="J50" s="38"/>
      <c r="K50" s="38"/>
      <c r="L50" s="38"/>
      <c r="M50" s="38"/>
      <c r="N50" s="13"/>
    </row>
    <row r="51" spans="1:14" ht="23.25" customHeight="1" x14ac:dyDescent="0.55000000000000004">
      <c r="A51" s="116"/>
      <c r="B51" s="51" t="s">
        <v>155</v>
      </c>
      <c r="C51" s="51"/>
      <c r="D51" s="51"/>
      <c r="E51" s="51"/>
      <c r="G51" s="38">
        <v>-19921</v>
      </c>
      <c r="H51" s="38"/>
      <c r="I51" s="38">
        <v>-8905</v>
      </c>
      <c r="J51" s="38"/>
      <c r="K51" s="38">
        <v>0</v>
      </c>
      <c r="L51" s="38"/>
      <c r="M51" s="38">
        <v>0</v>
      </c>
      <c r="N51" s="13"/>
    </row>
    <row r="52" spans="1:14" ht="23.25" customHeight="1" x14ac:dyDescent="0.55000000000000004">
      <c r="A52" s="196" t="s">
        <v>108</v>
      </c>
      <c r="B52" s="51"/>
      <c r="C52" s="51"/>
      <c r="D52" s="51"/>
      <c r="E52" s="51"/>
      <c r="G52" s="38"/>
      <c r="H52" s="38"/>
      <c r="I52" s="38"/>
      <c r="J52" s="38"/>
      <c r="K52" s="38"/>
      <c r="L52" s="38"/>
      <c r="M52" s="38"/>
      <c r="N52" s="13"/>
    </row>
    <row r="53" spans="1:14" ht="23.25" customHeight="1" x14ac:dyDescent="0.55000000000000004">
      <c r="A53" s="196"/>
      <c r="B53" s="51" t="s">
        <v>107</v>
      </c>
      <c r="C53" s="51"/>
      <c r="D53" s="51"/>
      <c r="E53" s="51"/>
      <c r="G53" s="38">
        <v>-10</v>
      </c>
      <c r="H53" s="38"/>
      <c r="I53" s="38">
        <v>5726</v>
      </c>
      <c r="J53" s="38"/>
      <c r="K53" s="38">
        <v>-10</v>
      </c>
      <c r="L53" s="38"/>
      <c r="M53" s="38">
        <v>5726</v>
      </c>
      <c r="N53" s="13"/>
    </row>
    <row r="54" spans="1:14" ht="23.25" customHeight="1" x14ac:dyDescent="0.6">
      <c r="A54" s="52" t="s">
        <v>165</v>
      </c>
      <c r="B54" s="53"/>
      <c r="C54" s="51"/>
      <c r="D54" s="51"/>
      <c r="E54" s="51"/>
      <c r="G54" s="44">
        <f>SUM(G48:G53)</f>
        <v>-182235</v>
      </c>
      <c r="H54" s="72"/>
      <c r="I54" s="44">
        <f>SUM(I48:I53)</f>
        <v>-166458</v>
      </c>
      <c r="J54" s="72"/>
      <c r="K54" s="44">
        <f>SUM(K48:K53)</f>
        <v>39</v>
      </c>
      <c r="L54" s="81"/>
      <c r="M54" s="44">
        <f>SUM(M48:M53)</f>
        <v>-22904</v>
      </c>
      <c r="N54" s="13"/>
    </row>
    <row r="55" spans="1:14" ht="23.25" customHeight="1" x14ac:dyDescent="0.6">
      <c r="A55" s="29" t="s">
        <v>103</v>
      </c>
      <c r="G55" s="44">
        <f>G54</f>
        <v>-182235</v>
      </c>
      <c r="H55" s="72"/>
      <c r="I55" s="44">
        <f>I54</f>
        <v>-166458</v>
      </c>
      <c r="J55" s="72"/>
      <c r="K55" s="44">
        <f>K54</f>
        <v>39</v>
      </c>
      <c r="L55" s="81"/>
      <c r="M55" s="44">
        <f>M54</f>
        <v>-22904</v>
      </c>
      <c r="N55" s="13"/>
    </row>
    <row r="56" spans="1:14" ht="23.25" customHeight="1" thickBot="1" x14ac:dyDescent="0.65">
      <c r="A56" s="29" t="s">
        <v>89</v>
      </c>
      <c r="G56" s="74">
        <f>G44+G55</f>
        <v>616314</v>
      </c>
      <c r="H56" s="72"/>
      <c r="I56" s="74">
        <f>I44+I55</f>
        <v>620160</v>
      </c>
      <c r="J56" s="72"/>
      <c r="K56" s="74">
        <f>K44+K55</f>
        <v>1098697</v>
      </c>
      <c r="L56" s="81"/>
      <c r="M56" s="74">
        <f>M44+M55</f>
        <v>1299618</v>
      </c>
      <c r="N56" s="13"/>
    </row>
    <row r="57" spans="1:14" s="28" customFormat="1" ht="23.25" customHeight="1" thickTop="1" x14ac:dyDescent="0.6">
      <c r="F57" s="46"/>
      <c r="G57" s="172"/>
      <c r="I57" s="1"/>
      <c r="K57" s="172"/>
      <c r="M57" s="1"/>
    </row>
    <row r="58" spans="1:14" ht="23.25" customHeight="1" x14ac:dyDescent="0.6">
      <c r="A58" s="28" t="s">
        <v>84</v>
      </c>
      <c r="G58" s="173"/>
      <c r="K58" s="173"/>
      <c r="M58" s="56"/>
    </row>
    <row r="59" spans="1:14" ht="23.25" customHeight="1" x14ac:dyDescent="0.55000000000000004">
      <c r="B59" s="23" t="s">
        <v>49</v>
      </c>
      <c r="G59" s="38">
        <f>G61-G60</f>
        <v>660129</v>
      </c>
      <c r="H59" s="38"/>
      <c r="I59" s="38">
        <f>I56-I60</f>
        <v>649712</v>
      </c>
      <c r="J59" s="38"/>
      <c r="K59" s="38">
        <f>K56</f>
        <v>1098697</v>
      </c>
      <c r="L59" s="38"/>
      <c r="M59" s="38">
        <f>M56</f>
        <v>1299618</v>
      </c>
      <c r="N59" s="9"/>
    </row>
    <row r="60" spans="1:14" ht="23.25" customHeight="1" x14ac:dyDescent="0.55000000000000004">
      <c r="B60" s="23" t="s">
        <v>50</v>
      </c>
      <c r="G60" s="38">
        <v>-43815</v>
      </c>
      <c r="H60" s="38"/>
      <c r="I60" s="38">
        <v>-29552</v>
      </c>
      <c r="J60" s="38"/>
      <c r="K60" s="38">
        <v>0</v>
      </c>
      <c r="L60" s="38"/>
      <c r="M60" s="38">
        <v>0</v>
      </c>
    </row>
    <row r="61" spans="1:14" s="28" customFormat="1" ht="23.25" customHeight="1" thickBot="1" x14ac:dyDescent="0.65">
      <c r="A61" s="28" t="s">
        <v>89</v>
      </c>
      <c r="F61" s="46"/>
      <c r="G61" s="71">
        <f>G56</f>
        <v>616314</v>
      </c>
      <c r="H61" s="81"/>
      <c r="I61" s="71">
        <f>SUM(I59:I60)</f>
        <v>620160</v>
      </c>
      <c r="J61" s="81"/>
      <c r="K61" s="71">
        <f>SUM(K59:K60)</f>
        <v>1098697</v>
      </c>
      <c r="L61" s="81"/>
      <c r="M61" s="71">
        <f>SUM(M59:M60)</f>
        <v>1299618</v>
      </c>
    </row>
    <row r="62" spans="1:14" ht="15" customHeight="1" thickTop="1" x14ac:dyDescent="0.55000000000000004">
      <c r="G62" s="9"/>
      <c r="I62" s="9"/>
      <c r="K62" s="56"/>
      <c r="M62" s="56"/>
    </row>
    <row r="63" spans="1:14" s="6" customFormat="1" ht="23.25" customHeight="1" x14ac:dyDescent="0.6">
      <c r="A63" s="6" t="s">
        <v>130</v>
      </c>
      <c r="F63" s="31"/>
    </row>
    <row r="64" spans="1:14" s="6" customFormat="1" ht="23.25" customHeight="1" x14ac:dyDescent="0.6">
      <c r="A64" s="6" t="s">
        <v>122</v>
      </c>
      <c r="F64" s="31"/>
    </row>
    <row r="65" spans="1:15" s="6" customFormat="1" ht="23.25" customHeight="1" x14ac:dyDescent="0.6">
      <c r="F65" s="31"/>
    </row>
    <row r="66" spans="1:15" s="6" customFormat="1" ht="23.25" customHeight="1" x14ac:dyDescent="0.6">
      <c r="F66" s="31"/>
      <c r="G66" s="219" t="s">
        <v>86</v>
      </c>
      <c r="H66" s="219"/>
      <c r="I66" s="219"/>
      <c r="J66" s="17"/>
      <c r="K66" s="219" t="s">
        <v>87</v>
      </c>
      <c r="L66" s="219"/>
      <c r="M66" s="219"/>
    </row>
    <row r="67" spans="1:15" s="119" customFormat="1" ht="23.25" customHeight="1" x14ac:dyDescent="0.6">
      <c r="A67" s="45"/>
      <c r="F67" s="121"/>
      <c r="G67" s="218" t="s">
        <v>220</v>
      </c>
      <c r="H67" s="218"/>
      <c r="I67" s="218"/>
      <c r="J67" s="23"/>
      <c r="K67" s="218" t="s">
        <v>220</v>
      </c>
      <c r="L67" s="218"/>
      <c r="M67" s="218"/>
    </row>
    <row r="68" spans="1:15" s="119" customFormat="1" ht="23.25" customHeight="1" x14ac:dyDescent="0.6">
      <c r="A68" s="45"/>
      <c r="F68" s="121"/>
      <c r="G68" s="218" t="s">
        <v>219</v>
      </c>
      <c r="H68" s="218"/>
      <c r="I68" s="218"/>
      <c r="J68" s="23"/>
      <c r="K68" s="218" t="s">
        <v>219</v>
      </c>
      <c r="L68" s="218"/>
      <c r="M68" s="218"/>
    </row>
    <row r="69" spans="1:15" ht="23.25" customHeight="1" x14ac:dyDescent="0.6">
      <c r="A69" s="45"/>
      <c r="F69" s="198" t="s">
        <v>21</v>
      </c>
      <c r="G69" s="199">
        <v>2564</v>
      </c>
      <c r="I69" s="199">
        <v>2563</v>
      </c>
      <c r="K69" s="199">
        <v>2564</v>
      </c>
      <c r="M69" s="199">
        <v>2563</v>
      </c>
    </row>
    <row r="70" spans="1:15" ht="23.25" customHeight="1" x14ac:dyDescent="0.55000000000000004">
      <c r="G70" s="217" t="s">
        <v>96</v>
      </c>
      <c r="H70" s="217"/>
      <c r="I70" s="217"/>
      <c r="J70" s="217"/>
      <c r="K70" s="217"/>
      <c r="L70" s="217"/>
      <c r="M70" s="217"/>
    </row>
    <row r="71" spans="1:15" ht="23.25" customHeight="1" x14ac:dyDescent="0.6">
      <c r="A71" s="36" t="s">
        <v>25</v>
      </c>
      <c r="N71" s="13"/>
    </row>
    <row r="72" spans="1:15" ht="23.25" customHeight="1" x14ac:dyDescent="0.55000000000000004">
      <c r="A72" s="23" t="s">
        <v>17</v>
      </c>
      <c r="G72" s="38">
        <v>13689022</v>
      </c>
      <c r="H72" s="38"/>
      <c r="I72" s="38">
        <v>12596075</v>
      </c>
      <c r="J72" s="38"/>
      <c r="K72" s="38">
        <v>10376786</v>
      </c>
      <c r="L72" s="38"/>
      <c r="M72" s="38">
        <v>9848665</v>
      </c>
      <c r="N72" s="13"/>
      <c r="O72" s="9"/>
    </row>
    <row r="73" spans="1:15" ht="23.25" customHeight="1" x14ac:dyDescent="0.55000000000000004">
      <c r="A73" s="23" t="s">
        <v>63</v>
      </c>
      <c r="G73" s="38">
        <v>313364</v>
      </c>
      <c r="H73" s="38"/>
      <c r="I73" s="38">
        <v>174554</v>
      </c>
      <c r="J73" s="38"/>
      <c r="K73" s="38">
        <v>1070991</v>
      </c>
      <c r="L73" s="38"/>
      <c r="M73" s="38">
        <v>992282</v>
      </c>
      <c r="N73" s="13"/>
    </row>
    <row r="74" spans="1:15" ht="23.25" customHeight="1" x14ac:dyDescent="0.55000000000000004">
      <c r="A74" s="23" t="s">
        <v>26</v>
      </c>
      <c r="G74" s="38">
        <v>83207</v>
      </c>
      <c r="H74" s="38"/>
      <c r="I74" s="38">
        <v>249024</v>
      </c>
      <c r="J74" s="38"/>
      <c r="K74" s="38">
        <v>197026</v>
      </c>
      <c r="L74" s="38"/>
      <c r="M74" s="38">
        <v>214882</v>
      </c>
      <c r="N74" s="13"/>
    </row>
    <row r="75" spans="1:15" ht="23.25" customHeight="1" x14ac:dyDescent="0.6">
      <c r="A75" s="28" t="s">
        <v>8</v>
      </c>
      <c r="G75" s="44">
        <f>SUM(G72:G74)</f>
        <v>14085593</v>
      </c>
      <c r="I75" s="44">
        <f>SUM(I72:I74)</f>
        <v>13019653</v>
      </c>
      <c r="J75" s="1"/>
      <c r="K75" s="44">
        <f>SUM(K72:K74)</f>
        <v>11644803</v>
      </c>
      <c r="M75" s="44">
        <f>SUM(M72:M74)</f>
        <v>11055829</v>
      </c>
      <c r="N75" s="13"/>
    </row>
    <row r="76" spans="1:15" ht="15" customHeight="1" x14ac:dyDescent="0.6">
      <c r="A76" s="28"/>
      <c r="H76" s="7"/>
      <c r="J76" s="7"/>
      <c r="N76" s="13"/>
    </row>
    <row r="77" spans="1:15" ht="23.25" customHeight="1" x14ac:dyDescent="0.6">
      <c r="A77" s="36" t="s">
        <v>27</v>
      </c>
      <c r="H77" s="7"/>
      <c r="J77" s="7"/>
      <c r="N77" s="13"/>
    </row>
    <row r="78" spans="1:15" ht="23.25" customHeight="1" x14ac:dyDescent="0.55000000000000004">
      <c r="A78" s="23" t="s">
        <v>18</v>
      </c>
      <c r="G78" s="10">
        <v>8913816</v>
      </c>
      <c r="H78" s="10"/>
      <c r="I78" s="38">
        <v>8245894</v>
      </c>
      <c r="J78" s="10"/>
      <c r="K78" s="10">
        <v>7857373</v>
      </c>
      <c r="L78" s="10"/>
      <c r="M78" s="38">
        <v>7177227</v>
      </c>
      <c r="N78" s="13"/>
      <c r="O78" s="61"/>
    </row>
    <row r="79" spans="1:15" ht="23.25" customHeight="1" x14ac:dyDescent="0.55000000000000004">
      <c r="A79" s="23" t="s">
        <v>124</v>
      </c>
      <c r="G79" s="10">
        <v>2206835</v>
      </c>
      <c r="H79" s="10"/>
      <c r="I79" s="38">
        <v>1979668</v>
      </c>
      <c r="J79" s="10"/>
      <c r="K79" s="10">
        <v>1116351</v>
      </c>
      <c r="L79" s="10"/>
      <c r="M79" s="38">
        <v>1136588</v>
      </c>
      <c r="N79" s="13"/>
      <c r="O79" s="61"/>
    </row>
    <row r="80" spans="1:15" ht="23.25" customHeight="1" x14ac:dyDescent="0.55000000000000004">
      <c r="A80" s="23" t="s">
        <v>39</v>
      </c>
      <c r="G80" s="10">
        <v>913393</v>
      </c>
      <c r="H80" s="10"/>
      <c r="I80" s="38">
        <v>898056</v>
      </c>
      <c r="J80" s="10"/>
      <c r="K80" s="10">
        <v>714627</v>
      </c>
      <c r="L80" s="10"/>
      <c r="M80" s="38">
        <v>722979</v>
      </c>
      <c r="N80" s="13"/>
      <c r="O80" s="61"/>
    </row>
    <row r="81" spans="1:14" ht="23.25" customHeight="1" x14ac:dyDescent="0.6">
      <c r="A81" s="28" t="s">
        <v>9</v>
      </c>
      <c r="G81" s="44">
        <f>SUM(G78:G80)</f>
        <v>12034044</v>
      </c>
      <c r="I81" s="44">
        <f>SUM(I78:I80)</f>
        <v>11123618</v>
      </c>
      <c r="J81" s="1"/>
      <c r="K81" s="44">
        <f>SUM(K78:K80)</f>
        <v>9688351</v>
      </c>
      <c r="M81" s="44">
        <f>SUM(M78:M80)</f>
        <v>9036794</v>
      </c>
      <c r="N81" s="13"/>
    </row>
    <row r="82" spans="1:14" ht="15" customHeight="1" x14ac:dyDescent="0.6">
      <c r="A82" s="28"/>
      <c r="H82" s="7"/>
      <c r="J82" s="7"/>
      <c r="N82" s="13"/>
    </row>
    <row r="83" spans="1:14" ht="22.2" x14ac:dyDescent="0.6">
      <c r="A83" s="28" t="s">
        <v>163</v>
      </c>
      <c r="G83" s="81">
        <f>G75-G81</f>
        <v>2051549</v>
      </c>
      <c r="H83" s="7"/>
      <c r="I83" s="81">
        <f>I75-I81</f>
        <v>1896035</v>
      </c>
      <c r="J83" s="7"/>
      <c r="K83" s="81">
        <f>K75-K81</f>
        <v>1956452</v>
      </c>
      <c r="M83" s="81">
        <f>M75-M81</f>
        <v>2019035</v>
      </c>
      <c r="N83" s="13"/>
    </row>
    <row r="84" spans="1:14" ht="23.25" customHeight="1" x14ac:dyDescent="0.55000000000000004">
      <c r="A84" s="23" t="s">
        <v>40</v>
      </c>
      <c r="G84" s="10">
        <v>-51693</v>
      </c>
      <c r="H84" s="10"/>
      <c r="I84" s="38">
        <v>-14926</v>
      </c>
      <c r="J84" s="10"/>
      <c r="K84" s="10">
        <v>-3500</v>
      </c>
      <c r="L84" s="10"/>
      <c r="M84" s="38">
        <v>-5003</v>
      </c>
      <c r="N84" s="13"/>
    </row>
    <row r="85" spans="1:14" ht="23.25" customHeight="1" x14ac:dyDescent="0.55000000000000004">
      <c r="A85" s="23" t="s">
        <v>152</v>
      </c>
      <c r="F85" s="11">
        <v>6</v>
      </c>
      <c r="G85" s="10">
        <v>139641</v>
      </c>
      <c r="H85" s="7"/>
      <c r="I85" s="38">
        <v>127529</v>
      </c>
      <c r="J85" s="7"/>
      <c r="K85" s="38">
        <v>0</v>
      </c>
      <c r="L85" s="9"/>
      <c r="M85" s="38">
        <v>0</v>
      </c>
      <c r="N85" s="13"/>
    </row>
    <row r="86" spans="1:14" ht="23.25" customHeight="1" x14ac:dyDescent="0.6">
      <c r="A86" s="28" t="s">
        <v>153</v>
      </c>
      <c r="G86" s="103">
        <f>SUM(G83:G85)</f>
        <v>2139497</v>
      </c>
      <c r="H86" s="95"/>
      <c r="I86" s="103">
        <f>SUM(I83:I85)</f>
        <v>2008638</v>
      </c>
      <c r="J86" s="79"/>
      <c r="K86" s="103">
        <f>SUM(K83:K85)</f>
        <v>1952952</v>
      </c>
      <c r="L86" s="95"/>
      <c r="M86" s="103">
        <f>SUM(M83:M85)</f>
        <v>2014032</v>
      </c>
      <c r="N86" s="13"/>
    </row>
    <row r="87" spans="1:14" ht="23.25" customHeight="1" x14ac:dyDescent="0.55000000000000004">
      <c r="A87" s="23" t="s">
        <v>106</v>
      </c>
      <c r="F87" s="198"/>
      <c r="G87" s="174">
        <v>-353650</v>
      </c>
      <c r="H87" s="176"/>
      <c r="I87" s="38">
        <v>-306841</v>
      </c>
      <c r="J87" s="176"/>
      <c r="K87" s="174">
        <v>-177017</v>
      </c>
      <c r="L87" s="92"/>
      <c r="M87" s="38">
        <v>-206281</v>
      </c>
      <c r="N87" s="13"/>
    </row>
    <row r="88" spans="1:14" ht="23.25" customHeight="1" thickBot="1" x14ac:dyDescent="0.65">
      <c r="A88" s="28" t="s">
        <v>92</v>
      </c>
      <c r="G88" s="175">
        <f>SUM(G86:G87)</f>
        <v>1785847</v>
      </c>
      <c r="H88" s="79"/>
      <c r="I88" s="175">
        <f>SUM(I86:I87)</f>
        <v>1701797</v>
      </c>
      <c r="J88" s="79"/>
      <c r="K88" s="175">
        <f>SUM(K86:K87)</f>
        <v>1775935</v>
      </c>
      <c r="L88" s="79"/>
      <c r="M88" s="175">
        <f>SUM(M86:M87)</f>
        <v>1807751</v>
      </c>
      <c r="N88" s="13"/>
    </row>
    <row r="89" spans="1:14" ht="21.75" customHeight="1" thickTop="1" x14ac:dyDescent="0.6">
      <c r="A89" s="28"/>
      <c r="G89" s="176"/>
      <c r="H89" s="176"/>
      <c r="I89" s="176"/>
      <c r="J89" s="176"/>
      <c r="K89" s="176"/>
      <c r="L89" s="92"/>
      <c r="M89" s="176"/>
      <c r="N89" s="13"/>
    </row>
    <row r="90" spans="1:14" ht="23.25" customHeight="1" x14ac:dyDescent="0.6">
      <c r="A90" s="28" t="s">
        <v>83</v>
      </c>
      <c r="G90" s="168"/>
      <c r="H90" s="168"/>
      <c r="I90" s="92"/>
      <c r="J90" s="168"/>
      <c r="K90" s="168"/>
      <c r="L90" s="168"/>
      <c r="M90" s="92"/>
    </row>
    <row r="91" spans="1:14" ht="23.25" customHeight="1" x14ac:dyDescent="0.55000000000000004">
      <c r="B91" s="23" t="s">
        <v>49</v>
      </c>
      <c r="G91" s="177">
        <f>G93-G92</f>
        <v>1823827</v>
      </c>
      <c r="H91" s="177"/>
      <c r="I91" s="177">
        <f>I93-I92</f>
        <v>1730190</v>
      </c>
      <c r="J91" s="177"/>
      <c r="K91" s="177">
        <f>K93-K92</f>
        <v>1775935</v>
      </c>
      <c r="L91" s="177"/>
      <c r="M91" s="177">
        <f>M93-M92</f>
        <v>1807751</v>
      </c>
    </row>
    <row r="92" spans="1:14" ht="23.25" customHeight="1" x14ac:dyDescent="0.55000000000000004">
      <c r="B92" s="23" t="s">
        <v>50</v>
      </c>
      <c r="G92" s="177">
        <v>-37980</v>
      </c>
      <c r="H92" s="177"/>
      <c r="I92" s="177">
        <v>-28393</v>
      </c>
      <c r="J92" s="177"/>
      <c r="K92" s="177">
        <v>0</v>
      </c>
      <c r="L92" s="177"/>
      <c r="M92" s="177">
        <v>0</v>
      </c>
    </row>
    <row r="93" spans="1:14" s="28" customFormat="1" ht="23.25" customHeight="1" thickBot="1" x14ac:dyDescent="0.65">
      <c r="A93" s="28" t="s">
        <v>92</v>
      </c>
      <c r="F93" s="46"/>
      <c r="G93" s="175">
        <f>G88</f>
        <v>1785847</v>
      </c>
      <c r="H93" s="95"/>
      <c r="I93" s="175">
        <f>I88</f>
        <v>1701797</v>
      </c>
      <c r="J93" s="95"/>
      <c r="K93" s="175">
        <f>K88</f>
        <v>1775935</v>
      </c>
      <c r="L93" s="95"/>
      <c r="M93" s="175">
        <f>M88</f>
        <v>1807751</v>
      </c>
    </row>
    <row r="94" spans="1:14" s="28" customFormat="1" ht="23.25" customHeight="1" thickTop="1" x14ac:dyDescent="0.6">
      <c r="F94" s="46"/>
      <c r="G94" s="168"/>
      <c r="H94" s="168"/>
      <c r="I94" s="168"/>
      <c r="J94" s="168"/>
      <c r="K94" s="169"/>
      <c r="L94" s="168"/>
      <c r="M94" s="169"/>
    </row>
    <row r="95" spans="1:14" s="28" customFormat="1" ht="25.8" customHeight="1" thickBot="1" x14ac:dyDescent="0.65">
      <c r="A95" s="28" t="s">
        <v>95</v>
      </c>
      <c r="B95" s="23"/>
      <c r="F95" s="11"/>
      <c r="G95" s="171">
        <f>G91/3003750</f>
        <v>0.60718335414065749</v>
      </c>
      <c r="H95" s="170"/>
      <c r="I95" s="171">
        <f>I91/3003750</f>
        <v>0.5760099875156055</v>
      </c>
      <c r="J95" s="170"/>
      <c r="K95" s="171">
        <f>K91/3003750</f>
        <v>0.59123928422804828</v>
      </c>
      <c r="L95" s="170"/>
      <c r="M95" s="171">
        <f>M91/3003750</f>
        <v>0.60183137744486059</v>
      </c>
    </row>
    <row r="96" spans="1:14" s="28" customFormat="1" ht="23.25" customHeight="1" thickTop="1" x14ac:dyDescent="0.6">
      <c r="F96" s="46"/>
      <c r="K96" s="1"/>
      <c r="M96" s="1"/>
    </row>
    <row r="97" spans="1:14" s="6" customFormat="1" ht="23.25" customHeight="1" x14ac:dyDescent="0.6">
      <c r="A97" s="6" t="s">
        <v>130</v>
      </c>
      <c r="F97" s="31"/>
    </row>
    <row r="98" spans="1:14" s="6" customFormat="1" ht="23.25" customHeight="1" x14ac:dyDescent="0.6">
      <c r="A98" s="6" t="s">
        <v>97</v>
      </c>
      <c r="F98" s="31"/>
    </row>
    <row r="99" spans="1:14" s="6" customFormat="1" ht="23.25" customHeight="1" x14ac:dyDescent="0.6">
      <c r="F99" s="31"/>
    </row>
    <row r="100" spans="1:14" s="6" customFormat="1" ht="23.25" customHeight="1" x14ac:dyDescent="0.6">
      <c r="F100" s="31"/>
      <c r="G100" s="219" t="s">
        <v>86</v>
      </c>
      <c r="H100" s="219"/>
      <c r="I100" s="219"/>
      <c r="J100" s="17"/>
      <c r="K100" s="219" t="s">
        <v>87</v>
      </c>
      <c r="L100" s="219"/>
      <c r="M100" s="219"/>
    </row>
    <row r="101" spans="1:14" s="6" customFormat="1" ht="23.25" customHeight="1" x14ac:dyDescent="0.6">
      <c r="F101" s="31"/>
      <c r="G101" s="218" t="s">
        <v>220</v>
      </c>
      <c r="H101" s="218"/>
      <c r="I101" s="218"/>
      <c r="J101" s="23"/>
      <c r="K101" s="218" t="s">
        <v>220</v>
      </c>
      <c r="L101" s="218"/>
      <c r="M101" s="218"/>
    </row>
    <row r="102" spans="1:14" s="6" customFormat="1" ht="23.25" customHeight="1" x14ac:dyDescent="0.6">
      <c r="F102" s="31"/>
      <c r="G102" s="218" t="s">
        <v>219</v>
      </c>
      <c r="H102" s="218"/>
      <c r="I102" s="218"/>
      <c r="J102" s="23"/>
      <c r="K102" s="218" t="s">
        <v>219</v>
      </c>
      <c r="L102" s="218"/>
      <c r="M102" s="218"/>
    </row>
    <row r="103" spans="1:14" ht="23.25" customHeight="1" x14ac:dyDescent="0.6">
      <c r="A103" s="45"/>
      <c r="F103" s="198" t="s">
        <v>21</v>
      </c>
      <c r="G103" s="199">
        <v>2564</v>
      </c>
      <c r="I103" s="199">
        <v>2563</v>
      </c>
      <c r="J103" s="82"/>
      <c r="K103" s="199">
        <v>2564</v>
      </c>
      <c r="M103" s="199">
        <v>2563</v>
      </c>
    </row>
    <row r="104" spans="1:14" ht="23.25" customHeight="1" x14ac:dyDescent="0.55000000000000004">
      <c r="G104" s="217" t="s">
        <v>96</v>
      </c>
      <c r="H104" s="217"/>
      <c r="I104" s="217"/>
      <c r="J104" s="217"/>
      <c r="K104" s="217"/>
      <c r="L104" s="217"/>
      <c r="M104" s="217"/>
    </row>
    <row r="105" spans="1:14" ht="23.25" customHeight="1" x14ac:dyDescent="0.55000000000000004">
      <c r="G105" s="198"/>
      <c r="H105" s="198"/>
      <c r="I105" s="198"/>
      <c r="J105" s="198"/>
      <c r="K105" s="198"/>
      <c r="L105" s="198"/>
      <c r="M105" s="198"/>
    </row>
    <row r="106" spans="1:14" ht="23.25" customHeight="1" x14ac:dyDescent="0.6">
      <c r="A106" s="28" t="s">
        <v>92</v>
      </c>
      <c r="G106" s="184">
        <f>G88</f>
        <v>1785847</v>
      </c>
      <c r="H106" s="184"/>
      <c r="I106" s="184">
        <f>I88</f>
        <v>1701797</v>
      </c>
      <c r="J106" s="184"/>
      <c r="K106" s="184">
        <f>K88</f>
        <v>1775935</v>
      </c>
      <c r="L106" s="184"/>
      <c r="M106" s="184">
        <f>M88</f>
        <v>1807751</v>
      </c>
    </row>
    <row r="107" spans="1:14" ht="23.25" customHeight="1" x14ac:dyDescent="0.6">
      <c r="A107" s="28"/>
      <c r="G107" s="184"/>
      <c r="H107" s="184"/>
      <c r="I107" s="184"/>
      <c r="J107" s="114"/>
      <c r="K107" s="184"/>
      <c r="L107" s="184"/>
      <c r="M107" s="184"/>
    </row>
    <row r="108" spans="1:14" ht="23.25" customHeight="1" x14ac:dyDescent="0.6">
      <c r="A108" s="8" t="s">
        <v>48</v>
      </c>
      <c r="G108" s="72"/>
      <c r="H108" s="72"/>
      <c r="I108" s="72"/>
      <c r="J108" s="72"/>
      <c r="K108" s="72"/>
      <c r="L108" s="38"/>
      <c r="M108" s="72"/>
      <c r="N108" s="13"/>
    </row>
    <row r="109" spans="1:14" ht="23.25" customHeight="1" x14ac:dyDescent="0.6">
      <c r="A109" s="54" t="s">
        <v>164</v>
      </c>
      <c r="B109" s="53"/>
      <c r="C109" s="51"/>
      <c r="D109" s="51"/>
      <c r="E109" s="51"/>
      <c r="G109" s="76"/>
      <c r="H109" s="72"/>
      <c r="I109" s="76"/>
      <c r="J109" s="72"/>
      <c r="K109" s="76"/>
      <c r="L109" s="38"/>
      <c r="M109" s="76"/>
      <c r="N109" s="13"/>
    </row>
    <row r="110" spans="1:14" ht="23.25" customHeight="1" x14ac:dyDescent="0.55000000000000004">
      <c r="A110" s="50" t="s">
        <v>137</v>
      </c>
      <c r="B110" s="51"/>
      <c r="C110" s="51"/>
      <c r="D110" s="51"/>
      <c r="E110" s="51"/>
      <c r="G110" s="38">
        <v>-144296</v>
      </c>
      <c r="H110" s="38"/>
      <c r="I110" s="38">
        <v>146898</v>
      </c>
      <c r="J110" s="38"/>
      <c r="K110" s="38">
        <v>0</v>
      </c>
      <c r="L110" s="38"/>
      <c r="M110" s="38">
        <v>0</v>
      </c>
      <c r="N110" s="13"/>
    </row>
    <row r="111" spans="1:14" ht="23.25" customHeight="1" x14ac:dyDescent="0.55000000000000004">
      <c r="A111" s="50" t="s">
        <v>231</v>
      </c>
      <c r="B111" s="51"/>
      <c r="C111" s="51"/>
      <c r="D111" s="51"/>
      <c r="E111" s="51"/>
      <c r="G111" s="38">
        <v>-25</v>
      </c>
      <c r="H111" s="38"/>
      <c r="I111" s="38">
        <v>-29365</v>
      </c>
      <c r="J111" s="38"/>
      <c r="K111" s="38">
        <v>-25</v>
      </c>
      <c r="L111" s="38"/>
      <c r="M111" s="38">
        <v>-29365</v>
      </c>
      <c r="N111" s="13"/>
    </row>
    <row r="112" spans="1:14" ht="23.25" customHeight="1" x14ac:dyDescent="0.55000000000000004">
      <c r="A112" s="116" t="s">
        <v>154</v>
      </c>
      <c r="B112" s="55"/>
      <c r="C112" s="51"/>
      <c r="D112" s="51"/>
      <c r="E112" s="51"/>
      <c r="G112" s="38"/>
      <c r="H112" s="38"/>
      <c r="I112" s="38"/>
      <c r="J112" s="38"/>
      <c r="K112" s="38"/>
      <c r="L112" s="38"/>
      <c r="M112" s="38"/>
      <c r="N112" s="13"/>
    </row>
    <row r="113" spans="1:14" ht="23.25" customHeight="1" x14ac:dyDescent="0.55000000000000004">
      <c r="A113" s="116"/>
      <c r="B113" s="51" t="s">
        <v>155</v>
      </c>
      <c r="C113" s="51"/>
      <c r="D113" s="51"/>
      <c r="E113" s="51"/>
      <c r="F113" s="11">
        <v>6</v>
      </c>
      <c r="G113" s="38">
        <v>-21886</v>
      </c>
      <c r="H113" s="38"/>
      <c r="I113" s="38">
        <v>6875</v>
      </c>
      <c r="J113" s="38"/>
      <c r="K113" s="38">
        <v>0</v>
      </c>
      <c r="L113" s="38"/>
      <c r="M113" s="38">
        <v>0</v>
      </c>
      <c r="N113" s="13"/>
    </row>
    <row r="114" spans="1:14" ht="23.25" customHeight="1" x14ac:dyDescent="0.55000000000000004">
      <c r="A114" s="196" t="s">
        <v>108</v>
      </c>
      <c r="B114" s="51"/>
      <c r="C114" s="51"/>
      <c r="D114" s="51"/>
      <c r="E114" s="51"/>
      <c r="G114" s="38"/>
      <c r="H114" s="38"/>
      <c r="I114" s="38"/>
      <c r="J114" s="38"/>
      <c r="K114" s="38"/>
      <c r="L114" s="38"/>
      <c r="M114" s="38"/>
      <c r="N114" s="13"/>
    </row>
    <row r="115" spans="1:14" ht="23.25" customHeight="1" x14ac:dyDescent="0.55000000000000004">
      <c r="A115" s="196"/>
      <c r="B115" s="51" t="s">
        <v>107</v>
      </c>
      <c r="C115" s="51"/>
      <c r="D115" s="51"/>
      <c r="E115" s="51"/>
      <c r="G115" s="38">
        <v>5</v>
      </c>
      <c r="H115" s="38"/>
      <c r="I115" s="38">
        <v>5873</v>
      </c>
      <c r="J115" s="38"/>
      <c r="K115" s="38">
        <v>5</v>
      </c>
      <c r="L115" s="38"/>
      <c r="M115" s="38">
        <v>5873</v>
      </c>
      <c r="N115" s="13"/>
    </row>
    <row r="116" spans="1:14" ht="23.25" customHeight="1" x14ac:dyDescent="0.6">
      <c r="A116" s="52" t="s">
        <v>165</v>
      </c>
      <c r="B116" s="53"/>
      <c r="C116" s="51"/>
      <c r="D116" s="51"/>
      <c r="E116" s="51"/>
      <c r="G116" s="44">
        <f>SUM(G110:G115)</f>
        <v>-166202</v>
      </c>
      <c r="H116" s="72"/>
      <c r="I116" s="44">
        <f>SUM(I110:I115)</f>
        <v>130281</v>
      </c>
      <c r="J116" s="72"/>
      <c r="K116" s="44">
        <f>SUM(K110:K115)</f>
        <v>-20</v>
      </c>
      <c r="L116" s="81"/>
      <c r="M116" s="44">
        <f>SUM(M110:M115)</f>
        <v>-23492</v>
      </c>
      <c r="N116" s="13"/>
    </row>
    <row r="117" spans="1:14" ht="9.6" customHeight="1" x14ac:dyDescent="0.6">
      <c r="A117" s="52"/>
      <c r="B117" s="53"/>
      <c r="C117" s="51"/>
      <c r="D117" s="51"/>
      <c r="E117" s="51"/>
      <c r="G117" s="72"/>
      <c r="H117" s="72"/>
      <c r="I117" s="72"/>
      <c r="J117" s="72"/>
      <c r="K117" s="72"/>
      <c r="L117" s="81"/>
      <c r="M117" s="72"/>
      <c r="N117" s="13"/>
    </row>
    <row r="118" spans="1:14" ht="23.25" customHeight="1" x14ac:dyDescent="0.55000000000000004">
      <c r="A118" s="197" t="s">
        <v>211</v>
      </c>
      <c r="B118" s="53"/>
      <c r="C118" s="51"/>
      <c r="D118" s="51"/>
      <c r="E118" s="51"/>
      <c r="G118" s="38"/>
      <c r="H118" s="38"/>
      <c r="I118" s="38"/>
      <c r="J118" s="38"/>
      <c r="K118" s="38"/>
      <c r="L118" s="38"/>
      <c r="M118" s="38"/>
      <c r="N118" s="13"/>
    </row>
    <row r="119" spans="1:14" ht="23.25" customHeight="1" x14ac:dyDescent="0.55000000000000004">
      <c r="A119" s="116" t="s">
        <v>217</v>
      </c>
      <c r="B119" s="116"/>
      <c r="C119" s="51"/>
      <c r="D119" s="51"/>
      <c r="E119" s="51"/>
      <c r="G119" s="38">
        <v>1081200</v>
      </c>
      <c r="H119" s="38"/>
      <c r="I119" s="38">
        <v>0</v>
      </c>
      <c r="J119" s="38"/>
      <c r="K119" s="38">
        <v>1081200</v>
      </c>
      <c r="L119" s="38"/>
      <c r="M119" s="38">
        <v>0</v>
      </c>
      <c r="N119" s="13"/>
    </row>
    <row r="120" spans="1:14" ht="23.25" customHeight="1" x14ac:dyDescent="0.55000000000000004">
      <c r="A120" s="116" t="s">
        <v>213</v>
      </c>
      <c r="B120" s="116"/>
      <c r="C120" s="51"/>
      <c r="D120" s="51"/>
      <c r="E120" s="51"/>
      <c r="G120" s="38">
        <v>-216240</v>
      </c>
      <c r="H120" s="38"/>
      <c r="I120" s="38">
        <v>0</v>
      </c>
      <c r="J120" s="38"/>
      <c r="K120" s="38">
        <v>-216240</v>
      </c>
      <c r="L120" s="38"/>
      <c r="M120" s="38">
        <v>0</v>
      </c>
      <c r="N120" s="13"/>
    </row>
    <row r="121" spans="1:14" ht="23.25" customHeight="1" x14ac:dyDescent="0.6">
      <c r="A121" s="17" t="s">
        <v>212</v>
      </c>
      <c r="B121" s="116"/>
      <c r="C121" s="51"/>
      <c r="D121" s="51"/>
      <c r="E121" s="51"/>
      <c r="G121" s="44">
        <f>SUM(G119:G120)</f>
        <v>864960</v>
      </c>
      <c r="H121" s="72"/>
      <c r="I121" s="44">
        <f>SUM(I119:I120)</f>
        <v>0</v>
      </c>
      <c r="J121" s="72"/>
      <c r="K121" s="44">
        <f>SUM(K119:K120)</f>
        <v>864960</v>
      </c>
      <c r="L121" s="81"/>
      <c r="M121" s="44">
        <f>SUM(M119:M120)</f>
        <v>0</v>
      </c>
      <c r="N121" s="13"/>
    </row>
    <row r="122" spans="1:14" ht="23.25" customHeight="1" x14ac:dyDescent="0.6">
      <c r="A122" s="29" t="s">
        <v>103</v>
      </c>
      <c r="G122" s="44">
        <f>G116+G121</f>
        <v>698758</v>
      </c>
      <c r="H122" s="72"/>
      <c r="I122" s="44">
        <f>I116+I121</f>
        <v>130281</v>
      </c>
      <c r="J122" s="72"/>
      <c r="K122" s="44">
        <f>K116+K121</f>
        <v>864940</v>
      </c>
      <c r="L122" s="81"/>
      <c r="M122" s="44">
        <f>M116+M121</f>
        <v>-23492</v>
      </c>
      <c r="N122" s="13"/>
    </row>
    <row r="123" spans="1:14" ht="23.25" customHeight="1" thickBot="1" x14ac:dyDescent="0.65">
      <c r="A123" s="29" t="s">
        <v>89</v>
      </c>
      <c r="G123" s="74">
        <f>G106+G122</f>
        <v>2484605</v>
      </c>
      <c r="H123" s="72"/>
      <c r="I123" s="74">
        <f>I106+I122</f>
        <v>1832078</v>
      </c>
      <c r="J123" s="72"/>
      <c r="K123" s="74">
        <f>K106+K122</f>
        <v>2640875</v>
      </c>
      <c r="L123" s="81"/>
      <c r="M123" s="74">
        <f>M106+M122</f>
        <v>1784259</v>
      </c>
      <c r="N123" s="13"/>
    </row>
    <row r="124" spans="1:14" s="28" customFormat="1" ht="23.25" customHeight="1" thickTop="1" x14ac:dyDescent="0.6">
      <c r="F124" s="46"/>
      <c r="G124" s="172"/>
      <c r="I124" s="1"/>
      <c r="K124" s="172"/>
      <c r="M124" s="1"/>
    </row>
    <row r="125" spans="1:14" ht="23.25" customHeight="1" x14ac:dyDescent="0.6">
      <c r="A125" s="28" t="s">
        <v>84</v>
      </c>
      <c r="G125" s="173"/>
      <c r="K125" s="173"/>
      <c r="M125" s="56"/>
    </row>
    <row r="126" spans="1:14" ht="23.25" customHeight="1" x14ac:dyDescent="0.55000000000000004">
      <c r="B126" s="23" t="s">
        <v>49</v>
      </c>
      <c r="G126" s="38">
        <f>G128-G127</f>
        <v>2549538</v>
      </c>
      <c r="H126" s="38"/>
      <c r="I126" s="38">
        <f>I123-I127</f>
        <v>1843151</v>
      </c>
      <c r="J126" s="38"/>
      <c r="K126" s="38">
        <f>K123</f>
        <v>2640875</v>
      </c>
      <c r="L126" s="38"/>
      <c r="M126" s="38">
        <f>M123</f>
        <v>1784259</v>
      </c>
      <c r="N126" s="9"/>
    </row>
    <row r="127" spans="1:14" ht="23.25" customHeight="1" x14ac:dyDescent="0.55000000000000004">
      <c r="B127" s="23" t="s">
        <v>50</v>
      </c>
      <c r="G127" s="38">
        <v>-64933</v>
      </c>
      <c r="H127" s="38"/>
      <c r="I127" s="38">
        <v>-11073</v>
      </c>
      <c r="J127" s="38"/>
      <c r="K127" s="38">
        <v>0</v>
      </c>
      <c r="L127" s="38"/>
      <c r="M127" s="38">
        <v>0</v>
      </c>
    </row>
    <row r="128" spans="1:14" s="28" customFormat="1" ht="23.25" customHeight="1" thickBot="1" x14ac:dyDescent="0.65">
      <c r="A128" s="28" t="s">
        <v>89</v>
      </c>
      <c r="F128" s="46"/>
      <c r="G128" s="71">
        <f>G123</f>
        <v>2484605</v>
      </c>
      <c r="H128" s="81"/>
      <c r="I128" s="71">
        <f>SUM(I126:I127)</f>
        <v>1832078</v>
      </c>
      <c r="J128" s="81"/>
      <c r="K128" s="71">
        <f>SUM(K126:K127)</f>
        <v>2640875</v>
      </c>
      <c r="L128" s="81"/>
      <c r="M128" s="71">
        <f>SUM(M126:M127)</f>
        <v>1784259</v>
      </c>
    </row>
    <row r="129" ht="23.25" customHeight="1" thickTop="1" x14ac:dyDescent="0.55000000000000004"/>
  </sheetData>
  <mergeCells count="28">
    <mergeCell ref="G42:M42"/>
    <mergeCell ref="G4:I4"/>
    <mergeCell ref="K4:M4"/>
    <mergeCell ref="G38:I38"/>
    <mergeCell ref="K38:M38"/>
    <mergeCell ref="G8:M8"/>
    <mergeCell ref="G5:I5"/>
    <mergeCell ref="G6:I6"/>
    <mergeCell ref="K5:M5"/>
    <mergeCell ref="K6:M6"/>
    <mergeCell ref="G39:I39"/>
    <mergeCell ref="K39:M39"/>
    <mergeCell ref="G40:I40"/>
    <mergeCell ref="K40:M40"/>
    <mergeCell ref="G66:I66"/>
    <mergeCell ref="K66:M66"/>
    <mergeCell ref="G67:I67"/>
    <mergeCell ref="K67:M67"/>
    <mergeCell ref="G68:I68"/>
    <mergeCell ref="K68:M68"/>
    <mergeCell ref="G102:I102"/>
    <mergeCell ref="K102:M102"/>
    <mergeCell ref="G104:M104"/>
    <mergeCell ref="G70:M70"/>
    <mergeCell ref="G100:I100"/>
    <mergeCell ref="K100:M100"/>
    <mergeCell ref="G101:I101"/>
    <mergeCell ref="K101:M101"/>
  </mergeCells>
  <phoneticPr fontId="0" type="noConversion"/>
  <pageMargins left="0.78740157480314998" right="0.53740157499999996" top="0.47244094488188998" bottom="0.511811023622047" header="0.511811023622047" footer="0.511811023622047"/>
  <pageSetup paperSize="9" scale="69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4" max="12" man="1"/>
    <brk id="62" max="12" man="1"/>
    <brk id="96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64"/>
  <sheetViews>
    <sheetView view="pageBreakPreview" zoomScale="70" zoomScaleNormal="85" zoomScaleSheetLayoutView="70" workbookViewId="0">
      <selection activeCell="O9" sqref="O9"/>
    </sheetView>
  </sheetViews>
  <sheetFormatPr defaultColWidth="9.125" defaultRowHeight="21.6" x14ac:dyDescent="0.55000000000000004"/>
  <cols>
    <col min="1" max="1" width="65.875" style="21" customWidth="1"/>
    <col min="2" max="2" width="11.125" style="22" customWidth="1"/>
    <col min="3" max="3" width="14.625" style="21" customWidth="1"/>
    <col min="4" max="4" width="1.75" style="21" customWidth="1"/>
    <col min="5" max="5" width="14.625" style="21" customWidth="1"/>
    <col min="6" max="6" width="1.75" style="21" customWidth="1"/>
    <col min="7" max="7" width="16.125" style="21" customWidth="1"/>
    <col min="8" max="8" width="1.75" style="21" customWidth="1"/>
    <col min="9" max="9" width="16.125" style="21" customWidth="1"/>
    <col min="10" max="10" width="1.75" style="21" customWidth="1"/>
    <col min="11" max="11" width="16.125" style="21" customWidth="1"/>
    <col min="12" max="12" width="1.75" style="21" customWidth="1"/>
    <col min="13" max="13" width="13.75" style="21" customWidth="1"/>
    <col min="14" max="14" width="1.75" style="21" customWidth="1"/>
    <col min="15" max="15" width="16" style="21" customWidth="1"/>
    <col min="16" max="16" width="1.75" style="21" customWidth="1"/>
    <col min="17" max="17" width="14.75" style="21" customWidth="1"/>
    <col min="18" max="18" width="1.75" style="21" customWidth="1"/>
    <col min="19" max="19" width="15.625" style="21" customWidth="1"/>
    <col min="20" max="20" width="1.625" style="21" customWidth="1"/>
    <col min="21" max="21" width="17" style="21" customWidth="1"/>
    <col min="22" max="22" width="1.375" style="21" customWidth="1"/>
    <col min="23" max="23" width="14.75" style="21" customWidth="1"/>
    <col min="24" max="24" width="1.75" style="21" customWidth="1"/>
    <col min="25" max="25" width="14.75" style="21" customWidth="1"/>
    <col min="26" max="26" width="1.75" style="21" customWidth="1"/>
    <col min="27" max="27" width="14.75" style="14" customWidth="1"/>
    <col min="28" max="28" width="1.875" style="14" customWidth="1"/>
    <col min="29" max="29" width="15.375" style="21" customWidth="1"/>
    <col min="30" max="30" width="9.125" style="21"/>
    <col min="31" max="31" width="15.375" style="21" bestFit="1" customWidth="1"/>
    <col min="32" max="32" width="16.75" style="21" bestFit="1" customWidth="1"/>
    <col min="33" max="33" width="14.75" style="21" customWidth="1"/>
    <col min="34" max="34" width="9.125" style="21"/>
    <col min="35" max="35" width="10.625" style="21" bestFit="1" customWidth="1"/>
    <col min="36" max="16384" width="9.125" style="21"/>
  </cols>
  <sheetData>
    <row r="1" spans="1:32" s="26" customFormat="1" ht="23.4" x14ac:dyDescent="0.6">
      <c r="A1" s="6" t="s">
        <v>130</v>
      </c>
      <c r="B1" s="24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50"/>
    </row>
    <row r="2" spans="1:32" s="26" customFormat="1" ht="23.4" x14ac:dyDescent="0.6">
      <c r="A2" s="6" t="s">
        <v>99</v>
      </c>
      <c r="AA2" s="25"/>
      <c r="AB2" s="25"/>
      <c r="AC2" s="27"/>
      <c r="AD2" s="27"/>
      <c r="AE2" s="27"/>
    </row>
    <row r="3" spans="1:32" s="26" customFormat="1" ht="12" customHeight="1" x14ac:dyDescent="0.6"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7"/>
      <c r="AE3" s="27"/>
    </row>
    <row r="4" spans="1:32" s="26" customFormat="1" ht="23.4" x14ac:dyDescent="0.6">
      <c r="C4" s="221" t="s">
        <v>86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7"/>
      <c r="AE4" s="27"/>
    </row>
    <row r="5" spans="1:32" s="122" customFormat="1" ht="23.4" x14ac:dyDescent="0.6">
      <c r="A5" s="124"/>
      <c r="B5" s="125"/>
      <c r="C5" s="124"/>
      <c r="D5" s="124"/>
      <c r="E5" s="124"/>
      <c r="F5" s="124"/>
      <c r="G5" s="222" t="s">
        <v>240</v>
      </c>
      <c r="H5" s="222"/>
      <c r="I5" s="222"/>
      <c r="J5" s="222"/>
      <c r="K5" s="222"/>
      <c r="L5" s="124"/>
      <c r="M5" s="222" t="s">
        <v>6</v>
      </c>
      <c r="N5" s="222"/>
      <c r="O5" s="222"/>
      <c r="P5" s="126"/>
      <c r="Q5" s="222" t="s">
        <v>46</v>
      </c>
      <c r="R5" s="222"/>
      <c r="S5" s="222"/>
      <c r="T5" s="222"/>
      <c r="U5" s="222"/>
      <c r="V5" s="222"/>
      <c r="W5" s="222"/>
      <c r="X5" s="151"/>
      <c r="Y5" s="151"/>
      <c r="Z5" s="128"/>
      <c r="AA5" s="124"/>
      <c r="AB5" s="124"/>
      <c r="AC5" s="126"/>
      <c r="AD5" s="126"/>
      <c r="AE5" s="126"/>
    </row>
    <row r="6" spans="1:32" s="122" customFormat="1" ht="23.4" x14ac:dyDescent="0.6">
      <c r="A6" s="124"/>
      <c r="B6" s="125"/>
      <c r="C6" s="124"/>
      <c r="D6" s="124"/>
      <c r="E6" s="124"/>
      <c r="F6" s="124"/>
      <c r="G6" s="151"/>
      <c r="H6" s="124"/>
      <c r="I6" s="151"/>
      <c r="J6" s="124"/>
      <c r="K6" s="151"/>
      <c r="L6" s="124"/>
      <c r="M6" s="126"/>
      <c r="N6" s="126"/>
      <c r="O6" s="126"/>
      <c r="P6" s="126"/>
      <c r="Q6" s="126" t="s">
        <v>214</v>
      </c>
      <c r="R6" s="126"/>
      <c r="S6" s="126"/>
      <c r="T6" s="126"/>
      <c r="U6" s="126" t="s">
        <v>73</v>
      </c>
      <c r="V6" s="126"/>
      <c r="W6" s="126"/>
      <c r="X6" s="151"/>
      <c r="Y6" s="151"/>
      <c r="Z6" s="128"/>
      <c r="AA6" s="124"/>
      <c r="AB6" s="124"/>
      <c r="AC6" s="126"/>
      <c r="AD6" s="126"/>
      <c r="AE6" s="126"/>
    </row>
    <row r="7" spans="1:32" s="122" customFormat="1" ht="23.4" x14ac:dyDescent="0.6">
      <c r="A7" s="124"/>
      <c r="B7" s="125"/>
      <c r="C7" s="124"/>
      <c r="D7" s="124"/>
      <c r="E7" s="124"/>
      <c r="F7" s="124"/>
      <c r="G7" s="126" t="s">
        <v>64</v>
      </c>
      <c r="H7" s="124"/>
      <c r="I7" s="126" t="s">
        <v>241</v>
      </c>
      <c r="J7" s="124"/>
      <c r="K7" s="126"/>
      <c r="L7" s="124"/>
      <c r="M7" s="126"/>
      <c r="N7" s="126"/>
      <c r="O7" s="126"/>
      <c r="P7" s="126"/>
      <c r="Q7" s="126" t="s">
        <v>215</v>
      </c>
      <c r="R7" s="126"/>
      <c r="S7" s="126"/>
      <c r="T7" s="126"/>
      <c r="U7" s="124" t="s">
        <v>157</v>
      </c>
      <c r="V7" s="126"/>
      <c r="W7" s="126" t="s">
        <v>80</v>
      </c>
      <c r="X7" s="124"/>
      <c r="Y7" s="128"/>
      <c r="Z7" s="128"/>
      <c r="AA7" s="124"/>
      <c r="AB7" s="124"/>
      <c r="AC7" s="126"/>
      <c r="AD7" s="126"/>
      <c r="AE7" s="126"/>
    </row>
    <row r="8" spans="1:32" s="122" customFormat="1" ht="23.4" x14ac:dyDescent="0.6">
      <c r="B8" s="125"/>
      <c r="C8" s="126" t="s">
        <v>10</v>
      </c>
      <c r="D8" s="126"/>
      <c r="E8" s="126"/>
      <c r="F8" s="126"/>
      <c r="G8" s="124" t="s">
        <v>65</v>
      </c>
      <c r="H8" s="126"/>
      <c r="I8" s="124" t="s">
        <v>242</v>
      </c>
      <c r="J8" s="126"/>
      <c r="K8" s="124"/>
      <c r="L8" s="126"/>
      <c r="M8" s="126"/>
      <c r="N8" s="126"/>
      <c r="Q8" s="126" t="s">
        <v>121</v>
      </c>
      <c r="S8" s="124" t="s">
        <v>176</v>
      </c>
      <c r="T8" s="124"/>
      <c r="U8" s="124" t="s">
        <v>166</v>
      </c>
      <c r="V8" s="124"/>
      <c r="W8" s="124" t="s">
        <v>81</v>
      </c>
      <c r="X8" s="126"/>
      <c r="Y8" s="126" t="s">
        <v>32</v>
      </c>
      <c r="Z8" s="126"/>
      <c r="AA8" s="124" t="s">
        <v>70</v>
      </c>
      <c r="AB8" s="124"/>
      <c r="AC8" s="126"/>
      <c r="AD8" s="129"/>
      <c r="AE8" s="129"/>
    </row>
    <row r="9" spans="1:32" s="122" customFormat="1" ht="23.4" x14ac:dyDescent="0.6">
      <c r="B9" s="125"/>
      <c r="C9" s="126" t="s">
        <v>31</v>
      </c>
      <c r="D9" s="126"/>
      <c r="E9" s="126" t="s">
        <v>133</v>
      </c>
      <c r="F9" s="126"/>
      <c r="G9" s="124" t="s">
        <v>66</v>
      </c>
      <c r="H9" s="126"/>
      <c r="I9" s="124" t="s">
        <v>243</v>
      </c>
      <c r="J9" s="126"/>
      <c r="K9" s="124" t="s">
        <v>80</v>
      </c>
      <c r="L9" s="126"/>
      <c r="M9" s="126" t="s">
        <v>45</v>
      </c>
      <c r="N9" s="126"/>
      <c r="O9" s="129"/>
      <c r="P9" s="129"/>
      <c r="Q9" s="126" t="s">
        <v>218</v>
      </c>
      <c r="R9" s="129"/>
      <c r="S9" s="124" t="s">
        <v>158</v>
      </c>
      <c r="T9" s="124"/>
      <c r="U9" s="124" t="s">
        <v>167</v>
      </c>
      <c r="V9" s="124"/>
      <c r="W9" s="124" t="s">
        <v>82</v>
      </c>
      <c r="X9" s="126"/>
      <c r="Y9" s="126" t="s">
        <v>33</v>
      </c>
      <c r="Z9" s="126"/>
      <c r="AA9" s="124" t="s">
        <v>71</v>
      </c>
      <c r="AB9" s="124"/>
      <c r="AC9" s="126" t="s">
        <v>32</v>
      </c>
      <c r="AD9" s="129"/>
      <c r="AE9" s="129"/>
    </row>
    <row r="10" spans="1:32" s="122" customFormat="1" ht="23.4" x14ac:dyDescent="0.6">
      <c r="B10" s="130" t="s">
        <v>21</v>
      </c>
      <c r="C10" s="126" t="s">
        <v>30</v>
      </c>
      <c r="D10" s="126"/>
      <c r="E10" s="126" t="s">
        <v>134</v>
      </c>
      <c r="F10" s="126"/>
      <c r="G10" s="124" t="s">
        <v>67</v>
      </c>
      <c r="H10" s="126"/>
      <c r="I10" s="124" t="s">
        <v>244</v>
      </c>
      <c r="J10" s="126"/>
      <c r="K10" s="126" t="s">
        <v>240</v>
      </c>
      <c r="L10" s="126"/>
      <c r="M10" s="126" t="s">
        <v>44</v>
      </c>
      <c r="N10" s="126"/>
      <c r="O10" s="126" t="s">
        <v>7</v>
      </c>
      <c r="P10" s="126"/>
      <c r="Q10" s="126" t="s">
        <v>216</v>
      </c>
      <c r="R10" s="126"/>
      <c r="S10" s="124" t="s">
        <v>159</v>
      </c>
      <c r="T10" s="124"/>
      <c r="U10" s="124" t="s">
        <v>70</v>
      </c>
      <c r="V10" s="124"/>
      <c r="W10" s="124" t="s">
        <v>13</v>
      </c>
      <c r="X10" s="126"/>
      <c r="Y10" s="124" t="s">
        <v>129</v>
      </c>
      <c r="Z10" s="126"/>
      <c r="AA10" s="124" t="s">
        <v>72</v>
      </c>
      <c r="AB10" s="124"/>
      <c r="AC10" s="126" t="s">
        <v>33</v>
      </c>
      <c r="AD10" s="129"/>
      <c r="AE10" s="126"/>
      <c r="AF10" s="129"/>
    </row>
    <row r="11" spans="1:32" s="134" customFormat="1" x14ac:dyDescent="0.55000000000000004">
      <c r="B11" s="182"/>
      <c r="C11" s="220" t="s">
        <v>96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152"/>
      <c r="AE11" s="153"/>
      <c r="AF11" s="152"/>
    </row>
    <row r="12" spans="1:32" s="134" customFormat="1" ht="22.2" x14ac:dyDescent="0.6">
      <c r="A12" s="16" t="s">
        <v>224</v>
      </c>
      <c r="B12" s="2"/>
      <c r="C12" s="155"/>
      <c r="D12" s="155"/>
      <c r="E12" s="155"/>
      <c r="F12" s="155"/>
      <c r="G12" s="156"/>
      <c r="H12" s="155"/>
      <c r="I12" s="156"/>
      <c r="J12" s="155"/>
      <c r="K12" s="156"/>
      <c r="L12" s="155"/>
      <c r="M12" s="155"/>
      <c r="N12" s="155"/>
      <c r="O12" s="156"/>
      <c r="P12" s="156"/>
      <c r="Q12" s="156"/>
      <c r="R12" s="156"/>
      <c r="S12" s="156"/>
      <c r="T12" s="156"/>
      <c r="U12" s="156"/>
      <c r="V12" s="156"/>
      <c r="W12" s="156"/>
      <c r="X12" s="157"/>
      <c r="Y12" s="157"/>
      <c r="Z12" s="157"/>
      <c r="AA12" s="154"/>
      <c r="AB12" s="154"/>
      <c r="AC12" s="155"/>
    </row>
    <row r="13" spans="1:32" s="134" customFormat="1" ht="22.2" x14ac:dyDescent="0.6">
      <c r="A13" s="16" t="s">
        <v>170</v>
      </c>
      <c r="B13" s="2"/>
      <c r="C13" s="79">
        <v>3003750</v>
      </c>
      <c r="D13" s="79"/>
      <c r="E13" s="79">
        <v>11847802</v>
      </c>
      <c r="F13" s="79"/>
      <c r="G13" s="79">
        <v>353101</v>
      </c>
      <c r="H13" s="79"/>
      <c r="I13" s="79">
        <v>-236359</v>
      </c>
      <c r="J13" s="79"/>
      <c r="K13" s="79">
        <f>SUM(G13:I13)</f>
        <v>116742</v>
      </c>
      <c r="L13" s="79"/>
      <c r="M13" s="79">
        <v>300375</v>
      </c>
      <c r="N13" s="79"/>
      <c r="O13" s="79">
        <v>3075755</v>
      </c>
      <c r="P13" s="79"/>
      <c r="Q13" s="79">
        <v>-500503</v>
      </c>
      <c r="R13" s="79"/>
      <c r="S13" s="79">
        <v>27804</v>
      </c>
      <c r="T13" s="79"/>
      <c r="U13" s="79">
        <v>-419</v>
      </c>
      <c r="V13" s="79"/>
      <c r="W13" s="79">
        <f>SUM(Q13:V13)</f>
        <v>-473118</v>
      </c>
      <c r="X13" s="79"/>
      <c r="Y13" s="99">
        <f>SUM(W13,C13:E13,K13:P13)</f>
        <v>17871306</v>
      </c>
      <c r="Z13" s="79"/>
      <c r="AA13" s="79">
        <v>151839</v>
      </c>
      <c r="AB13" s="102"/>
      <c r="AC13" s="99">
        <f>SUM(Y13:AA13)</f>
        <v>18023145</v>
      </c>
    </row>
    <row r="14" spans="1:32" s="134" customFormat="1" x14ac:dyDescent="0.55000000000000004">
      <c r="A14" s="134" t="s">
        <v>169</v>
      </c>
      <c r="B14" s="2"/>
      <c r="C14" s="137">
        <v>0</v>
      </c>
      <c r="D14" s="141"/>
      <c r="E14" s="137">
        <v>0</v>
      </c>
      <c r="F14" s="141"/>
      <c r="G14" s="137">
        <v>0</v>
      </c>
      <c r="H14" s="141"/>
      <c r="I14" s="137">
        <v>0</v>
      </c>
      <c r="J14" s="141"/>
      <c r="K14" s="137">
        <f>SUM(G14:I14)</f>
        <v>0</v>
      </c>
      <c r="L14" s="141"/>
      <c r="M14" s="137">
        <v>0</v>
      </c>
      <c r="N14" s="155"/>
      <c r="O14" s="137">
        <v>10015</v>
      </c>
      <c r="P14" s="137"/>
      <c r="Q14" s="137">
        <v>-531</v>
      </c>
      <c r="R14" s="156"/>
      <c r="S14" s="137">
        <v>1020688</v>
      </c>
      <c r="T14" s="156"/>
      <c r="U14" s="137">
        <v>0</v>
      </c>
      <c r="V14" s="156"/>
      <c r="W14" s="137">
        <f>SUM(Q14:V14)</f>
        <v>1020157</v>
      </c>
      <c r="X14" s="157"/>
      <c r="Y14" s="193">
        <f>SUM(W14,C14:E14,K14:P14)</f>
        <v>1030172</v>
      </c>
      <c r="Z14" s="157"/>
      <c r="AA14" s="137">
        <v>0</v>
      </c>
      <c r="AB14" s="154"/>
      <c r="AC14" s="194">
        <f>SUM(Y14:AA14)</f>
        <v>1030172</v>
      </c>
    </row>
    <row r="15" spans="1:32" s="134" customFormat="1" ht="22.2" x14ac:dyDescent="0.6">
      <c r="A15" s="16" t="s">
        <v>156</v>
      </c>
      <c r="B15" s="2"/>
      <c r="C15" s="166">
        <f>SUM(C13:C14)</f>
        <v>3003750</v>
      </c>
      <c r="D15" s="79"/>
      <c r="E15" s="166">
        <f>SUM(E13:E14)</f>
        <v>11847802</v>
      </c>
      <c r="F15" s="79"/>
      <c r="G15" s="166">
        <f>SUM(G13:G14)</f>
        <v>353101</v>
      </c>
      <c r="H15" s="79"/>
      <c r="I15" s="166">
        <f>SUM(I13:I14)</f>
        <v>-236359</v>
      </c>
      <c r="J15" s="79"/>
      <c r="K15" s="166">
        <f>SUM(K13:K14)</f>
        <v>116742</v>
      </c>
      <c r="L15" s="79"/>
      <c r="M15" s="166">
        <f>SUM(M13:M14)</f>
        <v>300375</v>
      </c>
      <c r="N15" s="79"/>
      <c r="O15" s="166">
        <f>SUM(O13:O14)</f>
        <v>3085770</v>
      </c>
      <c r="P15" s="79"/>
      <c r="Q15" s="166">
        <f>SUM(Q13:Q14)</f>
        <v>-501034</v>
      </c>
      <c r="R15" s="79"/>
      <c r="S15" s="166">
        <f>SUM(S13:S14)</f>
        <v>1048492</v>
      </c>
      <c r="T15" s="79"/>
      <c r="U15" s="166">
        <f>SUM(U13:U14)</f>
        <v>-419</v>
      </c>
      <c r="V15" s="79"/>
      <c r="W15" s="166">
        <f>SUM(W13:W14)</f>
        <v>547039</v>
      </c>
      <c r="X15" s="79"/>
      <c r="Y15" s="192">
        <f>SUM(Y13:Y14)</f>
        <v>18901478</v>
      </c>
      <c r="Z15" s="79"/>
      <c r="AA15" s="166">
        <f>SUM(AA13:AA14)</f>
        <v>151839</v>
      </c>
      <c r="AB15" s="98"/>
      <c r="AC15" s="192">
        <f>SUM(Y15:AA15)</f>
        <v>19053317</v>
      </c>
    </row>
    <row r="16" spans="1:32" s="134" customFormat="1" ht="22.2" x14ac:dyDescent="0.6">
      <c r="A16" s="17"/>
      <c r="B16" s="2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58"/>
      <c r="AB16" s="158"/>
      <c r="AC16" s="138"/>
    </row>
    <row r="17" spans="1:33" s="134" customFormat="1" ht="22.2" x14ac:dyDescent="0.6">
      <c r="A17" s="16" t="s">
        <v>68</v>
      </c>
      <c r="B17" s="20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39"/>
      <c r="Y17" s="158"/>
      <c r="Z17" s="158"/>
      <c r="AA17" s="158"/>
      <c r="AB17" s="158"/>
      <c r="AC17" s="141"/>
    </row>
    <row r="18" spans="1:33" s="134" customFormat="1" ht="22.2" x14ac:dyDescent="0.6">
      <c r="A18" s="18" t="s">
        <v>135</v>
      </c>
      <c r="B18" s="20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39"/>
      <c r="Y18" s="158"/>
      <c r="Z18" s="158"/>
      <c r="AA18" s="158"/>
      <c r="AB18" s="158"/>
      <c r="AC18" s="141"/>
    </row>
    <row r="19" spans="1:33" s="134" customFormat="1" x14ac:dyDescent="0.55000000000000004">
      <c r="A19" s="21" t="s">
        <v>126</v>
      </c>
      <c r="B19" s="2">
        <v>10</v>
      </c>
      <c r="C19" s="137">
        <v>0</v>
      </c>
      <c r="D19" s="141"/>
      <c r="E19" s="137">
        <v>0</v>
      </c>
      <c r="F19" s="141"/>
      <c r="G19" s="38">
        <v>0</v>
      </c>
      <c r="H19" s="141"/>
      <c r="I19" s="38">
        <v>0</v>
      </c>
      <c r="J19" s="141"/>
      <c r="K19" s="38">
        <f>SUM(G19:I19)</f>
        <v>0</v>
      </c>
      <c r="L19" s="141"/>
      <c r="M19" s="137">
        <v>0</v>
      </c>
      <c r="N19" s="141"/>
      <c r="O19" s="159">
        <v>-1952438</v>
      </c>
      <c r="P19" s="140"/>
      <c r="Q19" s="137">
        <v>0</v>
      </c>
      <c r="R19" s="140"/>
      <c r="S19" s="137">
        <v>0</v>
      </c>
      <c r="T19" s="141"/>
      <c r="U19" s="137">
        <v>0</v>
      </c>
      <c r="V19" s="141"/>
      <c r="W19" s="137">
        <f>SUM(Q19:V19)</f>
        <v>0</v>
      </c>
      <c r="X19" s="139"/>
      <c r="Y19" s="137">
        <f>SUM(W19,C19:E19,K19:P19)</f>
        <v>-1952438</v>
      </c>
      <c r="Z19" s="158"/>
      <c r="AA19" s="137">
        <v>0</v>
      </c>
      <c r="AB19" s="158"/>
      <c r="AC19" s="137">
        <f>SUM(Y19:AA19)</f>
        <v>-1952438</v>
      </c>
    </row>
    <row r="20" spans="1:33" s="134" customFormat="1" ht="22.2" x14ac:dyDescent="0.6">
      <c r="A20" s="18" t="s">
        <v>136</v>
      </c>
      <c r="B20" s="2"/>
      <c r="C20" s="44">
        <f>C19</f>
        <v>0</v>
      </c>
      <c r="D20" s="101"/>
      <c r="E20" s="44">
        <f>E19</f>
        <v>0</v>
      </c>
      <c r="F20" s="101"/>
      <c r="G20" s="44">
        <f>G19</f>
        <v>0</v>
      </c>
      <c r="H20" s="101"/>
      <c r="I20" s="44">
        <f>I19</f>
        <v>0</v>
      </c>
      <c r="J20" s="101"/>
      <c r="K20" s="44">
        <f>K19</f>
        <v>0</v>
      </c>
      <c r="L20" s="101"/>
      <c r="M20" s="44">
        <f>M19</f>
        <v>0</v>
      </c>
      <c r="N20" s="101"/>
      <c r="O20" s="44">
        <f>O19</f>
        <v>-1952438</v>
      </c>
      <c r="P20" s="72"/>
      <c r="Q20" s="44">
        <f>Q19</f>
        <v>0</v>
      </c>
      <c r="R20" s="101"/>
      <c r="S20" s="44">
        <f>S19</f>
        <v>0</v>
      </c>
      <c r="T20" s="101"/>
      <c r="U20" s="44">
        <f>U19</f>
        <v>0</v>
      </c>
      <c r="V20" s="101"/>
      <c r="W20" s="44">
        <f>SUM(Q20:V20)</f>
        <v>0</v>
      </c>
      <c r="X20" s="101"/>
      <c r="Y20" s="44">
        <f>SUM(Y19:Y19)</f>
        <v>-1952438</v>
      </c>
      <c r="Z20" s="101"/>
      <c r="AA20" s="44">
        <f>SUM(AA19:AA19)</f>
        <v>0</v>
      </c>
      <c r="AB20" s="101"/>
      <c r="AC20" s="44">
        <f>SUM(AC19:AC19)</f>
        <v>-1952438</v>
      </c>
      <c r="AD20" s="16"/>
      <c r="AE20" s="16"/>
      <c r="AF20" s="16"/>
    </row>
    <row r="21" spans="1:33" s="134" customFormat="1" ht="9" customHeight="1" x14ac:dyDescent="0.6">
      <c r="A21" s="18"/>
      <c r="B21" s="2"/>
      <c r="C21" s="72"/>
      <c r="D21" s="101"/>
      <c r="E21" s="72"/>
      <c r="F21" s="101"/>
      <c r="G21" s="72"/>
      <c r="H21" s="101"/>
      <c r="I21" s="72"/>
      <c r="J21" s="101"/>
      <c r="K21" s="72"/>
      <c r="L21" s="101"/>
      <c r="M21" s="72"/>
      <c r="N21" s="101"/>
      <c r="O21" s="72"/>
      <c r="P21" s="72"/>
      <c r="Q21" s="72"/>
      <c r="R21" s="101"/>
      <c r="S21" s="72"/>
      <c r="T21" s="101"/>
      <c r="U21" s="72"/>
      <c r="V21" s="101"/>
      <c r="W21" s="72"/>
      <c r="X21" s="101"/>
      <c r="Y21" s="72"/>
      <c r="Z21" s="101"/>
      <c r="AA21" s="72"/>
      <c r="AB21" s="101"/>
      <c r="AC21" s="72"/>
      <c r="AD21" s="16"/>
      <c r="AE21" s="16"/>
      <c r="AF21" s="16"/>
    </row>
    <row r="22" spans="1:33" s="204" customFormat="1" ht="22.2" x14ac:dyDescent="0.6">
      <c r="A22" s="18" t="s">
        <v>195</v>
      </c>
      <c r="B22" s="20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176"/>
      <c r="Y22" s="177"/>
      <c r="Z22" s="177"/>
      <c r="AA22" s="177"/>
      <c r="AB22" s="177"/>
      <c r="AC22" s="194"/>
    </row>
    <row r="23" spans="1:33" s="204" customFormat="1" x14ac:dyDescent="0.55000000000000004">
      <c r="A23" s="21" t="s">
        <v>221</v>
      </c>
      <c r="B23" s="2"/>
      <c r="C23" s="205">
        <v>0</v>
      </c>
      <c r="D23" s="194"/>
      <c r="E23" s="205">
        <v>0</v>
      </c>
      <c r="F23" s="194"/>
      <c r="G23" s="205">
        <v>-2448</v>
      </c>
      <c r="H23" s="194"/>
      <c r="I23" s="205">
        <v>0</v>
      </c>
      <c r="J23" s="194"/>
      <c r="K23" s="205">
        <f>SUM(G23:I23)</f>
        <v>-2448</v>
      </c>
      <c r="L23" s="194"/>
      <c r="M23" s="205">
        <v>0</v>
      </c>
      <c r="N23" s="194"/>
      <c r="O23" s="206">
        <v>2448</v>
      </c>
      <c r="P23" s="207"/>
      <c r="Q23" s="205">
        <v>0</v>
      </c>
      <c r="R23" s="207"/>
      <c r="S23" s="205">
        <v>0</v>
      </c>
      <c r="T23" s="194"/>
      <c r="U23" s="205">
        <v>0</v>
      </c>
      <c r="V23" s="194"/>
      <c r="W23" s="208">
        <f>SUM(Q23:V23)</f>
        <v>0</v>
      </c>
      <c r="X23" s="176"/>
      <c r="Y23" s="205">
        <f>SUM(W23,C23:E23,K23:P23)</f>
        <v>0</v>
      </c>
      <c r="Z23" s="177"/>
      <c r="AA23" s="205">
        <v>0</v>
      </c>
      <c r="AB23" s="177"/>
      <c r="AC23" s="205">
        <f>SUM(Y23:AA23)</f>
        <v>0</v>
      </c>
    </row>
    <row r="24" spans="1:33" s="204" customFormat="1" ht="22.2" x14ac:dyDescent="0.6">
      <c r="A24" s="18" t="s">
        <v>197</v>
      </c>
      <c r="B24" s="2"/>
      <c r="C24" s="209">
        <f>C23</f>
        <v>0</v>
      </c>
      <c r="D24" s="101"/>
      <c r="E24" s="209">
        <f>E23</f>
        <v>0</v>
      </c>
      <c r="F24" s="101"/>
      <c r="G24" s="209">
        <f>G23</f>
        <v>-2448</v>
      </c>
      <c r="H24" s="101"/>
      <c r="I24" s="209">
        <f>I23</f>
        <v>0</v>
      </c>
      <c r="J24" s="101"/>
      <c r="K24" s="209">
        <f>K23</f>
        <v>-2448</v>
      </c>
      <c r="L24" s="101"/>
      <c r="M24" s="209">
        <f>M23</f>
        <v>0</v>
      </c>
      <c r="N24" s="101"/>
      <c r="O24" s="209">
        <f>O23</f>
        <v>2448</v>
      </c>
      <c r="P24" s="213"/>
      <c r="Q24" s="209">
        <f>Q23</f>
        <v>0</v>
      </c>
      <c r="R24" s="101"/>
      <c r="S24" s="209">
        <f>S23</f>
        <v>0</v>
      </c>
      <c r="T24" s="101"/>
      <c r="U24" s="209">
        <f>U23</f>
        <v>0</v>
      </c>
      <c r="V24" s="101"/>
      <c r="W24" s="205">
        <f>SUM(Q24:V24)</f>
        <v>0</v>
      </c>
      <c r="X24" s="101"/>
      <c r="Y24" s="209">
        <f>SUM(Y23:Y23)</f>
        <v>0</v>
      </c>
      <c r="Z24" s="177"/>
      <c r="AA24" s="209">
        <f>SUM(AA23:AA23)</f>
        <v>0</v>
      </c>
      <c r="AB24" s="101"/>
      <c r="AC24" s="209">
        <f>SUM(AC23:AC23)</f>
        <v>0</v>
      </c>
    </row>
    <row r="25" spans="1:33" s="134" customFormat="1" ht="22.2" x14ac:dyDescent="0.6">
      <c r="A25" s="19" t="s">
        <v>102</v>
      </c>
      <c r="B25" s="2"/>
      <c r="C25" s="44">
        <f>SUM(C20,C24)</f>
        <v>0</v>
      </c>
      <c r="D25" s="102"/>
      <c r="E25" s="44">
        <f>SUM(E20,E24)</f>
        <v>0</v>
      </c>
      <c r="F25" s="102"/>
      <c r="G25" s="44">
        <f>SUM(G20,G24)</f>
        <v>-2448</v>
      </c>
      <c r="H25" s="102"/>
      <c r="I25" s="44">
        <f>SUM(I20,I24)</f>
        <v>0</v>
      </c>
      <c r="J25" s="102"/>
      <c r="K25" s="44">
        <f>SUM(K20,K24)</f>
        <v>-2448</v>
      </c>
      <c r="L25" s="102"/>
      <c r="M25" s="44">
        <f>SUM(M20,M24)</f>
        <v>0</v>
      </c>
      <c r="N25" s="102"/>
      <c r="O25" s="44">
        <f>SUM(O20,O24)</f>
        <v>-1949990</v>
      </c>
      <c r="P25" s="72"/>
      <c r="Q25" s="44">
        <f>SUM(Q20,Q24)</f>
        <v>0</v>
      </c>
      <c r="R25" s="102"/>
      <c r="S25" s="44">
        <f>SUM(S20,S24)</f>
        <v>0</v>
      </c>
      <c r="T25" s="102"/>
      <c r="U25" s="44">
        <f>SUM(U20,U24)</f>
        <v>0</v>
      </c>
      <c r="V25" s="102"/>
      <c r="W25" s="44">
        <f>SUM(W20,W24)</f>
        <v>0</v>
      </c>
      <c r="X25" s="102"/>
      <c r="Y25" s="44">
        <f>SUM(Y20,Y24)</f>
        <v>-1952438</v>
      </c>
      <c r="Z25" s="102"/>
      <c r="AA25" s="44">
        <f>SUM(AA20,AA24)</f>
        <v>0</v>
      </c>
      <c r="AB25" s="102"/>
      <c r="AC25" s="44">
        <f>SUM(AC20,AC24)</f>
        <v>-1952438</v>
      </c>
      <c r="AD25" s="16"/>
      <c r="AE25" s="16"/>
      <c r="AF25" s="16"/>
    </row>
    <row r="26" spans="1:33" s="134" customFormat="1" ht="8.4" customHeight="1" x14ac:dyDescent="0.6">
      <c r="A26" s="19"/>
      <c r="B26" s="2"/>
      <c r="C26" s="103"/>
      <c r="D26" s="102"/>
      <c r="E26" s="103"/>
      <c r="F26" s="102"/>
      <c r="G26" s="103"/>
      <c r="H26" s="102"/>
      <c r="I26" s="103"/>
      <c r="J26" s="102"/>
      <c r="K26" s="103"/>
      <c r="L26" s="102"/>
      <c r="M26" s="103"/>
      <c r="N26" s="102"/>
      <c r="O26" s="104"/>
      <c r="P26" s="104"/>
      <c r="Q26" s="103"/>
      <c r="R26" s="104"/>
      <c r="S26" s="103"/>
      <c r="T26" s="102"/>
      <c r="U26" s="103"/>
      <c r="V26" s="102"/>
      <c r="W26" s="103"/>
      <c r="X26" s="79"/>
      <c r="Y26" s="105"/>
      <c r="Z26" s="104"/>
      <c r="AA26" s="98"/>
      <c r="AB26" s="98"/>
      <c r="AC26" s="99"/>
    </row>
    <row r="27" spans="1:33" s="134" customFormat="1" ht="22.2" x14ac:dyDescent="0.6">
      <c r="A27" s="17" t="s">
        <v>91</v>
      </c>
      <c r="B27" s="2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0"/>
      <c r="P27" s="140"/>
      <c r="Q27" s="140"/>
      <c r="R27" s="140"/>
      <c r="S27" s="141"/>
      <c r="T27" s="141"/>
      <c r="U27" s="141"/>
      <c r="V27" s="141"/>
      <c r="W27" s="141"/>
      <c r="X27" s="139"/>
      <c r="Y27" s="144"/>
      <c r="Z27" s="144"/>
      <c r="AA27" s="158"/>
      <c r="AB27" s="158"/>
      <c r="AC27" s="141"/>
    </row>
    <row r="28" spans="1:33" s="134" customFormat="1" x14ac:dyDescent="0.55000000000000004">
      <c r="A28" s="134" t="s">
        <v>123</v>
      </c>
      <c r="B28" s="2"/>
      <c r="C28" s="137">
        <v>0</v>
      </c>
      <c r="D28" s="141"/>
      <c r="E28" s="137">
        <v>0</v>
      </c>
      <c r="F28" s="141"/>
      <c r="G28" s="137">
        <v>0</v>
      </c>
      <c r="H28" s="141"/>
      <c r="I28" s="137">
        <v>0</v>
      </c>
      <c r="J28" s="141"/>
      <c r="K28" s="137">
        <v>0</v>
      </c>
      <c r="L28" s="141"/>
      <c r="M28" s="137">
        <v>0</v>
      </c>
      <c r="N28" s="141"/>
      <c r="O28" s="140">
        <f>'PL6-9'!I91</f>
        <v>1730190</v>
      </c>
      <c r="P28" s="140"/>
      <c r="Q28" s="137">
        <v>0</v>
      </c>
      <c r="R28" s="140"/>
      <c r="S28" s="137">
        <v>0</v>
      </c>
      <c r="T28" s="141"/>
      <c r="U28" s="137">
        <v>0</v>
      </c>
      <c r="V28" s="141"/>
      <c r="W28" s="137">
        <f>SUM(Q28:V28)</f>
        <v>0</v>
      </c>
      <c r="X28" s="139"/>
      <c r="Y28" s="137">
        <f>SUM(W28,C28:E28,K28:P28)</f>
        <v>1730190</v>
      </c>
      <c r="Z28" s="144"/>
      <c r="AA28" s="137">
        <f>'PL6-9'!I92</f>
        <v>-28393</v>
      </c>
      <c r="AB28" s="158"/>
      <c r="AC28" s="144">
        <f t="shared" ref="AC28:AC29" si="0">SUM(Y28:AA28)</f>
        <v>1701797</v>
      </c>
    </row>
    <row r="29" spans="1:33" s="134" customFormat="1" x14ac:dyDescent="0.55000000000000004">
      <c r="A29" s="134" t="s">
        <v>69</v>
      </c>
      <c r="B29" s="2"/>
      <c r="C29" s="137">
        <v>0</v>
      </c>
      <c r="D29" s="141"/>
      <c r="E29" s="137">
        <v>0</v>
      </c>
      <c r="F29" s="141"/>
      <c r="G29" s="137">
        <v>0</v>
      </c>
      <c r="H29" s="141"/>
      <c r="I29" s="137">
        <v>0</v>
      </c>
      <c r="J29" s="141"/>
      <c r="K29" s="137">
        <v>0</v>
      </c>
      <c r="L29" s="141"/>
      <c r="M29" s="137">
        <v>0</v>
      </c>
      <c r="N29" s="141"/>
      <c r="O29" s="137">
        <v>0</v>
      </c>
      <c r="P29" s="137"/>
      <c r="Q29" s="159">
        <f>'PL6-9'!I110-AA29</f>
        <v>129578</v>
      </c>
      <c r="R29" s="140"/>
      <c r="S29" s="159">
        <f>'PL6-9'!I111+'PL6-9'!I119+'PL6-9'!I115+'PL6-9'!I120</f>
        <v>-23492</v>
      </c>
      <c r="T29" s="141"/>
      <c r="U29" s="159">
        <f>'PL6-9'!I113</f>
        <v>6875</v>
      </c>
      <c r="V29" s="140"/>
      <c r="W29" s="137">
        <f>SUM(Q29:V29)</f>
        <v>112961</v>
      </c>
      <c r="X29" s="139"/>
      <c r="Y29" s="137">
        <f>SUM(W29,C29:E29,K29:P29)</f>
        <v>112961</v>
      </c>
      <c r="Z29" s="139"/>
      <c r="AA29" s="137">
        <f>'PL6-9'!I127-'SH_consol 10-11'!AA28</f>
        <v>17320</v>
      </c>
      <c r="AB29" s="158"/>
      <c r="AC29" s="160">
        <f t="shared" si="0"/>
        <v>130281</v>
      </c>
      <c r="AE29" s="161"/>
    </row>
    <row r="30" spans="1:33" s="134" customFormat="1" ht="22.2" x14ac:dyDescent="0.6">
      <c r="A30" s="16" t="s">
        <v>90</v>
      </c>
      <c r="B30" s="2"/>
      <c r="C30" s="44">
        <f>SUM(C28:C29)</f>
        <v>0</v>
      </c>
      <c r="D30" s="102"/>
      <c r="E30" s="44">
        <f>SUM(E28:E29)</f>
        <v>0</v>
      </c>
      <c r="F30" s="102"/>
      <c r="G30" s="44">
        <f>SUM(G28:G29)</f>
        <v>0</v>
      </c>
      <c r="H30" s="102"/>
      <c r="I30" s="44">
        <f>SUM(I28:I29)</f>
        <v>0</v>
      </c>
      <c r="J30" s="102"/>
      <c r="K30" s="44">
        <f>SUM(K28:K29)</f>
        <v>0</v>
      </c>
      <c r="L30" s="102"/>
      <c r="M30" s="44">
        <f>SUM(M28:M29)</f>
        <v>0</v>
      </c>
      <c r="N30" s="102"/>
      <c r="O30" s="44">
        <f>SUM(O28:O29)</f>
        <v>1730190</v>
      </c>
      <c r="P30" s="72"/>
      <c r="Q30" s="44">
        <f>SUM(Q28:Q29)</f>
        <v>129578</v>
      </c>
      <c r="R30" s="104"/>
      <c r="S30" s="44">
        <f>SUM(S28:S29)</f>
        <v>-23492</v>
      </c>
      <c r="T30" s="104"/>
      <c r="U30" s="44">
        <f>SUM(U28:U29)</f>
        <v>6875</v>
      </c>
      <c r="V30" s="104"/>
      <c r="W30" s="44">
        <f>SUM(W28:W29)</f>
        <v>112961</v>
      </c>
      <c r="X30" s="79"/>
      <c r="Y30" s="44">
        <f>SUM(Y28:Y29)</f>
        <v>1843151</v>
      </c>
      <c r="Z30" s="104"/>
      <c r="AA30" s="44">
        <f>SUM(AA28:AA29)</f>
        <v>-11073</v>
      </c>
      <c r="AB30" s="98"/>
      <c r="AC30" s="44">
        <f>SUM(AC28:AC29)</f>
        <v>1832078</v>
      </c>
      <c r="AD30" s="16"/>
      <c r="AE30" s="16"/>
      <c r="AF30" s="16"/>
      <c r="AG30" s="162"/>
    </row>
    <row r="31" spans="1:33" s="134" customFormat="1" ht="22.2" x14ac:dyDescent="0.6">
      <c r="A31" s="16"/>
      <c r="B31" s="2"/>
      <c r="C31" s="102"/>
      <c r="D31" s="102"/>
      <c r="E31" s="102"/>
      <c r="F31" s="102"/>
      <c r="G31" s="105"/>
      <c r="H31" s="102"/>
      <c r="I31" s="105"/>
      <c r="J31" s="102"/>
      <c r="K31" s="105"/>
      <c r="L31" s="102"/>
      <c r="M31" s="102"/>
      <c r="N31" s="102"/>
      <c r="O31" s="104"/>
      <c r="P31" s="104"/>
      <c r="Q31" s="104"/>
      <c r="R31" s="104"/>
      <c r="S31" s="104"/>
      <c r="T31" s="104"/>
      <c r="U31" s="104"/>
      <c r="V31" s="104"/>
      <c r="W31" s="104"/>
      <c r="X31" s="79"/>
      <c r="Y31" s="104"/>
      <c r="Z31" s="104"/>
      <c r="AA31" s="158"/>
      <c r="AB31" s="158"/>
      <c r="AC31" s="104"/>
    </row>
    <row r="32" spans="1:33" s="16" customFormat="1" ht="22.8" thickBot="1" x14ac:dyDescent="0.65">
      <c r="A32" s="16" t="s">
        <v>222</v>
      </c>
      <c r="B32" s="20"/>
      <c r="C32" s="107">
        <f>SUM(C15,C25,C30)</f>
        <v>3003750</v>
      </c>
      <c r="D32" s="99"/>
      <c r="E32" s="74">
        <f>SUM(E15,E25,E30)</f>
        <v>11847802</v>
      </c>
      <c r="F32" s="99"/>
      <c r="G32" s="107">
        <f>SUM(G15,G25,G30)</f>
        <v>350653</v>
      </c>
      <c r="H32" s="99"/>
      <c r="I32" s="107">
        <f>SUM(I15,I25,I30)</f>
        <v>-236359</v>
      </c>
      <c r="J32" s="99"/>
      <c r="K32" s="107">
        <f>SUM(K15,K25,K30)</f>
        <v>114294</v>
      </c>
      <c r="L32" s="99"/>
      <c r="M32" s="107">
        <f>SUM(M15,M25,M30)</f>
        <v>300375</v>
      </c>
      <c r="N32" s="99"/>
      <c r="O32" s="107">
        <f>SUM(O15,O25,O30)</f>
        <v>2865970</v>
      </c>
      <c r="P32" s="104"/>
      <c r="Q32" s="107">
        <f>SUM(Q15,Q25,Q30)</f>
        <v>-371456</v>
      </c>
      <c r="R32" s="99"/>
      <c r="S32" s="107">
        <f>SUM(S15,S25,S30)</f>
        <v>1025000</v>
      </c>
      <c r="T32" s="99"/>
      <c r="U32" s="74">
        <f>SUM(U15,U25,U30)</f>
        <v>6456</v>
      </c>
      <c r="V32" s="104"/>
      <c r="W32" s="107">
        <f>SUM(W15,W25,W30)</f>
        <v>660000</v>
      </c>
      <c r="X32" s="99"/>
      <c r="Y32" s="107">
        <f>SUM(Y15,Y25,Y30)</f>
        <v>18792191</v>
      </c>
      <c r="Z32" s="99"/>
      <c r="AA32" s="107">
        <f>SUM(AA15,AA25,AA30)</f>
        <v>140766</v>
      </c>
      <c r="AB32" s="98"/>
      <c r="AC32" s="107">
        <f>SUM(AC15,AC25,AC30)</f>
        <v>18932957</v>
      </c>
      <c r="AD32" s="3"/>
      <c r="AE32" s="3"/>
      <c r="AF32" s="33"/>
    </row>
    <row r="33" spans="1:32" s="134" customFormat="1" ht="22.2" thickTop="1" x14ac:dyDescent="0.55000000000000004">
      <c r="B33" s="22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58"/>
      <c r="AB33" s="158"/>
      <c r="AC33" s="163"/>
    </row>
    <row r="34" spans="1:32" s="26" customFormat="1" ht="23.4" x14ac:dyDescent="0.6">
      <c r="A34" s="6" t="s">
        <v>130</v>
      </c>
      <c r="B34" s="24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50"/>
    </row>
    <row r="35" spans="1:32" s="26" customFormat="1" ht="23.4" x14ac:dyDescent="0.6">
      <c r="A35" s="6" t="s">
        <v>99</v>
      </c>
      <c r="AA35" s="25"/>
      <c r="AB35" s="25"/>
      <c r="AC35" s="27"/>
      <c r="AD35" s="27"/>
      <c r="AE35" s="27"/>
    </row>
    <row r="36" spans="1:32" s="26" customFormat="1" ht="12" customHeight="1" x14ac:dyDescent="0.6"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27"/>
      <c r="AE36" s="27"/>
    </row>
    <row r="37" spans="1:32" s="26" customFormat="1" ht="23.4" x14ac:dyDescent="0.6">
      <c r="C37" s="221" t="s">
        <v>86</v>
      </c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7"/>
      <c r="AE37" s="27"/>
    </row>
    <row r="38" spans="1:32" s="122" customFormat="1" ht="23.4" x14ac:dyDescent="0.6">
      <c r="A38" s="124"/>
      <c r="B38" s="125"/>
      <c r="C38" s="124"/>
      <c r="D38" s="124"/>
      <c r="E38" s="124"/>
      <c r="F38" s="124"/>
      <c r="G38" s="222" t="s">
        <v>240</v>
      </c>
      <c r="H38" s="222"/>
      <c r="I38" s="222"/>
      <c r="J38" s="222"/>
      <c r="K38" s="222"/>
      <c r="L38" s="124"/>
      <c r="M38" s="222" t="s">
        <v>6</v>
      </c>
      <c r="N38" s="222"/>
      <c r="O38" s="222"/>
      <c r="P38" s="126"/>
      <c r="Q38" s="222" t="s">
        <v>46</v>
      </c>
      <c r="R38" s="222"/>
      <c r="S38" s="222"/>
      <c r="T38" s="222"/>
      <c r="U38" s="222"/>
      <c r="V38" s="222"/>
      <c r="W38" s="222"/>
      <c r="X38" s="151"/>
      <c r="Y38" s="151"/>
      <c r="Z38" s="128"/>
      <c r="AA38" s="124"/>
      <c r="AB38" s="124"/>
      <c r="AC38" s="126"/>
      <c r="AD38" s="126"/>
      <c r="AE38" s="126"/>
    </row>
    <row r="39" spans="1:32" s="122" customFormat="1" ht="23.4" x14ac:dyDescent="0.6">
      <c r="A39" s="124"/>
      <c r="B39" s="125"/>
      <c r="C39" s="124"/>
      <c r="D39" s="124"/>
      <c r="E39" s="124"/>
      <c r="F39" s="124"/>
      <c r="G39" s="151"/>
      <c r="H39" s="124"/>
      <c r="I39" s="151"/>
      <c r="J39" s="124"/>
      <c r="K39" s="151"/>
      <c r="L39" s="124"/>
      <c r="M39" s="126"/>
      <c r="N39" s="126"/>
      <c r="O39" s="126"/>
      <c r="P39" s="126"/>
      <c r="Q39" s="126" t="s">
        <v>214</v>
      </c>
      <c r="R39" s="126"/>
      <c r="S39" s="126"/>
      <c r="T39" s="126"/>
      <c r="U39" s="126" t="s">
        <v>73</v>
      </c>
      <c r="V39" s="126"/>
      <c r="W39" s="126"/>
      <c r="X39" s="151"/>
      <c r="Y39" s="151"/>
      <c r="Z39" s="128"/>
      <c r="AA39" s="124"/>
      <c r="AB39" s="124"/>
      <c r="AC39" s="126"/>
      <c r="AD39" s="126"/>
      <c r="AE39" s="126"/>
    </row>
    <row r="40" spans="1:32" s="122" customFormat="1" ht="23.4" x14ac:dyDescent="0.6">
      <c r="A40" s="124"/>
      <c r="B40" s="125"/>
      <c r="C40" s="124"/>
      <c r="D40" s="124"/>
      <c r="E40" s="124"/>
      <c r="F40" s="124"/>
      <c r="G40" s="126" t="s">
        <v>64</v>
      </c>
      <c r="H40" s="124"/>
      <c r="I40" s="126" t="s">
        <v>241</v>
      </c>
      <c r="J40" s="124"/>
      <c r="K40" s="126"/>
      <c r="L40" s="124"/>
      <c r="M40" s="126"/>
      <c r="N40" s="126"/>
      <c r="O40" s="126"/>
      <c r="P40" s="126"/>
      <c r="Q40" s="126" t="s">
        <v>215</v>
      </c>
      <c r="R40" s="126"/>
      <c r="S40" s="126"/>
      <c r="T40" s="126"/>
      <c r="U40" s="124" t="s">
        <v>157</v>
      </c>
      <c r="V40" s="126"/>
      <c r="W40" s="126" t="s">
        <v>80</v>
      </c>
      <c r="X40" s="124"/>
      <c r="Y40" s="128"/>
      <c r="Z40" s="128"/>
      <c r="AA40" s="124"/>
      <c r="AB40" s="124"/>
      <c r="AC40" s="126"/>
      <c r="AD40" s="126"/>
      <c r="AE40" s="126"/>
    </row>
    <row r="41" spans="1:32" s="122" customFormat="1" ht="23.4" x14ac:dyDescent="0.6">
      <c r="B41" s="125"/>
      <c r="C41" s="126" t="s">
        <v>10</v>
      </c>
      <c r="D41" s="126"/>
      <c r="E41" s="126"/>
      <c r="F41" s="126"/>
      <c r="G41" s="124" t="s">
        <v>65</v>
      </c>
      <c r="H41" s="126"/>
      <c r="I41" s="124" t="s">
        <v>242</v>
      </c>
      <c r="J41" s="126"/>
      <c r="K41" s="124"/>
      <c r="L41" s="126"/>
      <c r="M41" s="126"/>
      <c r="N41" s="126"/>
      <c r="Q41" s="126" t="s">
        <v>121</v>
      </c>
      <c r="S41" s="124" t="s">
        <v>176</v>
      </c>
      <c r="T41" s="124"/>
      <c r="U41" s="124" t="s">
        <v>166</v>
      </c>
      <c r="V41" s="124"/>
      <c r="W41" s="124" t="s">
        <v>81</v>
      </c>
      <c r="X41" s="126"/>
      <c r="Y41" s="126" t="s">
        <v>32</v>
      </c>
      <c r="Z41" s="126"/>
      <c r="AA41" s="124" t="s">
        <v>70</v>
      </c>
      <c r="AB41" s="124"/>
      <c r="AC41" s="126"/>
      <c r="AD41" s="129"/>
      <c r="AE41" s="129"/>
    </row>
    <row r="42" spans="1:32" s="122" customFormat="1" ht="23.4" x14ac:dyDescent="0.6">
      <c r="B42" s="125"/>
      <c r="C42" s="126" t="s">
        <v>31</v>
      </c>
      <c r="D42" s="126"/>
      <c r="E42" s="126" t="s">
        <v>133</v>
      </c>
      <c r="F42" s="126"/>
      <c r="G42" s="124" t="s">
        <v>66</v>
      </c>
      <c r="H42" s="126"/>
      <c r="I42" s="124" t="s">
        <v>243</v>
      </c>
      <c r="J42" s="126"/>
      <c r="K42" s="124" t="s">
        <v>80</v>
      </c>
      <c r="L42" s="126"/>
      <c r="M42" s="126" t="s">
        <v>45</v>
      </c>
      <c r="N42" s="126"/>
      <c r="O42" s="129"/>
      <c r="P42" s="129"/>
      <c r="Q42" s="126" t="s">
        <v>218</v>
      </c>
      <c r="R42" s="129"/>
      <c r="S42" s="124" t="s">
        <v>158</v>
      </c>
      <c r="T42" s="124"/>
      <c r="U42" s="124" t="s">
        <v>167</v>
      </c>
      <c r="V42" s="124"/>
      <c r="W42" s="124" t="s">
        <v>82</v>
      </c>
      <c r="X42" s="126"/>
      <c r="Y42" s="126" t="s">
        <v>33</v>
      </c>
      <c r="Z42" s="126"/>
      <c r="AA42" s="124" t="s">
        <v>71</v>
      </c>
      <c r="AB42" s="124"/>
      <c r="AC42" s="126" t="s">
        <v>32</v>
      </c>
      <c r="AD42" s="129"/>
      <c r="AE42" s="129"/>
    </row>
    <row r="43" spans="1:32" s="122" customFormat="1" ht="23.4" x14ac:dyDescent="0.6">
      <c r="B43" s="130" t="s">
        <v>21</v>
      </c>
      <c r="C43" s="126" t="s">
        <v>30</v>
      </c>
      <c r="D43" s="126"/>
      <c r="E43" s="126" t="s">
        <v>134</v>
      </c>
      <c r="F43" s="126"/>
      <c r="G43" s="124" t="s">
        <v>67</v>
      </c>
      <c r="H43" s="126"/>
      <c r="I43" s="124" t="s">
        <v>244</v>
      </c>
      <c r="J43" s="126"/>
      <c r="K43" s="126" t="s">
        <v>240</v>
      </c>
      <c r="L43" s="126"/>
      <c r="M43" s="126" t="s">
        <v>44</v>
      </c>
      <c r="N43" s="126"/>
      <c r="O43" s="126" t="s">
        <v>7</v>
      </c>
      <c r="P43" s="126"/>
      <c r="Q43" s="126" t="s">
        <v>216</v>
      </c>
      <c r="R43" s="126"/>
      <c r="S43" s="124" t="s">
        <v>159</v>
      </c>
      <c r="T43" s="124"/>
      <c r="U43" s="124" t="s">
        <v>70</v>
      </c>
      <c r="V43" s="124"/>
      <c r="W43" s="124" t="s">
        <v>13</v>
      </c>
      <c r="X43" s="126"/>
      <c r="Y43" s="124" t="s">
        <v>129</v>
      </c>
      <c r="Z43" s="126"/>
      <c r="AA43" s="124" t="s">
        <v>72</v>
      </c>
      <c r="AB43" s="124"/>
      <c r="AC43" s="126" t="s">
        <v>33</v>
      </c>
      <c r="AD43" s="129"/>
      <c r="AE43" s="126"/>
      <c r="AF43" s="129"/>
    </row>
    <row r="44" spans="1:32" s="134" customFormat="1" x14ac:dyDescent="0.55000000000000004">
      <c r="B44" s="200"/>
      <c r="C44" s="220" t="s">
        <v>96</v>
      </c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152"/>
      <c r="AE44" s="153"/>
      <c r="AF44" s="152"/>
    </row>
    <row r="45" spans="1:32" s="134" customFormat="1" ht="22.2" x14ac:dyDescent="0.6">
      <c r="A45" s="16" t="s">
        <v>225</v>
      </c>
      <c r="B45" s="2"/>
      <c r="C45" s="141"/>
      <c r="D45" s="141"/>
      <c r="E45" s="141"/>
      <c r="F45" s="141"/>
      <c r="G45" s="164"/>
      <c r="H45" s="141"/>
      <c r="I45" s="164"/>
      <c r="J45" s="141"/>
      <c r="K45" s="164"/>
      <c r="L45" s="141"/>
      <c r="M45" s="141"/>
      <c r="N45" s="141"/>
      <c r="O45" s="164"/>
      <c r="P45" s="164"/>
      <c r="Q45" s="164"/>
      <c r="R45" s="164"/>
      <c r="S45" s="164"/>
      <c r="T45" s="164"/>
      <c r="U45" s="164"/>
      <c r="V45" s="164"/>
      <c r="W45" s="164"/>
      <c r="X45" s="138"/>
      <c r="Y45" s="138"/>
      <c r="Z45" s="138"/>
      <c r="AA45" s="158"/>
      <c r="AB45" s="158"/>
      <c r="AC45" s="141"/>
    </row>
    <row r="46" spans="1:32" s="134" customFormat="1" ht="22.2" x14ac:dyDescent="0.6">
      <c r="A46" s="16" t="s">
        <v>187</v>
      </c>
      <c r="B46" s="2"/>
      <c r="C46" s="79">
        <v>3003750</v>
      </c>
      <c r="D46" s="79"/>
      <c r="E46" s="79">
        <v>11847802</v>
      </c>
      <c r="F46" s="79"/>
      <c r="G46" s="79">
        <v>295202</v>
      </c>
      <c r="H46" s="79"/>
      <c r="I46" s="79">
        <v>-236359</v>
      </c>
      <c r="J46" s="79"/>
      <c r="K46" s="79">
        <f>SUM(G46:I46)</f>
        <v>58843</v>
      </c>
      <c r="L46" s="79"/>
      <c r="M46" s="79">
        <v>300375</v>
      </c>
      <c r="N46" s="79"/>
      <c r="O46" s="79">
        <v>3345024</v>
      </c>
      <c r="P46" s="79"/>
      <c r="Q46" s="79">
        <v>-362917</v>
      </c>
      <c r="R46" s="79"/>
      <c r="S46" s="79">
        <v>1020710</v>
      </c>
      <c r="T46" s="79"/>
      <c r="U46" s="79">
        <v>10514</v>
      </c>
      <c r="V46" s="79"/>
      <c r="W46" s="79">
        <f>SUM(Q46:V46)</f>
        <v>668307</v>
      </c>
      <c r="X46" s="79"/>
      <c r="Y46" s="79">
        <f>SUM(W46,C46:E46,K46:P46)</f>
        <v>19224101</v>
      </c>
      <c r="Z46" s="79"/>
      <c r="AA46" s="79">
        <v>104977</v>
      </c>
      <c r="AB46" s="102"/>
      <c r="AC46" s="79">
        <f>SUM(Y46:AA46)</f>
        <v>19329078</v>
      </c>
    </row>
    <row r="47" spans="1:32" s="134" customFormat="1" ht="22.2" x14ac:dyDescent="0.6">
      <c r="A47" s="17"/>
      <c r="B47" s="2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58"/>
      <c r="AB47" s="158"/>
      <c r="AC47" s="138"/>
    </row>
    <row r="48" spans="1:32" s="134" customFormat="1" ht="22.2" x14ac:dyDescent="0.6">
      <c r="A48" s="16" t="s">
        <v>68</v>
      </c>
      <c r="B48" s="20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39"/>
      <c r="Y48" s="158"/>
      <c r="Z48" s="158"/>
      <c r="AA48" s="158"/>
      <c r="AB48" s="158"/>
      <c r="AC48" s="141"/>
    </row>
    <row r="49" spans="1:32" s="134" customFormat="1" ht="22.2" x14ac:dyDescent="0.6">
      <c r="A49" s="18" t="s">
        <v>135</v>
      </c>
      <c r="B49" s="20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39"/>
      <c r="Y49" s="158"/>
      <c r="Z49" s="158"/>
      <c r="AA49" s="158"/>
      <c r="AB49" s="158"/>
      <c r="AC49" s="141"/>
    </row>
    <row r="50" spans="1:32" s="134" customFormat="1" x14ac:dyDescent="0.55000000000000004">
      <c r="A50" s="21" t="s">
        <v>126</v>
      </c>
      <c r="B50" s="2">
        <v>10</v>
      </c>
      <c r="C50" s="137">
        <v>0</v>
      </c>
      <c r="D50" s="141"/>
      <c r="E50" s="137">
        <v>0</v>
      </c>
      <c r="F50" s="141"/>
      <c r="G50" s="38">
        <v>0</v>
      </c>
      <c r="H50" s="141"/>
      <c r="I50" s="38">
        <v>0</v>
      </c>
      <c r="J50" s="141"/>
      <c r="K50" s="38">
        <f>SUM(G50:I50)</f>
        <v>0</v>
      </c>
      <c r="L50" s="141"/>
      <c r="M50" s="137">
        <v>0</v>
      </c>
      <c r="N50" s="141"/>
      <c r="O50" s="159">
        <v>-1952409</v>
      </c>
      <c r="P50" s="140"/>
      <c r="Q50" s="137">
        <v>0</v>
      </c>
      <c r="R50" s="140"/>
      <c r="S50" s="137">
        <v>0</v>
      </c>
      <c r="T50" s="141"/>
      <c r="U50" s="137">
        <v>0</v>
      </c>
      <c r="V50" s="141"/>
      <c r="W50" s="137">
        <f>SUM(Q50:V50)</f>
        <v>0</v>
      </c>
      <c r="X50" s="139"/>
      <c r="Y50" s="137">
        <f>SUM(W50,C50:E50,K50:P50)</f>
        <v>-1952409</v>
      </c>
      <c r="Z50" s="158"/>
      <c r="AA50" s="137">
        <v>0</v>
      </c>
      <c r="AB50" s="158"/>
      <c r="AC50" s="137">
        <f>SUM(Y50:AA50)</f>
        <v>-1952409</v>
      </c>
    </row>
    <row r="51" spans="1:32" s="134" customFormat="1" ht="22.2" x14ac:dyDescent="0.6">
      <c r="A51" s="18" t="s">
        <v>136</v>
      </c>
      <c r="B51" s="2"/>
      <c r="C51" s="44">
        <f>C50</f>
        <v>0</v>
      </c>
      <c r="D51" s="101"/>
      <c r="E51" s="44">
        <f>E50</f>
        <v>0</v>
      </c>
      <c r="F51" s="101"/>
      <c r="G51" s="44">
        <f>G50</f>
        <v>0</v>
      </c>
      <c r="H51" s="101"/>
      <c r="I51" s="44">
        <f>I50</f>
        <v>0</v>
      </c>
      <c r="J51" s="101"/>
      <c r="K51" s="44">
        <f>K50</f>
        <v>0</v>
      </c>
      <c r="L51" s="101"/>
      <c r="M51" s="44">
        <f>M50</f>
        <v>0</v>
      </c>
      <c r="N51" s="101"/>
      <c r="O51" s="44">
        <f>O50</f>
        <v>-1952409</v>
      </c>
      <c r="P51" s="72"/>
      <c r="Q51" s="44">
        <f>Q50</f>
        <v>0</v>
      </c>
      <c r="R51" s="101"/>
      <c r="S51" s="44">
        <f>S50</f>
        <v>0</v>
      </c>
      <c r="T51" s="101"/>
      <c r="U51" s="44">
        <f>U50</f>
        <v>0</v>
      </c>
      <c r="V51" s="101"/>
      <c r="W51" s="44">
        <f>SUM(Q51:V51)</f>
        <v>0</v>
      </c>
      <c r="X51" s="101"/>
      <c r="Y51" s="44">
        <f>SUM(Y50:Y50)</f>
        <v>-1952409</v>
      </c>
      <c r="Z51" s="101"/>
      <c r="AA51" s="44">
        <f>SUM(AA50:AA50)</f>
        <v>0</v>
      </c>
      <c r="AB51" s="101"/>
      <c r="AC51" s="44">
        <f>SUM(AC50:AC50)</f>
        <v>-1952409</v>
      </c>
      <c r="AD51" s="16"/>
      <c r="AE51" s="16"/>
      <c r="AF51" s="16"/>
    </row>
    <row r="52" spans="1:32" s="134" customFormat="1" ht="7.8" customHeight="1" x14ac:dyDescent="0.6">
      <c r="A52" s="18"/>
      <c r="B52" s="2"/>
      <c r="C52" s="72"/>
      <c r="D52" s="101"/>
      <c r="E52" s="72"/>
      <c r="F52" s="101"/>
      <c r="G52" s="72"/>
      <c r="H52" s="101"/>
      <c r="I52" s="72"/>
      <c r="J52" s="101"/>
      <c r="K52" s="72"/>
      <c r="L52" s="101"/>
      <c r="M52" s="72"/>
      <c r="N52" s="101"/>
      <c r="O52" s="72"/>
      <c r="P52" s="72"/>
      <c r="Q52" s="72"/>
      <c r="R52" s="101"/>
      <c r="S52" s="72"/>
      <c r="T52" s="101"/>
      <c r="U52" s="72"/>
      <c r="V52" s="101"/>
      <c r="W52" s="72"/>
      <c r="X52" s="101"/>
      <c r="Y52" s="72"/>
      <c r="Z52" s="101"/>
      <c r="AA52" s="72"/>
      <c r="AB52" s="101"/>
      <c r="AC52" s="72"/>
      <c r="AD52" s="16"/>
      <c r="AE52" s="16"/>
      <c r="AF52" s="16"/>
    </row>
    <row r="53" spans="1:32" s="134" customFormat="1" ht="22.2" x14ac:dyDescent="0.6">
      <c r="A53" s="18" t="s">
        <v>195</v>
      </c>
      <c r="B53" s="20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39"/>
      <c r="Y53" s="158"/>
      <c r="Z53" s="158"/>
      <c r="AA53" s="158"/>
      <c r="AB53" s="158"/>
      <c r="AC53" s="141"/>
    </row>
    <row r="54" spans="1:32" s="134" customFormat="1" x14ac:dyDescent="0.55000000000000004">
      <c r="A54" s="21" t="s">
        <v>196</v>
      </c>
      <c r="B54" s="2"/>
      <c r="C54" s="137">
        <v>0</v>
      </c>
      <c r="D54" s="141"/>
      <c r="E54" s="137">
        <v>0</v>
      </c>
      <c r="F54" s="141"/>
      <c r="G54" s="137">
        <v>0</v>
      </c>
      <c r="H54" s="141"/>
      <c r="I54" s="137">
        <v>0</v>
      </c>
      <c r="J54" s="141"/>
      <c r="K54" s="137">
        <f>SUM(G54:I54)</f>
        <v>0</v>
      </c>
      <c r="L54" s="141"/>
      <c r="M54" s="137">
        <v>0</v>
      </c>
      <c r="N54" s="141"/>
      <c r="O54" s="137">
        <v>0</v>
      </c>
      <c r="P54" s="137"/>
      <c r="Q54" s="137">
        <v>0</v>
      </c>
      <c r="R54" s="140"/>
      <c r="S54" s="137">
        <v>0</v>
      </c>
      <c r="T54" s="141"/>
      <c r="U54" s="137">
        <v>0</v>
      </c>
      <c r="V54" s="141"/>
      <c r="W54" s="70">
        <f>SUM(Q54:V54)</f>
        <v>0</v>
      </c>
      <c r="X54" s="139"/>
      <c r="Y54" s="137">
        <f>SUM(W54,C54:E54,K54:P54)</f>
        <v>0</v>
      </c>
      <c r="Z54" s="158"/>
      <c r="AA54" s="137">
        <v>87</v>
      </c>
      <c r="AB54" s="158"/>
      <c r="AC54" s="137">
        <f>SUM(Y54:AA54)</f>
        <v>87</v>
      </c>
    </row>
    <row r="55" spans="1:32" s="134" customFormat="1" ht="22.2" x14ac:dyDescent="0.6">
      <c r="A55" s="18" t="s">
        <v>197</v>
      </c>
      <c r="B55" s="2"/>
      <c r="C55" s="44">
        <f>C54</f>
        <v>0</v>
      </c>
      <c r="D55" s="101"/>
      <c r="E55" s="44">
        <f>E54</f>
        <v>0</v>
      </c>
      <c r="F55" s="101"/>
      <c r="G55" s="44">
        <f>G54</f>
        <v>0</v>
      </c>
      <c r="H55" s="101"/>
      <c r="I55" s="44">
        <f>I54</f>
        <v>0</v>
      </c>
      <c r="J55" s="101"/>
      <c r="K55" s="44">
        <f>K54</f>
        <v>0</v>
      </c>
      <c r="L55" s="101"/>
      <c r="M55" s="44">
        <f>M54</f>
        <v>0</v>
      </c>
      <c r="N55" s="101"/>
      <c r="O55" s="44">
        <f>O54</f>
        <v>0</v>
      </c>
      <c r="P55" s="72"/>
      <c r="Q55" s="44">
        <f>Q54</f>
        <v>0</v>
      </c>
      <c r="R55" s="101"/>
      <c r="S55" s="44">
        <f>S54</f>
        <v>0</v>
      </c>
      <c r="T55" s="101"/>
      <c r="U55" s="44">
        <f>U54</f>
        <v>0</v>
      </c>
      <c r="V55" s="101"/>
      <c r="W55" s="44">
        <f>SUM(Q55:V55)</f>
        <v>0</v>
      </c>
      <c r="X55" s="101"/>
      <c r="Y55" s="44">
        <f>Y54</f>
        <v>0</v>
      </c>
      <c r="Z55" s="101"/>
      <c r="AA55" s="44">
        <f>SUM(AA54:AA54)</f>
        <v>87</v>
      </c>
      <c r="AB55" s="101"/>
      <c r="AC55" s="44">
        <f>SUM(Y55:AA55)</f>
        <v>87</v>
      </c>
      <c r="AD55" s="16"/>
      <c r="AE55" s="16"/>
      <c r="AF55" s="16"/>
    </row>
    <row r="56" spans="1:32" s="134" customFormat="1" ht="22.2" x14ac:dyDescent="0.6">
      <c r="A56" s="19" t="s">
        <v>102</v>
      </c>
      <c r="B56" s="2"/>
      <c r="C56" s="44">
        <f>SUM(C55,C51)</f>
        <v>0</v>
      </c>
      <c r="D56" s="102"/>
      <c r="E56" s="44">
        <f>SUM(E55,E51)</f>
        <v>0</v>
      </c>
      <c r="F56" s="102"/>
      <c r="G56" s="44">
        <f>SUM(G55,G51)</f>
        <v>0</v>
      </c>
      <c r="H56" s="102"/>
      <c r="I56" s="44">
        <f>SUM(I55,I51)</f>
        <v>0</v>
      </c>
      <c r="J56" s="102"/>
      <c r="K56" s="44">
        <f>SUM(K55,K51)</f>
        <v>0</v>
      </c>
      <c r="L56" s="102"/>
      <c r="M56" s="44">
        <f>SUM(M55,M51)</f>
        <v>0</v>
      </c>
      <c r="N56" s="102"/>
      <c r="O56" s="44">
        <f>SUM(O55,O51)</f>
        <v>-1952409</v>
      </c>
      <c r="P56" s="72"/>
      <c r="Q56" s="44">
        <f>SUM(Q55,Q51)</f>
        <v>0</v>
      </c>
      <c r="R56" s="102"/>
      <c r="S56" s="44">
        <f>SUM(S55,S51)</f>
        <v>0</v>
      </c>
      <c r="T56" s="102"/>
      <c r="U56" s="44">
        <f>SUM(U55,U51)</f>
        <v>0</v>
      </c>
      <c r="V56" s="102"/>
      <c r="W56" s="44">
        <f>SUM(W55,W51)</f>
        <v>0</v>
      </c>
      <c r="X56" s="102"/>
      <c r="Y56" s="44">
        <f>SUM(Y55,Y51)</f>
        <v>-1952409</v>
      </c>
      <c r="Z56" s="158"/>
      <c r="AA56" s="44">
        <f>SUM(AA55,AA51)</f>
        <v>87</v>
      </c>
      <c r="AB56" s="102"/>
      <c r="AC56" s="44">
        <f>SUM(Y56:AA56)</f>
        <v>-1952322</v>
      </c>
    </row>
    <row r="57" spans="1:32" s="134" customFormat="1" ht="10.199999999999999" customHeight="1" x14ac:dyDescent="0.6">
      <c r="A57" s="19"/>
      <c r="B57" s="2"/>
      <c r="C57" s="103"/>
      <c r="D57" s="102"/>
      <c r="E57" s="103"/>
      <c r="F57" s="102"/>
      <c r="G57" s="103"/>
      <c r="H57" s="102"/>
      <c r="I57" s="103"/>
      <c r="J57" s="102"/>
      <c r="K57" s="103"/>
      <c r="L57" s="102"/>
      <c r="M57" s="103"/>
      <c r="N57" s="102"/>
      <c r="O57" s="104"/>
      <c r="P57" s="104"/>
      <c r="Q57" s="103"/>
      <c r="R57" s="104"/>
      <c r="S57" s="103"/>
      <c r="T57" s="102"/>
      <c r="U57" s="103"/>
      <c r="V57" s="102"/>
      <c r="W57" s="103"/>
      <c r="X57" s="79"/>
      <c r="Y57" s="105"/>
      <c r="Z57" s="158"/>
      <c r="AA57" s="98"/>
      <c r="AB57" s="98"/>
      <c r="AC57" s="99"/>
    </row>
    <row r="58" spans="1:32" s="134" customFormat="1" ht="22.2" x14ac:dyDescent="0.6">
      <c r="A58" s="17" t="s">
        <v>91</v>
      </c>
      <c r="B58" s="2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0"/>
      <c r="P58" s="140"/>
      <c r="Q58" s="140"/>
      <c r="R58" s="140"/>
      <c r="S58" s="141"/>
      <c r="T58" s="141"/>
      <c r="U58" s="141"/>
      <c r="V58" s="141"/>
      <c r="W58" s="141"/>
      <c r="X58" s="139"/>
      <c r="Y58" s="144"/>
      <c r="Z58" s="158"/>
      <c r="AA58" s="158"/>
      <c r="AB58" s="158"/>
      <c r="AC58" s="141"/>
    </row>
    <row r="59" spans="1:32" s="134" customFormat="1" x14ac:dyDescent="0.55000000000000004">
      <c r="A59" s="134" t="s">
        <v>123</v>
      </c>
      <c r="B59" s="2"/>
      <c r="C59" s="137">
        <v>0</v>
      </c>
      <c r="D59" s="141"/>
      <c r="E59" s="137">
        <v>0</v>
      </c>
      <c r="F59" s="141"/>
      <c r="G59" s="137">
        <v>0</v>
      </c>
      <c r="H59" s="141"/>
      <c r="I59" s="137">
        <v>0</v>
      </c>
      <c r="J59" s="141"/>
      <c r="K59" s="137">
        <f>SUM(G59:I59)</f>
        <v>0</v>
      </c>
      <c r="L59" s="141"/>
      <c r="M59" s="137">
        <v>0</v>
      </c>
      <c r="N59" s="141"/>
      <c r="O59" s="140">
        <f>'PL6-9'!G91</f>
        <v>1823827</v>
      </c>
      <c r="P59" s="140"/>
      <c r="Q59" s="137">
        <v>0</v>
      </c>
      <c r="R59" s="140"/>
      <c r="S59" s="137">
        <v>0</v>
      </c>
      <c r="T59" s="141"/>
      <c r="U59" s="137">
        <v>0</v>
      </c>
      <c r="V59" s="141"/>
      <c r="W59" s="137">
        <f>SUM(Q59:V59)</f>
        <v>0</v>
      </c>
      <c r="X59" s="139"/>
      <c r="Y59" s="137">
        <f t="shared" ref="Y59:Y60" si="1">SUM(W59,C59:E59,K59:P59)</f>
        <v>1823827</v>
      </c>
      <c r="Z59" s="144"/>
      <c r="AA59" s="137">
        <f>'PL6-9'!G92</f>
        <v>-37980</v>
      </c>
      <c r="AB59" s="158"/>
      <c r="AC59" s="144">
        <f t="shared" ref="AC59:AC60" si="2">SUM(Y59:AA59)</f>
        <v>1785847</v>
      </c>
    </row>
    <row r="60" spans="1:32" s="134" customFormat="1" x14ac:dyDescent="0.55000000000000004">
      <c r="A60" s="134" t="s">
        <v>69</v>
      </c>
      <c r="B60" s="2"/>
      <c r="C60" s="137">
        <v>0</v>
      </c>
      <c r="D60" s="141"/>
      <c r="E60" s="137">
        <v>0</v>
      </c>
      <c r="F60" s="141"/>
      <c r="G60" s="137">
        <v>0</v>
      </c>
      <c r="H60" s="141"/>
      <c r="I60" s="137">
        <v>0</v>
      </c>
      <c r="J60" s="141"/>
      <c r="K60" s="137">
        <f>SUM(G60:I60)</f>
        <v>0</v>
      </c>
      <c r="L60" s="141"/>
      <c r="M60" s="137">
        <v>0</v>
      </c>
      <c r="N60" s="141"/>
      <c r="O60" s="137">
        <v>0</v>
      </c>
      <c r="P60" s="137"/>
      <c r="Q60" s="159">
        <f>'PL6-9'!G110-'SH_consol 10-11'!AA60</f>
        <v>-117343</v>
      </c>
      <c r="R60" s="140"/>
      <c r="S60" s="159">
        <f>'PL6-9'!G111+'PL6-9'!G115+'PL6-9'!G119+'PL6-9'!G120</f>
        <v>864940</v>
      </c>
      <c r="T60" s="141"/>
      <c r="U60" s="159">
        <f>'PL6-9'!G113</f>
        <v>-21886</v>
      </c>
      <c r="V60" s="140"/>
      <c r="W60" s="137">
        <f>SUM(Q60:V60)</f>
        <v>725711</v>
      </c>
      <c r="X60" s="139"/>
      <c r="Y60" s="137">
        <f t="shared" si="1"/>
        <v>725711</v>
      </c>
      <c r="Z60" s="139"/>
      <c r="AA60" s="144">
        <f>'PL6-9'!G127-AA59</f>
        <v>-26953</v>
      </c>
      <c r="AB60" s="158"/>
      <c r="AC60" s="160">
        <f t="shared" si="2"/>
        <v>698758</v>
      </c>
    </row>
    <row r="61" spans="1:32" s="134" customFormat="1" ht="22.2" x14ac:dyDescent="0.6">
      <c r="A61" s="16" t="s">
        <v>90</v>
      </c>
      <c r="B61" s="2"/>
      <c r="C61" s="43">
        <f>SUM(C59:C60)</f>
        <v>0</v>
      </c>
      <c r="D61" s="102"/>
      <c r="E61" s="43">
        <f>SUM(E59:E60)</f>
        <v>0</v>
      </c>
      <c r="F61" s="102"/>
      <c r="G61" s="43">
        <f>SUM(G59:G60)</f>
        <v>0</v>
      </c>
      <c r="H61" s="102"/>
      <c r="I61" s="43">
        <f>SUM(I59:I60)</f>
        <v>0</v>
      </c>
      <c r="J61" s="102"/>
      <c r="K61" s="43">
        <f>SUM(K59:K60)</f>
        <v>0</v>
      </c>
      <c r="L61" s="102"/>
      <c r="M61" s="43">
        <f>SUM(M59:M60)</f>
        <v>0</v>
      </c>
      <c r="N61" s="102"/>
      <c r="O61" s="44">
        <f>SUM(O59:O60)</f>
        <v>1823827</v>
      </c>
      <c r="P61" s="72"/>
      <c r="Q61" s="44">
        <f>SUM(Q59:Q60)</f>
        <v>-117343</v>
      </c>
      <c r="R61" s="104"/>
      <c r="S61" s="44">
        <f>SUM(S59:S60)</f>
        <v>864940</v>
      </c>
      <c r="T61" s="104"/>
      <c r="U61" s="44">
        <f>SUM(U59:U60)</f>
        <v>-21886</v>
      </c>
      <c r="V61" s="104"/>
      <c r="W61" s="44">
        <f>SUM(W59:W60)</f>
        <v>725711</v>
      </c>
      <c r="X61" s="79"/>
      <c r="Y61" s="44">
        <f>SUM(Y59:Y60)</f>
        <v>2549538</v>
      </c>
      <c r="Z61" s="104"/>
      <c r="AA61" s="44">
        <f>SUM(AA59:AA60)</f>
        <v>-64933</v>
      </c>
      <c r="AB61" s="98"/>
      <c r="AC61" s="44">
        <f>SUM(AC59:AC60)</f>
        <v>2484605</v>
      </c>
    </row>
    <row r="62" spans="1:32" s="134" customFormat="1" ht="22.2" x14ac:dyDescent="0.6">
      <c r="A62" s="16"/>
      <c r="B62" s="2"/>
      <c r="C62" s="103"/>
      <c r="D62" s="102"/>
      <c r="E62" s="103"/>
      <c r="F62" s="102"/>
      <c r="G62" s="106"/>
      <c r="H62" s="102"/>
      <c r="I62" s="106"/>
      <c r="J62" s="102"/>
      <c r="K62" s="106"/>
      <c r="L62" s="102"/>
      <c r="M62" s="103"/>
      <c r="N62" s="102"/>
      <c r="O62" s="104"/>
      <c r="P62" s="104"/>
      <c r="Q62" s="104"/>
      <c r="R62" s="104"/>
      <c r="S62" s="104"/>
      <c r="T62" s="104"/>
      <c r="U62" s="104"/>
      <c r="V62" s="104"/>
      <c r="W62" s="104"/>
      <c r="X62" s="79"/>
      <c r="Y62" s="104"/>
      <c r="Z62" s="104"/>
      <c r="AA62" s="158"/>
      <c r="AB62" s="158"/>
      <c r="AC62" s="104"/>
    </row>
    <row r="63" spans="1:32" s="134" customFormat="1" ht="22.8" thickBot="1" x14ac:dyDescent="0.65">
      <c r="A63" s="16" t="s">
        <v>223</v>
      </c>
      <c r="B63" s="20"/>
      <c r="C63" s="107">
        <f>SUM(C46,C56,C61)</f>
        <v>3003750</v>
      </c>
      <c r="D63" s="99"/>
      <c r="E63" s="107">
        <f>SUM(E46,E56,E61)</f>
        <v>11847802</v>
      </c>
      <c r="F63" s="99"/>
      <c r="G63" s="107">
        <f>SUM(G46,G56,G61)</f>
        <v>295202</v>
      </c>
      <c r="H63" s="99"/>
      <c r="I63" s="107">
        <f>SUM(I46,I56,I61)</f>
        <v>-236359</v>
      </c>
      <c r="J63" s="99"/>
      <c r="K63" s="107">
        <f>SUM(K46,K56,K61)</f>
        <v>58843</v>
      </c>
      <c r="L63" s="99"/>
      <c r="M63" s="107">
        <f>SUM(M46,M56,M61)</f>
        <v>300375</v>
      </c>
      <c r="N63" s="99"/>
      <c r="O63" s="107">
        <f>SUM(O46,O56,O61)</f>
        <v>3216442</v>
      </c>
      <c r="P63" s="104"/>
      <c r="Q63" s="107">
        <f>SUM(Q46,Q56,Q61)</f>
        <v>-480260</v>
      </c>
      <c r="R63" s="99"/>
      <c r="S63" s="107">
        <f>SUM(S46,S56,S61)</f>
        <v>1885650</v>
      </c>
      <c r="T63" s="99"/>
      <c r="U63" s="74">
        <f>SUM(U46,U56,U61)</f>
        <v>-11372</v>
      </c>
      <c r="V63" s="104"/>
      <c r="W63" s="107">
        <f>SUM(W46,W56,W61)</f>
        <v>1394018</v>
      </c>
      <c r="X63" s="99"/>
      <c r="Y63" s="107">
        <f>SUM(Y46,Y56,Y61)</f>
        <v>19821230</v>
      </c>
      <c r="Z63" s="99"/>
      <c r="AA63" s="107">
        <f>SUM(AA46,AA56,AA61)</f>
        <v>40131</v>
      </c>
      <c r="AB63" s="98"/>
      <c r="AC63" s="107">
        <f>SUM(AC46,AC56,AC61)</f>
        <v>19861361</v>
      </c>
    </row>
    <row r="64" spans="1:32" ht="22.2" thickTop="1" x14ac:dyDescent="0.55000000000000004"/>
  </sheetData>
  <mergeCells count="12">
    <mergeCell ref="C44:AC44"/>
    <mergeCell ref="C3:AC3"/>
    <mergeCell ref="C11:AC11"/>
    <mergeCell ref="Q5:W5"/>
    <mergeCell ref="C4:AC4"/>
    <mergeCell ref="M5:O5"/>
    <mergeCell ref="M38:O38"/>
    <mergeCell ref="C36:AC36"/>
    <mergeCell ref="C37:AC37"/>
    <mergeCell ref="Q38:W38"/>
    <mergeCell ref="G5:K5"/>
    <mergeCell ref="G38:K38"/>
  </mergeCells>
  <pageMargins left="0.31496062992126" right="0.31496062992126" top="0.39370078740157499" bottom="0.74803149606299202" header="0.31496062992126" footer="0.31496062992126"/>
  <pageSetup paperSize="9" scale="5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28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6"/>
  <sheetViews>
    <sheetView view="pageBreakPreview" topLeftCell="D1" zoomScale="85" zoomScaleNormal="40" zoomScaleSheetLayoutView="85" workbookViewId="0">
      <selection activeCell="A11" sqref="A11"/>
    </sheetView>
  </sheetViews>
  <sheetFormatPr defaultColWidth="9.125" defaultRowHeight="21.6" x14ac:dyDescent="0.55000000000000004"/>
  <cols>
    <col min="1" max="1" width="80.25" style="21" customWidth="1"/>
    <col min="2" max="2" width="11.25" style="22" customWidth="1"/>
    <col min="3" max="3" width="18.75" style="21" customWidth="1"/>
    <col min="4" max="4" width="1.75" style="21" customWidth="1"/>
    <col min="5" max="5" width="17.875" style="21" customWidth="1"/>
    <col min="6" max="6" width="1.75" style="21" customWidth="1"/>
    <col min="7" max="7" width="18.625" style="21" customWidth="1"/>
    <col min="8" max="8" width="1.75" style="21" customWidth="1"/>
    <col min="9" max="9" width="19.875" style="21" customWidth="1"/>
    <col min="10" max="10" width="1.75" style="21" customWidth="1"/>
    <col min="11" max="11" width="17.625" style="21" customWidth="1"/>
    <col min="12" max="12" width="1.75" style="21" customWidth="1"/>
    <col min="13" max="13" width="22.375" style="21" customWidth="1"/>
    <col min="14" max="14" width="1.75" style="21" customWidth="1"/>
    <col min="15" max="15" width="19.375" style="21" customWidth="1"/>
    <col min="16" max="16" width="17.875" style="21" customWidth="1"/>
    <col min="17" max="17" width="13.375" style="21" bestFit="1" customWidth="1"/>
    <col min="18" max="16384" width="9.125" style="21"/>
  </cols>
  <sheetData>
    <row r="1" spans="1:15" ht="23.4" x14ac:dyDescent="0.6">
      <c r="A1" s="6" t="s">
        <v>130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3.4" x14ac:dyDescent="0.6">
      <c r="A2" s="6" t="s">
        <v>100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8.4" customHeight="1" x14ac:dyDescent="0.6">
      <c r="A3" s="26"/>
      <c r="B3" s="26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s="122" customFormat="1" ht="23.4" x14ac:dyDescent="0.6">
      <c r="A4" s="26"/>
      <c r="B4" s="26"/>
      <c r="C4" s="221" t="s">
        <v>87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</row>
    <row r="5" spans="1:15" s="122" customFormat="1" ht="23.4" x14ac:dyDescent="0.6">
      <c r="A5" s="26"/>
      <c r="B5" s="26"/>
      <c r="C5" s="123"/>
      <c r="D5" s="123"/>
      <c r="E5" s="123"/>
      <c r="F5" s="123"/>
      <c r="G5" s="214"/>
      <c r="H5" s="214"/>
      <c r="I5" s="123"/>
      <c r="J5" s="123"/>
      <c r="K5" s="123"/>
      <c r="L5" s="123"/>
      <c r="M5" s="120" t="s">
        <v>88</v>
      </c>
      <c r="N5" s="123"/>
      <c r="O5" s="123"/>
    </row>
    <row r="6" spans="1:15" s="122" customFormat="1" ht="23.4" x14ac:dyDescent="0.6">
      <c r="A6" s="124"/>
      <c r="B6" s="125"/>
      <c r="C6" s="124"/>
      <c r="D6" s="124"/>
      <c r="E6" s="124"/>
      <c r="F6" s="124"/>
      <c r="G6" s="215" t="s">
        <v>240</v>
      </c>
      <c r="H6" s="124"/>
      <c r="I6" s="222" t="s">
        <v>6</v>
      </c>
      <c r="J6" s="222"/>
      <c r="K6" s="222"/>
      <c r="L6" s="126"/>
      <c r="M6" s="127" t="s">
        <v>13</v>
      </c>
      <c r="N6" s="124"/>
      <c r="O6" s="128"/>
    </row>
    <row r="7" spans="1:15" s="122" customFormat="1" ht="23.4" x14ac:dyDescent="0.6">
      <c r="A7" s="124"/>
      <c r="B7" s="125"/>
      <c r="C7" s="124"/>
      <c r="D7" s="124"/>
      <c r="E7" s="124"/>
      <c r="F7" s="124"/>
      <c r="G7" s="126" t="s">
        <v>64</v>
      </c>
      <c r="H7" s="124"/>
      <c r="I7" s="126"/>
      <c r="J7" s="126"/>
      <c r="K7" s="126"/>
      <c r="L7" s="126"/>
      <c r="M7" s="126"/>
      <c r="N7" s="124"/>
      <c r="O7" s="128"/>
    </row>
    <row r="8" spans="1:15" s="122" customFormat="1" ht="23.4" x14ac:dyDescent="0.6">
      <c r="B8" s="125"/>
      <c r="C8" s="126" t="s">
        <v>10</v>
      </c>
      <c r="D8" s="126"/>
      <c r="E8" s="126"/>
      <c r="F8" s="126"/>
      <c r="G8" s="124" t="s">
        <v>65</v>
      </c>
      <c r="H8" s="126"/>
      <c r="I8" s="126"/>
      <c r="M8" s="124" t="s">
        <v>176</v>
      </c>
      <c r="N8" s="124"/>
      <c r="O8" s="126"/>
    </row>
    <row r="9" spans="1:15" s="122" customFormat="1" ht="23.4" x14ac:dyDescent="0.6">
      <c r="B9" s="125"/>
      <c r="C9" s="126" t="s">
        <v>31</v>
      </c>
      <c r="D9" s="126"/>
      <c r="E9" s="126" t="s">
        <v>133</v>
      </c>
      <c r="F9" s="126"/>
      <c r="G9" s="124" t="s">
        <v>66</v>
      </c>
      <c r="H9" s="126"/>
      <c r="I9" s="126" t="s">
        <v>45</v>
      </c>
      <c r="J9" s="129"/>
      <c r="K9" s="129"/>
      <c r="L9" s="129"/>
      <c r="M9" s="124" t="s">
        <v>158</v>
      </c>
      <c r="N9" s="124"/>
      <c r="O9" s="126" t="s">
        <v>32</v>
      </c>
    </row>
    <row r="10" spans="1:15" s="122" customFormat="1" ht="23.4" x14ac:dyDescent="0.6">
      <c r="B10" s="130" t="s">
        <v>21</v>
      </c>
      <c r="C10" s="126" t="s">
        <v>30</v>
      </c>
      <c r="D10" s="126"/>
      <c r="E10" s="126" t="s">
        <v>134</v>
      </c>
      <c r="F10" s="126"/>
      <c r="G10" s="124" t="s">
        <v>67</v>
      </c>
      <c r="H10" s="126"/>
      <c r="I10" s="126" t="s">
        <v>44</v>
      </c>
      <c r="J10" s="129"/>
      <c r="K10" s="126" t="s">
        <v>7</v>
      </c>
      <c r="L10" s="126"/>
      <c r="M10" s="124" t="s">
        <v>159</v>
      </c>
      <c r="N10" s="124"/>
      <c r="O10" s="126" t="s">
        <v>33</v>
      </c>
    </row>
    <row r="11" spans="1:15" s="122" customFormat="1" ht="23.4" x14ac:dyDescent="0.6">
      <c r="B11" s="125"/>
      <c r="C11" s="220" t="s">
        <v>96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</row>
    <row r="12" spans="1:15" s="134" customFormat="1" ht="22.2" x14ac:dyDescent="0.6">
      <c r="A12" s="16" t="s">
        <v>224</v>
      </c>
      <c r="B12" s="2"/>
      <c r="C12" s="131"/>
      <c r="D12" s="131"/>
      <c r="E12" s="131"/>
      <c r="F12" s="131"/>
      <c r="G12" s="133"/>
      <c r="H12" s="131"/>
      <c r="I12" s="131"/>
      <c r="J12" s="132"/>
      <c r="K12" s="133"/>
      <c r="L12" s="133"/>
      <c r="M12" s="133"/>
      <c r="N12" s="133"/>
      <c r="O12" s="132"/>
    </row>
    <row r="13" spans="1:15" s="134" customFormat="1" ht="22.2" x14ac:dyDescent="0.6">
      <c r="A13" s="16" t="s">
        <v>170</v>
      </c>
      <c r="B13" s="2"/>
      <c r="C13" s="79">
        <v>3003750</v>
      </c>
      <c r="D13" s="79"/>
      <c r="E13" s="79">
        <v>11847802</v>
      </c>
      <c r="F13" s="79"/>
      <c r="G13" s="79">
        <v>73950</v>
      </c>
      <c r="H13" s="79"/>
      <c r="I13" s="79">
        <v>300375</v>
      </c>
      <c r="J13" s="79"/>
      <c r="K13" s="79">
        <v>1959921</v>
      </c>
      <c r="L13" s="79"/>
      <c r="M13" s="79">
        <v>27804</v>
      </c>
      <c r="N13" s="133"/>
      <c r="O13" s="79">
        <f>SUM(C13:M13)</f>
        <v>17213602</v>
      </c>
    </row>
    <row r="14" spans="1:15" s="134" customFormat="1" x14ac:dyDescent="0.55000000000000004">
      <c r="A14" s="134" t="s">
        <v>169</v>
      </c>
      <c r="B14" s="2"/>
      <c r="C14" s="176">
        <v>0</v>
      </c>
      <c r="D14" s="176"/>
      <c r="E14" s="176">
        <v>0</v>
      </c>
      <c r="F14" s="176"/>
      <c r="G14" s="176">
        <v>0</v>
      </c>
      <c r="H14" s="176"/>
      <c r="I14" s="176">
        <v>0</v>
      </c>
      <c r="J14" s="176"/>
      <c r="K14" s="176">
        <v>10015</v>
      </c>
      <c r="L14" s="176"/>
      <c r="M14" s="139">
        <v>1020688</v>
      </c>
      <c r="N14" s="133"/>
      <c r="O14" s="139">
        <f>SUM(C14:M14)</f>
        <v>1030703</v>
      </c>
    </row>
    <row r="15" spans="1:15" s="134" customFormat="1" ht="22.2" x14ac:dyDescent="0.6">
      <c r="A15" s="16" t="s">
        <v>156</v>
      </c>
      <c r="B15" s="135"/>
      <c r="C15" s="166">
        <f>SUM(C13:C14)</f>
        <v>3003750</v>
      </c>
      <c r="D15" s="79"/>
      <c r="E15" s="166">
        <f>SUM(E13:E14)</f>
        <v>11847802</v>
      </c>
      <c r="F15" s="79"/>
      <c r="G15" s="166">
        <f>SUM(G13:G14)</f>
        <v>73950</v>
      </c>
      <c r="H15" s="79"/>
      <c r="I15" s="166">
        <f>SUM(I13:I14)</f>
        <v>300375</v>
      </c>
      <c r="J15" s="152"/>
      <c r="K15" s="166">
        <f>SUM(K13:K14)</f>
        <v>1969936</v>
      </c>
      <c r="L15" s="79"/>
      <c r="M15" s="166">
        <f>SUM(M13:M14)</f>
        <v>1048492</v>
      </c>
      <c r="N15" s="79"/>
      <c r="O15" s="166">
        <f>SUM(O13:O14)</f>
        <v>18244305</v>
      </c>
    </row>
    <row r="16" spans="1:15" s="134" customFormat="1" ht="22.2" x14ac:dyDescent="0.6">
      <c r="A16" s="16"/>
      <c r="B16" s="135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</row>
    <row r="17" spans="1:15" s="134" customFormat="1" ht="22.2" x14ac:dyDescent="0.6">
      <c r="A17" s="16" t="s">
        <v>68</v>
      </c>
      <c r="B17" s="136"/>
      <c r="C17" s="95"/>
      <c r="D17" s="79"/>
      <c r="E17" s="95"/>
      <c r="F17" s="79"/>
      <c r="G17" s="95"/>
      <c r="H17" s="79"/>
      <c r="I17" s="95"/>
      <c r="J17" s="79"/>
      <c r="K17" s="95"/>
      <c r="L17" s="95"/>
      <c r="M17" s="95"/>
      <c r="N17" s="95"/>
      <c r="O17" s="98"/>
    </row>
    <row r="18" spans="1:15" s="134" customFormat="1" ht="22.2" x14ac:dyDescent="0.6">
      <c r="A18" s="18" t="s">
        <v>135</v>
      </c>
      <c r="B18" s="136"/>
      <c r="C18" s="95"/>
      <c r="D18" s="79"/>
      <c r="E18" s="95"/>
      <c r="F18" s="79"/>
      <c r="G18" s="95"/>
      <c r="H18" s="79"/>
      <c r="I18" s="95"/>
      <c r="J18" s="79"/>
      <c r="K18" s="95"/>
      <c r="L18" s="95"/>
      <c r="M18" s="95"/>
      <c r="N18" s="95"/>
      <c r="O18" s="98"/>
    </row>
    <row r="19" spans="1:15" s="134" customFormat="1" x14ac:dyDescent="0.55000000000000004">
      <c r="A19" s="134" t="s">
        <v>127</v>
      </c>
      <c r="B19" s="2">
        <v>10</v>
      </c>
      <c r="C19" s="137">
        <v>0</v>
      </c>
      <c r="D19" s="138"/>
      <c r="E19" s="137">
        <v>0</v>
      </c>
      <c r="F19" s="138"/>
      <c r="G19" s="137">
        <v>0</v>
      </c>
      <c r="H19" s="138"/>
      <c r="I19" s="137">
        <v>0</v>
      </c>
      <c r="J19" s="139"/>
      <c r="K19" s="137">
        <v>-1952438</v>
      </c>
      <c r="L19" s="140"/>
      <c r="M19" s="137">
        <v>0</v>
      </c>
      <c r="N19" s="141"/>
      <c r="O19" s="137">
        <f>SUM(C19:M19)</f>
        <v>-1952438</v>
      </c>
    </row>
    <row r="20" spans="1:15" s="134" customFormat="1" ht="22.2" x14ac:dyDescent="0.6">
      <c r="A20" s="18" t="s">
        <v>136</v>
      </c>
      <c r="B20" s="135"/>
      <c r="C20" s="43">
        <f>SUM(C19:C19)</f>
        <v>0</v>
      </c>
      <c r="D20" s="99"/>
      <c r="E20" s="43">
        <f>SUM(E19:E19)</f>
        <v>0</v>
      </c>
      <c r="F20" s="99"/>
      <c r="G20" s="43">
        <f>SUM(G19:G19)</f>
        <v>0</v>
      </c>
      <c r="H20" s="99"/>
      <c r="I20" s="43">
        <f>SUM(I19:I19)</f>
        <v>0</v>
      </c>
      <c r="J20" s="79"/>
      <c r="K20" s="43">
        <f>SUM(K19:K19)</f>
        <v>-1952438</v>
      </c>
      <c r="L20" s="104"/>
      <c r="M20" s="43">
        <f>SUM(M19:M19)</f>
        <v>0</v>
      </c>
      <c r="N20" s="102"/>
      <c r="O20" s="43">
        <f>SUM(C20:M20)</f>
        <v>-1952438</v>
      </c>
    </row>
    <row r="21" spans="1:15" s="134" customFormat="1" ht="22.2" x14ac:dyDescent="0.6">
      <c r="A21" s="16" t="s">
        <v>102</v>
      </c>
      <c r="B21" s="135"/>
      <c r="C21" s="43">
        <f>C20</f>
        <v>0</v>
      </c>
      <c r="D21" s="99"/>
      <c r="E21" s="43">
        <f>E20</f>
        <v>0</v>
      </c>
      <c r="F21" s="99"/>
      <c r="G21" s="43">
        <f>G20</f>
        <v>0</v>
      </c>
      <c r="H21" s="99"/>
      <c r="I21" s="43">
        <f>I20</f>
        <v>0</v>
      </c>
      <c r="J21" s="79"/>
      <c r="K21" s="44">
        <f>K20</f>
        <v>-1952438</v>
      </c>
      <c r="L21" s="142"/>
      <c r="M21" s="43">
        <f>M20</f>
        <v>0</v>
      </c>
      <c r="N21" s="101"/>
      <c r="O21" s="44">
        <f>SUM(C21:M21)</f>
        <v>-1952438</v>
      </c>
    </row>
    <row r="22" spans="1:15" s="134" customFormat="1" ht="9.6" customHeight="1" x14ac:dyDescent="0.6">
      <c r="A22" s="143"/>
      <c r="B22" s="135"/>
      <c r="C22" s="103"/>
      <c r="D22" s="99"/>
      <c r="E22" s="103"/>
      <c r="F22" s="99"/>
      <c r="G22" s="103"/>
      <c r="H22" s="99"/>
      <c r="I22" s="103"/>
      <c r="J22" s="79"/>
      <c r="K22" s="104"/>
      <c r="L22" s="104"/>
      <c r="M22" s="103"/>
      <c r="N22" s="102"/>
      <c r="O22" s="104"/>
    </row>
    <row r="23" spans="1:15" s="134" customFormat="1" ht="22.2" x14ac:dyDescent="0.6">
      <c r="A23" s="16" t="s">
        <v>91</v>
      </c>
      <c r="B23" s="135"/>
      <c r="C23" s="141"/>
      <c r="D23" s="138"/>
      <c r="E23" s="141"/>
      <c r="F23" s="138"/>
      <c r="G23" s="141"/>
      <c r="H23" s="138"/>
      <c r="I23" s="141"/>
      <c r="J23" s="139"/>
      <c r="K23" s="140"/>
      <c r="L23" s="140"/>
      <c r="M23" s="141"/>
      <c r="N23" s="141"/>
      <c r="O23" s="144"/>
    </row>
    <row r="24" spans="1:15" s="134" customFormat="1" x14ac:dyDescent="0.55000000000000004">
      <c r="A24" s="134" t="s">
        <v>123</v>
      </c>
      <c r="B24" s="135"/>
      <c r="C24" s="137">
        <v>0</v>
      </c>
      <c r="D24" s="138"/>
      <c r="E24" s="137">
        <v>0</v>
      </c>
      <c r="F24" s="138"/>
      <c r="G24" s="137">
        <v>0</v>
      </c>
      <c r="H24" s="138"/>
      <c r="I24" s="137">
        <v>0</v>
      </c>
      <c r="J24" s="139"/>
      <c r="K24" s="140">
        <f>'PL6-9'!M91</f>
        <v>1807751</v>
      </c>
      <c r="L24" s="140"/>
      <c r="M24" s="137">
        <v>0</v>
      </c>
      <c r="N24" s="141"/>
      <c r="O24" s="137">
        <f>SUM(C24:M24)</f>
        <v>1807751</v>
      </c>
    </row>
    <row r="25" spans="1:15" s="134" customFormat="1" x14ac:dyDescent="0.55000000000000004">
      <c r="A25" s="134" t="s">
        <v>69</v>
      </c>
      <c r="B25" s="135"/>
      <c r="C25" s="137">
        <v>0</v>
      </c>
      <c r="D25" s="138"/>
      <c r="E25" s="137">
        <v>0</v>
      </c>
      <c r="F25" s="138"/>
      <c r="G25" s="137">
        <v>0</v>
      </c>
      <c r="H25" s="138"/>
      <c r="I25" s="137">
        <v>0</v>
      </c>
      <c r="J25" s="139"/>
      <c r="K25" s="137">
        <v>0</v>
      </c>
      <c r="L25" s="138"/>
      <c r="M25" s="145">
        <f>'PL6-9'!M122</f>
        <v>-23492</v>
      </c>
      <c r="N25" s="141"/>
      <c r="O25" s="137">
        <f>SUM(C25:M25)</f>
        <v>-23492</v>
      </c>
    </row>
    <row r="26" spans="1:15" s="134" customFormat="1" ht="22.2" x14ac:dyDescent="0.6">
      <c r="A26" s="16" t="s">
        <v>90</v>
      </c>
      <c r="B26" s="135"/>
      <c r="C26" s="44">
        <v>0</v>
      </c>
      <c r="D26" s="99"/>
      <c r="E26" s="44">
        <v>0</v>
      </c>
      <c r="F26" s="99"/>
      <c r="G26" s="44">
        <v>0</v>
      </c>
      <c r="H26" s="99"/>
      <c r="I26" s="44">
        <v>0</v>
      </c>
      <c r="J26" s="79"/>
      <c r="K26" s="146">
        <f>SUM(K24:K24)</f>
        <v>1807751</v>
      </c>
      <c r="L26" s="104"/>
      <c r="M26" s="147">
        <f>SUM(M24:M25)</f>
        <v>-23492</v>
      </c>
      <c r="N26" s="102"/>
      <c r="O26" s="146">
        <f>SUM(O24:O25)</f>
        <v>1784259</v>
      </c>
    </row>
    <row r="27" spans="1:15" s="134" customFormat="1" ht="15" customHeight="1" x14ac:dyDescent="0.6">
      <c r="A27" s="16"/>
      <c r="B27" s="135"/>
      <c r="C27" s="72"/>
      <c r="D27" s="99"/>
      <c r="E27" s="72"/>
      <c r="F27" s="99"/>
      <c r="G27" s="72"/>
      <c r="H27" s="99"/>
      <c r="I27" s="72"/>
      <c r="J27" s="79"/>
      <c r="K27" s="104"/>
      <c r="L27" s="104"/>
      <c r="M27" s="142"/>
      <c r="N27" s="102"/>
      <c r="O27" s="104"/>
    </row>
    <row r="28" spans="1:15" s="134" customFormat="1" ht="22.8" thickBot="1" x14ac:dyDescent="0.65">
      <c r="A28" s="16" t="s">
        <v>222</v>
      </c>
      <c r="B28" s="135"/>
      <c r="C28" s="148">
        <f>SUM(C15,C21,C26)</f>
        <v>3003750</v>
      </c>
      <c r="D28" s="99"/>
      <c r="E28" s="148">
        <f>SUM(E15,E21,E26)</f>
        <v>11847802</v>
      </c>
      <c r="F28" s="99"/>
      <c r="G28" s="148">
        <f>SUM(G15,G21,G26)</f>
        <v>73950</v>
      </c>
      <c r="H28" s="99"/>
      <c r="I28" s="148">
        <f>SUM(I15,I21,I26)</f>
        <v>300375</v>
      </c>
      <c r="J28" s="99"/>
      <c r="K28" s="148">
        <f>SUM(K15,K21,K26)</f>
        <v>1825249</v>
      </c>
      <c r="L28" s="99"/>
      <c r="M28" s="148">
        <f>SUM(M15,M21,M26)</f>
        <v>1025000</v>
      </c>
      <c r="N28" s="99"/>
      <c r="O28" s="148">
        <f>SUM(O15,O21,O26)</f>
        <v>18076126</v>
      </c>
    </row>
    <row r="29" spans="1:15" s="134" customFormat="1" ht="22.2" thickTop="1" x14ac:dyDescent="0.55000000000000004">
      <c r="B29" s="22"/>
    </row>
    <row r="30" spans="1:15" ht="23.4" x14ac:dyDescent="0.6">
      <c r="A30" s="6" t="s">
        <v>130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23.4" x14ac:dyDescent="0.6">
      <c r="A31" s="6" t="s">
        <v>100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ht="8.4" customHeight="1" x14ac:dyDescent="0.6">
      <c r="A32" s="26"/>
      <c r="B32" s="26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 s="122" customFormat="1" ht="23.4" x14ac:dyDescent="0.6">
      <c r="A33" s="26"/>
      <c r="B33" s="26"/>
      <c r="C33" s="221" t="s">
        <v>87</v>
      </c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</row>
    <row r="34" spans="1:15" s="122" customFormat="1" ht="23.4" x14ac:dyDescent="0.6">
      <c r="A34" s="26"/>
      <c r="B34" s="26"/>
      <c r="C34" s="201"/>
      <c r="D34" s="201"/>
      <c r="E34" s="201"/>
      <c r="F34" s="201"/>
      <c r="G34" s="214"/>
      <c r="H34" s="214"/>
      <c r="I34" s="201"/>
      <c r="J34" s="201"/>
      <c r="K34" s="201"/>
      <c r="L34" s="201"/>
      <c r="M34" s="203" t="s">
        <v>88</v>
      </c>
      <c r="N34" s="201"/>
      <c r="O34" s="201"/>
    </row>
    <row r="35" spans="1:15" s="122" customFormat="1" ht="23.4" x14ac:dyDescent="0.6">
      <c r="A35" s="124"/>
      <c r="B35" s="125"/>
      <c r="C35" s="124"/>
      <c r="D35" s="124"/>
      <c r="E35" s="124"/>
      <c r="F35" s="124"/>
      <c r="G35" s="215" t="s">
        <v>240</v>
      </c>
      <c r="H35" s="124"/>
      <c r="I35" s="222" t="s">
        <v>6</v>
      </c>
      <c r="J35" s="222"/>
      <c r="K35" s="222"/>
      <c r="L35" s="126"/>
      <c r="M35" s="202" t="s">
        <v>13</v>
      </c>
      <c r="N35" s="124"/>
      <c r="O35" s="128"/>
    </row>
    <row r="36" spans="1:15" s="122" customFormat="1" ht="23.4" x14ac:dyDescent="0.6">
      <c r="A36" s="124"/>
      <c r="B36" s="125"/>
      <c r="C36" s="124"/>
      <c r="D36" s="124"/>
      <c r="E36" s="124"/>
      <c r="F36" s="124"/>
      <c r="G36" s="126" t="s">
        <v>64</v>
      </c>
      <c r="H36" s="124"/>
      <c r="I36" s="126"/>
      <c r="J36" s="126"/>
      <c r="K36" s="126"/>
      <c r="L36" s="126"/>
      <c r="M36" s="126"/>
      <c r="N36" s="124"/>
      <c r="O36" s="128"/>
    </row>
    <row r="37" spans="1:15" s="122" customFormat="1" ht="23.4" x14ac:dyDescent="0.6">
      <c r="B37" s="125"/>
      <c r="C37" s="126" t="s">
        <v>10</v>
      </c>
      <c r="D37" s="126"/>
      <c r="E37" s="126"/>
      <c r="F37" s="126"/>
      <c r="G37" s="124" t="s">
        <v>65</v>
      </c>
      <c r="H37" s="126"/>
      <c r="I37" s="126"/>
      <c r="M37" s="124" t="s">
        <v>176</v>
      </c>
      <c r="N37" s="124"/>
      <c r="O37" s="126"/>
    </row>
    <row r="38" spans="1:15" s="122" customFormat="1" ht="23.4" x14ac:dyDescent="0.6">
      <c r="B38" s="125"/>
      <c r="C38" s="126" t="s">
        <v>31</v>
      </c>
      <c r="D38" s="126"/>
      <c r="E38" s="126" t="s">
        <v>133</v>
      </c>
      <c r="F38" s="126"/>
      <c r="G38" s="124" t="s">
        <v>66</v>
      </c>
      <c r="H38" s="126"/>
      <c r="I38" s="126" t="s">
        <v>45</v>
      </c>
      <c r="J38" s="129"/>
      <c r="K38" s="129"/>
      <c r="L38" s="129"/>
      <c r="M38" s="124" t="s">
        <v>158</v>
      </c>
      <c r="N38" s="124"/>
      <c r="O38" s="126" t="s">
        <v>32</v>
      </c>
    </row>
    <row r="39" spans="1:15" s="122" customFormat="1" ht="23.4" x14ac:dyDescent="0.6">
      <c r="B39" s="130" t="s">
        <v>21</v>
      </c>
      <c r="C39" s="126" t="s">
        <v>30</v>
      </c>
      <c r="D39" s="126"/>
      <c r="E39" s="126" t="s">
        <v>134</v>
      </c>
      <c r="F39" s="126"/>
      <c r="G39" s="124" t="s">
        <v>67</v>
      </c>
      <c r="H39" s="126"/>
      <c r="I39" s="126" t="s">
        <v>44</v>
      </c>
      <c r="J39" s="129"/>
      <c r="K39" s="126" t="s">
        <v>7</v>
      </c>
      <c r="L39" s="126"/>
      <c r="M39" s="124" t="s">
        <v>159</v>
      </c>
      <c r="N39" s="124"/>
      <c r="O39" s="126" t="s">
        <v>33</v>
      </c>
    </row>
    <row r="40" spans="1:15" s="122" customFormat="1" ht="23.4" x14ac:dyDescent="0.6">
      <c r="B40" s="125"/>
      <c r="C40" s="220" t="s">
        <v>96</v>
      </c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</row>
    <row r="41" spans="1:15" s="134" customFormat="1" ht="22.2" x14ac:dyDescent="0.6">
      <c r="A41" s="16" t="s">
        <v>225</v>
      </c>
      <c r="B41" s="2"/>
      <c r="C41" s="131"/>
      <c r="D41" s="131"/>
      <c r="E41" s="131"/>
      <c r="F41" s="131"/>
      <c r="G41" s="133"/>
      <c r="H41" s="131"/>
      <c r="I41" s="131"/>
      <c r="J41" s="132"/>
      <c r="K41" s="133"/>
      <c r="L41" s="133"/>
      <c r="M41" s="133"/>
      <c r="N41" s="133"/>
      <c r="O41" s="132"/>
    </row>
    <row r="42" spans="1:15" s="134" customFormat="1" ht="22.2" x14ac:dyDescent="0.6">
      <c r="A42" s="16" t="s">
        <v>187</v>
      </c>
      <c r="B42" s="135"/>
      <c r="C42" s="79">
        <v>3003750</v>
      </c>
      <c r="D42" s="79"/>
      <c r="E42" s="79">
        <v>11847802</v>
      </c>
      <c r="F42" s="79"/>
      <c r="G42" s="79">
        <v>73950</v>
      </c>
      <c r="H42" s="79"/>
      <c r="I42" s="79">
        <v>300375</v>
      </c>
      <c r="J42" s="79"/>
      <c r="K42" s="79">
        <v>2023729</v>
      </c>
      <c r="L42" s="79"/>
      <c r="M42" s="79">
        <v>1020710</v>
      </c>
      <c r="N42" s="79"/>
      <c r="O42" s="79">
        <f>SUM(C42:M42)</f>
        <v>18270316</v>
      </c>
    </row>
    <row r="43" spans="1:15" s="134" customFormat="1" ht="10.5" customHeight="1" x14ac:dyDescent="0.6">
      <c r="B43" s="135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</row>
    <row r="44" spans="1:15" s="134" customFormat="1" ht="22.2" x14ac:dyDescent="0.6">
      <c r="A44" s="16" t="s">
        <v>68</v>
      </c>
      <c r="B44" s="136"/>
      <c r="C44" s="95"/>
      <c r="D44" s="79"/>
      <c r="E44" s="95"/>
      <c r="F44" s="79"/>
      <c r="G44" s="95"/>
      <c r="H44" s="79"/>
      <c r="I44" s="95"/>
      <c r="J44" s="79"/>
      <c r="K44" s="95"/>
      <c r="L44" s="95"/>
      <c r="M44" s="95"/>
      <c r="N44" s="95"/>
      <c r="O44" s="98"/>
    </row>
    <row r="45" spans="1:15" s="134" customFormat="1" ht="22.2" x14ac:dyDescent="0.6">
      <c r="A45" s="18" t="s">
        <v>135</v>
      </c>
      <c r="B45" s="136"/>
      <c r="C45" s="95"/>
      <c r="D45" s="79"/>
      <c r="E45" s="95"/>
      <c r="F45" s="79"/>
      <c r="G45" s="95"/>
      <c r="H45" s="79"/>
      <c r="I45" s="95"/>
      <c r="J45" s="79"/>
      <c r="K45" s="95"/>
      <c r="L45" s="95"/>
      <c r="M45" s="95"/>
      <c r="N45" s="95"/>
      <c r="O45" s="98"/>
    </row>
    <row r="46" spans="1:15" s="134" customFormat="1" x14ac:dyDescent="0.55000000000000004">
      <c r="A46" s="134" t="s">
        <v>127</v>
      </c>
      <c r="B46" s="2">
        <v>10</v>
      </c>
      <c r="C46" s="137">
        <v>0</v>
      </c>
      <c r="D46" s="138"/>
      <c r="E46" s="137">
        <v>0</v>
      </c>
      <c r="F46" s="138"/>
      <c r="G46" s="137">
        <v>0</v>
      </c>
      <c r="H46" s="138"/>
      <c r="I46" s="137">
        <v>0</v>
      </c>
      <c r="J46" s="139"/>
      <c r="K46" s="137">
        <v>-1952409</v>
      </c>
      <c r="L46" s="140"/>
      <c r="M46" s="137">
        <v>0</v>
      </c>
      <c r="N46" s="141"/>
      <c r="O46" s="137">
        <f>SUM(C46:M46)</f>
        <v>-1952409</v>
      </c>
    </row>
    <row r="47" spans="1:15" s="134" customFormat="1" ht="22.2" x14ac:dyDescent="0.6">
      <c r="A47" s="18" t="s">
        <v>136</v>
      </c>
      <c r="B47" s="135"/>
      <c r="C47" s="43">
        <f>SUM(C46:C46)</f>
        <v>0</v>
      </c>
      <c r="D47" s="99"/>
      <c r="E47" s="43">
        <f>SUM(E46:E46)</f>
        <v>0</v>
      </c>
      <c r="F47" s="99"/>
      <c r="G47" s="43">
        <f>SUM(G46:G46)</f>
        <v>0</v>
      </c>
      <c r="H47" s="99"/>
      <c r="I47" s="43">
        <f>SUM(I46:I46)</f>
        <v>0</v>
      </c>
      <c r="J47" s="79"/>
      <c r="K47" s="43">
        <f>SUM(K46:K46)</f>
        <v>-1952409</v>
      </c>
      <c r="L47" s="104"/>
      <c r="M47" s="43">
        <f>SUM(M46:M46)</f>
        <v>0</v>
      </c>
      <c r="N47" s="102"/>
      <c r="O47" s="43">
        <f>SUM(C47:M47)</f>
        <v>-1952409</v>
      </c>
    </row>
    <row r="48" spans="1:15" s="134" customFormat="1" ht="22.2" x14ac:dyDescent="0.6">
      <c r="A48" s="16" t="s">
        <v>102</v>
      </c>
      <c r="B48" s="135"/>
      <c r="C48" s="43">
        <f>C47</f>
        <v>0</v>
      </c>
      <c r="D48" s="99"/>
      <c r="E48" s="43">
        <f>E47</f>
        <v>0</v>
      </c>
      <c r="F48" s="99"/>
      <c r="G48" s="43">
        <f>G47</f>
        <v>0</v>
      </c>
      <c r="H48" s="99"/>
      <c r="I48" s="43">
        <f>I47</f>
        <v>0</v>
      </c>
      <c r="J48" s="79"/>
      <c r="K48" s="44">
        <f>K47</f>
        <v>-1952409</v>
      </c>
      <c r="L48" s="142"/>
      <c r="M48" s="43">
        <f>M47</f>
        <v>0</v>
      </c>
      <c r="N48" s="101"/>
      <c r="O48" s="44">
        <f>SUM(C48:M48)</f>
        <v>-1952409</v>
      </c>
    </row>
    <row r="49" spans="1:15" s="134" customFormat="1" ht="11.25" customHeight="1" x14ac:dyDescent="0.6">
      <c r="A49" s="143"/>
      <c r="B49" s="135"/>
      <c r="C49" s="103"/>
      <c r="D49" s="99"/>
      <c r="E49" s="103"/>
      <c r="F49" s="99"/>
      <c r="G49" s="103"/>
      <c r="H49" s="99"/>
      <c r="I49" s="103"/>
      <c r="J49" s="79"/>
      <c r="K49" s="104"/>
      <c r="L49" s="104"/>
      <c r="M49" s="103"/>
      <c r="N49" s="102"/>
      <c r="O49" s="104"/>
    </row>
    <row r="50" spans="1:15" s="134" customFormat="1" ht="22.2" x14ac:dyDescent="0.6">
      <c r="A50" s="16" t="s">
        <v>91</v>
      </c>
      <c r="B50" s="135"/>
      <c r="C50" s="141"/>
      <c r="D50" s="138"/>
      <c r="E50" s="141"/>
      <c r="F50" s="138"/>
      <c r="G50" s="141"/>
      <c r="H50" s="138"/>
      <c r="I50" s="141"/>
      <c r="J50" s="139"/>
      <c r="K50" s="140"/>
      <c r="L50" s="140"/>
      <c r="M50" s="141"/>
      <c r="N50" s="141"/>
      <c r="O50" s="144"/>
    </row>
    <row r="51" spans="1:15" s="134" customFormat="1" x14ac:dyDescent="0.55000000000000004">
      <c r="A51" s="134" t="s">
        <v>123</v>
      </c>
      <c r="B51" s="135"/>
      <c r="C51" s="137">
        <v>0</v>
      </c>
      <c r="D51" s="138"/>
      <c r="E51" s="137">
        <v>0</v>
      </c>
      <c r="F51" s="138"/>
      <c r="G51" s="137">
        <v>0</v>
      </c>
      <c r="H51" s="138"/>
      <c r="I51" s="137">
        <v>0</v>
      </c>
      <c r="J51" s="139"/>
      <c r="K51" s="137">
        <f>'PL6-9'!K91</f>
        <v>1775935</v>
      </c>
      <c r="L51" s="140"/>
      <c r="M51" s="137">
        <v>0</v>
      </c>
      <c r="N51" s="141"/>
      <c r="O51" s="137">
        <f>SUM(C51:M51)</f>
        <v>1775935</v>
      </c>
    </row>
    <row r="52" spans="1:15" s="134" customFormat="1" x14ac:dyDescent="0.55000000000000004">
      <c r="A52" s="134" t="s">
        <v>69</v>
      </c>
      <c r="B52" s="135"/>
      <c r="C52" s="137">
        <v>0</v>
      </c>
      <c r="D52" s="138"/>
      <c r="E52" s="137">
        <v>0</v>
      </c>
      <c r="F52" s="138"/>
      <c r="G52" s="137">
        <v>0</v>
      </c>
      <c r="H52" s="138"/>
      <c r="I52" s="137">
        <v>0</v>
      </c>
      <c r="J52" s="139"/>
      <c r="K52" s="137">
        <v>0</v>
      </c>
      <c r="L52" s="138"/>
      <c r="M52" s="145">
        <f>'PL6-9'!K122</f>
        <v>864940</v>
      </c>
      <c r="N52" s="141"/>
      <c r="O52" s="137">
        <f>SUM(C52:M52)</f>
        <v>864940</v>
      </c>
    </row>
    <row r="53" spans="1:15" s="134" customFormat="1" ht="22.2" x14ac:dyDescent="0.6">
      <c r="A53" s="16" t="s">
        <v>90</v>
      </c>
      <c r="B53" s="135"/>
      <c r="C53" s="44">
        <v>0</v>
      </c>
      <c r="D53" s="99"/>
      <c r="E53" s="44">
        <v>0</v>
      </c>
      <c r="F53" s="99"/>
      <c r="G53" s="44">
        <v>0</v>
      </c>
      <c r="H53" s="99"/>
      <c r="I53" s="44">
        <v>0</v>
      </c>
      <c r="J53" s="79"/>
      <c r="K53" s="146">
        <f>SUM(K51:K51)</f>
        <v>1775935</v>
      </c>
      <c r="L53" s="104"/>
      <c r="M53" s="147">
        <f>SUM(M51:M52)</f>
        <v>864940</v>
      </c>
      <c r="N53" s="102"/>
      <c r="O53" s="146">
        <f>SUM(O51:O52)</f>
        <v>2640875</v>
      </c>
    </row>
    <row r="54" spans="1:15" s="134" customFormat="1" ht="13.2" customHeight="1" x14ac:dyDescent="0.6">
      <c r="A54" s="16"/>
      <c r="B54" s="135"/>
      <c r="C54" s="72"/>
      <c r="D54" s="99"/>
      <c r="E54" s="72"/>
      <c r="F54" s="99"/>
      <c r="G54" s="72"/>
      <c r="H54" s="99"/>
      <c r="I54" s="72"/>
      <c r="J54" s="79"/>
      <c r="K54" s="104"/>
      <c r="L54" s="104"/>
      <c r="M54" s="142"/>
      <c r="N54" s="102"/>
      <c r="O54" s="104"/>
    </row>
    <row r="55" spans="1:15" s="134" customFormat="1" ht="22.8" thickBot="1" x14ac:dyDescent="0.65">
      <c r="A55" s="16" t="s">
        <v>223</v>
      </c>
      <c r="B55" s="135"/>
      <c r="C55" s="148">
        <f>SUM(C42,C48,C53)</f>
        <v>3003750</v>
      </c>
      <c r="D55" s="99"/>
      <c r="E55" s="148">
        <f>SUM(E42,E48,E53)</f>
        <v>11847802</v>
      </c>
      <c r="F55" s="99"/>
      <c r="G55" s="148">
        <f>SUM(G42,G48,G53)</f>
        <v>73950</v>
      </c>
      <c r="H55" s="99"/>
      <c r="I55" s="148">
        <f>SUM(I42,I48,I53)</f>
        <v>300375</v>
      </c>
      <c r="J55" s="99"/>
      <c r="K55" s="148">
        <f>SUM(K42,K48,K53)</f>
        <v>1847255</v>
      </c>
      <c r="L55" s="99"/>
      <c r="M55" s="148">
        <f>SUM(M42,M48,M53)</f>
        <v>1885650</v>
      </c>
      <c r="N55" s="99"/>
      <c r="O55" s="148">
        <f>SUM(O42,O48,O53)</f>
        <v>18958782</v>
      </c>
    </row>
    <row r="56" spans="1:15" s="134" customFormat="1" ht="22.2" thickTop="1" x14ac:dyDescent="0.55000000000000004">
      <c r="B56" s="22"/>
    </row>
  </sheetData>
  <mergeCells count="6">
    <mergeCell ref="C40:O40"/>
    <mergeCell ref="C4:O4"/>
    <mergeCell ref="I6:K6"/>
    <mergeCell ref="C11:O11"/>
    <mergeCell ref="C33:O33"/>
    <mergeCell ref="I35:K35"/>
  </mergeCells>
  <pageMargins left="0.78740157480314998" right="0.7" top="0.47244094488188998" bottom="0.511811023622047" header="0.511811023622047" footer="0.511811023622047"/>
  <pageSetup paperSize="9" scale="61" firstPageNumber="12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07"/>
  <sheetViews>
    <sheetView tabSelected="1" topLeftCell="A7" zoomScale="85" zoomScaleNormal="85" zoomScaleSheetLayoutView="100" workbookViewId="0">
      <selection activeCell="E79" sqref="E79"/>
    </sheetView>
  </sheetViews>
  <sheetFormatPr defaultColWidth="20.875" defaultRowHeight="23.25" customHeight="1" x14ac:dyDescent="0.55000000000000004"/>
  <cols>
    <col min="1" max="4" width="2" style="23" customWidth="1"/>
    <col min="5" max="5" width="56.75" style="23" customWidth="1"/>
    <col min="6" max="6" width="2.375" style="23" customWidth="1"/>
    <col min="7" max="7" width="14" style="11" customWidth="1"/>
    <col min="8" max="8" width="1.625" style="11" customWidth="1"/>
    <col min="9" max="9" width="14" style="11" customWidth="1"/>
    <col min="10" max="10" width="1.625" style="23" customWidth="1"/>
    <col min="11" max="11" width="14" style="23" customWidth="1"/>
    <col min="12" max="12" width="1.625" style="23" customWidth="1"/>
    <col min="13" max="13" width="14" style="23" customWidth="1"/>
    <col min="14" max="14" width="1.875" style="23" customWidth="1"/>
    <col min="15" max="16384" width="20.875" style="23"/>
  </cols>
  <sheetData>
    <row r="1" spans="1:13" s="6" customFormat="1" ht="23.25" customHeight="1" x14ac:dyDescent="0.6">
      <c r="A1" s="6" t="s">
        <v>130</v>
      </c>
      <c r="G1" s="31"/>
      <c r="H1" s="31"/>
      <c r="I1" s="31"/>
    </row>
    <row r="2" spans="1:13" s="6" customFormat="1" ht="23.25" customHeight="1" x14ac:dyDescent="0.6">
      <c r="A2" s="6" t="s">
        <v>101</v>
      </c>
      <c r="G2" s="31"/>
      <c r="H2" s="31"/>
      <c r="I2" s="31"/>
    </row>
    <row r="3" spans="1:13" s="6" customFormat="1" ht="18" customHeight="1" x14ac:dyDescent="0.6">
      <c r="G3" s="31"/>
      <c r="H3" s="31"/>
      <c r="I3" s="31"/>
    </row>
    <row r="4" spans="1:13" s="6" customFormat="1" ht="23.25" customHeight="1" x14ac:dyDescent="0.6">
      <c r="G4" s="216" t="s">
        <v>86</v>
      </c>
      <c r="H4" s="216"/>
      <c r="I4" s="216"/>
      <c r="K4" s="216" t="s">
        <v>87</v>
      </c>
      <c r="L4" s="216"/>
      <c r="M4" s="216"/>
    </row>
    <row r="5" spans="1:13" s="6" customFormat="1" ht="23.25" customHeight="1" x14ac:dyDescent="0.6">
      <c r="G5" s="223" t="s">
        <v>220</v>
      </c>
      <c r="H5" s="223"/>
      <c r="I5" s="223"/>
      <c r="J5" s="119"/>
      <c r="K5" s="223" t="s">
        <v>220</v>
      </c>
      <c r="L5" s="223"/>
      <c r="M5" s="223"/>
    </row>
    <row r="6" spans="1:13" s="6" customFormat="1" ht="23.25" customHeight="1" x14ac:dyDescent="0.6">
      <c r="G6" s="223" t="s">
        <v>219</v>
      </c>
      <c r="H6" s="223"/>
      <c r="I6" s="223"/>
      <c r="J6" s="119"/>
      <c r="K6" s="223" t="s">
        <v>219</v>
      </c>
      <c r="L6" s="223"/>
      <c r="M6" s="223"/>
    </row>
    <row r="7" spans="1:13" s="119" customFormat="1" ht="23.25" customHeight="1" x14ac:dyDescent="0.6">
      <c r="F7" s="167"/>
      <c r="G7" s="185">
        <v>2564</v>
      </c>
      <c r="I7" s="185">
        <v>2563</v>
      </c>
      <c r="K7" s="191">
        <v>2564</v>
      </c>
      <c r="M7" s="185">
        <v>2563</v>
      </c>
    </row>
    <row r="8" spans="1:13" ht="23.25" customHeight="1" x14ac:dyDescent="0.55000000000000004">
      <c r="G8" s="217" t="s">
        <v>96</v>
      </c>
      <c r="H8" s="217"/>
      <c r="I8" s="217"/>
      <c r="J8" s="217"/>
      <c r="K8" s="217"/>
      <c r="L8" s="217"/>
      <c r="M8" s="217"/>
    </row>
    <row r="9" spans="1:13" ht="23.25" customHeight="1" x14ac:dyDescent="0.6">
      <c r="A9" s="49" t="s">
        <v>52</v>
      </c>
      <c r="G9" s="40"/>
      <c r="H9" s="40"/>
      <c r="I9" s="40"/>
      <c r="J9" s="39"/>
      <c r="K9" s="39"/>
      <c r="L9" s="39"/>
      <c r="M9" s="39"/>
    </row>
    <row r="10" spans="1:13" ht="23.25" customHeight="1" x14ac:dyDescent="0.55000000000000004">
      <c r="A10" s="23" t="s">
        <v>92</v>
      </c>
      <c r="G10" s="186">
        <f>'PL6-9'!G88</f>
        <v>1785847</v>
      </c>
      <c r="H10" s="108"/>
      <c r="I10" s="78">
        <f>'PL6-9'!I88</f>
        <v>1701797</v>
      </c>
      <c r="J10" s="78"/>
      <c r="K10" s="78">
        <f>'PL6-9'!K88</f>
        <v>1775935</v>
      </c>
      <c r="L10" s="78"/>
      <c r="M10" s="78">
        <f>'PL6-9'!M88</f>
        <v>1807751</v>
      </c>
    </row>
    <row r="11" spans="1:13" ht="23.25" customHeight="1" x14ac:dyDescent="0.55000000000000004">
      <c r="A11" s="58" t="s">
        <v>128</v>
      </c>
      <c r="G11" s="78"/>
      <c r="H11" s="108"/>
      <c r="I11" s="78"/>
      <c r="J11" s="78"/>
      <c r="K11" s="78"/>
      <c r="L11" s="78"/>
      <c r="M11" s="78"/>
    </row>
    <row r="12" spans="1:13" ht="23.25" customHeight="1" x14ac:dyDescent="0.55000000000000004">
      <c r="A12" s="15" t="s">
        <v>106</v>
      </c>
      <c r="G12" s="78">
        <f>-'PL6-9'!G87</f>
        <v>353650</v>
      </c>
      <c r="H12" s="108"/>
      <c r="I12" s="78">
        <v>306841</v>
      </c>
      <c r="J12" s="38"/>
      <c r="K12" s="78">
        <f>-'PL6-9'!K87</f>
        <v>177017</v>
      </c>
      <c r="L12" s="38"/>
      <c r="M12" s="78">
        <v>206281</v>
      </c>
    </row>
    <row r="13" spans="1:13" ht="23.25" customHeight="1" x14ac:dyDescent="0.55000000000000004">
      <c r="A13" s="15" t="s">
        <v>40</v>
      </c>
      <c r="G13" s="78">
        <f>-'PL6-9'!G84</f>
        <v>51693</v>
      </c>
      <c r="H13" s="108"/>
      <c r="I13" s="78">
        <v>14926</v>
      </c>
      <c r="J13" s="78"/>
      <c r="K13" s="78">
        <f>-'PL6-9'!K84</f>
        <v>3500</v>
      </c>
      <c r="L13" s="38"/>
      <c r="M13" s="78">
        <v>5003</v>
      </c>
    </row>
    <row r="14" spans="1:13" ht="23.25" customHeight="1" x14ac:dyDescent="0.55000000000000004">
      <c r="A14" s="15" t="s">
        <v>53</v>
      </c>
      <c r="G14" s="78">
        <v>690745</v>
      </c>
      <c r="H14" s="108"/>
      <c r="I14" s="78">
        <v>561553</v>
      </c>
      <c r="J14" s="78"/>
      <c r="K14" s="78">
        <v>317603</v>
      </c>
      <c r="L14" s="78"/>
      <c r="M14" s="78">
        <v>273149</v>
      </c>
    </row>
    <row r="15" spans="1:13" ht="23.25" customHeight="1" x14ac:dyDescent="0.55000000000000004">
      <c r="A15" s="15" t="s">
        <v>177</v>
      </c>
      <c r="G15" s="78">
        <v>23551</v>
      </c>
      <c r="H15" s="108"/>
      <c r="I15" s="78">
        <v>17480</v>
      </c>
      <c r="J15" s="78"/>
      <c r="K15" s="78">
        <v>20724</v>
      </c>
      <c r="L15" s="78"/>
      <c r="M15" s="78">
        <v>15749</v>
      </c>
    </row>
    <row r="16" spans="1:13" ht="23.25" customHeight="1" x14ac:dyDescent="0.55000000000000004">
      <c r="A16" s="37" t="s">
        <v>77</v>
      </c>
      <c r="G16" s="78">
        <v>93696</v>
      </c>
      <c r="H16" s="108"/>
      <c r="I16" s="78">
        <v>57928</v>
      </c>
      <c r="J16" s="78"/>
      <c r="K16" s="78">
        <v>65529</v>
      </c>
      <c r="L16" s="38"/>
      <c r="M16" s="78">
        <v>37482</v>
      </c>
    </row>
    <row r="17" spans="1:16" ht="23.25" customHeight="1" x14ac:dyDescent="0.55000000000000004">
      <c r="A17" s="15" t="s">
        <v>208</v>
      </c>
      <c r="G17" s="69">
        <v>0</v>
      </c>
      <c r="H17" s="108"/>
      <c r="I17" s="78">
        <v>-926</v>
      </c>
      <c r="J17" s="38"/>
      <c r="K17" s="69">
        <v>0</v>
      </c>
      <c r="L17" s="38"/>
      <c r="M17" s="78">
        <v>0</v>
      </c>
    </row>
    <row r="18" spans="1:16" ht="23.25" customHeight="1" x14ac:dyDescent="0.55000000000000004">
      <c r="A18" s="15" t="s">
        <v>206</v>
      </c>
      <c r="G18" s="69">
        <v>8880</v>
      </c>
      <c r="H18" s="108"/>
      <c r="I18" s="78">
        <v>-45</v>
      </c>
      <c r="J18" s="78"/>
      <c r="K18" s="69">
        <v>-31805</v>
      </c>
      <c r="L18" s="38"/>
      <c r="M18" s="78">
        <v>-910</v>
      </c>
    </row>
    <row r="19" spans="1:16" ht="23.25" customHeight="1" x14ac:dyDescent="0.55000000000000004">
      <c r="A19" s="37" t="s">
        <v>137</v>
      </c>
      <c r="G19" s="69">
        <v>-4256</v>
      </c>
      <c r="H19" s="78"/>
      <c r="I19" s="78">
        <v>57221</v>
      </c>
      <c r="J19" s="78"/>
      <c r="K19" s="69">
        <v>0</v>
      </c>
      <c r="L19" s="41"/>
      <c r="M19" s="78">
        <v>0</v>
      </c>
    </row>
    <row r="20" spans="1:16" ht="23.25" customHeight="1" x14ac:dyDescent="0.55000000000000004">
      <c r="A20" s="15" t="s">
        <v>171</v>
      </c>
      <c r="G20" s="69">
        <v>-139641</v>
      </c>
      <c r="H20" s="108"/>
      <c r="I20" s="78">
        <v>-127529</v>
      </c>
      <c r="J20" s="38"/>
      <c r="K20" s="69">
        <v>0</v>
      </c>
      <c r="L20" s="109"/>
      <c r="M20" s="78">
        <v>0</v>
      </c>
    </row>
    <row r="21" spans="1:16" ht="23.25" customHeight="1" x14ac:dyDescent="0.55000000000000004">
      <c r="A21" s="15" t="s">
        <v>238</v>
      </c>
      <c r="G21" s="69">
        <v>7415</v>
      </c>
      <c r="H21" s="108"/>
      <c r="I21" s="78">
        <v>-653</v>
      </c>
      <c r="J21" s="38"/>
      <c r="K21" s="69">
        <v>42</v>
      </c>
      <c r="L21" s="38"/>
      <c r="M21" s="78">
        <v>-20668</v>
      </c>
    </row>
    <row r="22" spans="1:16" ht="23.25" customHeight="1" x14ac:dyDescent="0.55000000000000004">
      <c r="A22" s="15" t="s">
        <v>143</v>
      </c>
      <c r="G22" s="205">
        <v>22188</v>
      </c>
      <c r="H22" s="108"/>
      <c r="I22" s="78">
        <v>59334</v>
      </c>
      <c r="J22" s="38"/>
      <c r="K22" s="205">
        <v>7481</v>
      </c>
      <c r="L22" s="38"/>
      <c r="M22" s="78">
        <v>48256</v>
      </c>
    </row>
    <row r="23" spans="1:16" customFormat="1" ht="23.25" customHeight="1" x14ac:dyDescent="0.55000000000000004">
      <c r="A23" t="s">
        <v>226</v>
      </c>
      <c r="G23" s="205"/>
      <c r="H23" s="210"/>
      <c r="I23" s="205"/>
      <c r="J23" s="195"/>
      <c r="K23" s="205"/>
      <c r="L23" s="195"/>
      <c r="M23" s="205"/>
      <c r="N23" s="57"/>
      <c r="O23" s="195"/>
      <c r="P23" s="211"/>
    </row>
    <row r="24" spans="1:16" customFormat="1" ht="23.25" customHeight="1" x14ac:dyDescent="0.55000000000000004">
      <c r="A24" s="212"/>
      <c r="B24" t="s">
        <v>227</v>
      </c>
      <c r="G24" s="205">
        <v>0</v>
      </c>
      <c r="H24" s="210"/>
      <c r="I24" s="205">
        <v>159</v>
      </c>
      <c r="J24" s="195"/>
      <c r="K24" s="205">
        <v>0</v>
      </c>
      <c r="L24" s="195"/>
      <c r="M24" s="205">
        <v>159</v>
      </c>
      <c r="N24" s="57"/>
      <c r="O24" s="195"/>
      <c r="P24" s="211"/>
    </row>
    <row r="25" spans="1:16" ht="23.25" customHeight="1" x14ac:dyDescent="0.55000000000000004">
      <c r="A25" s="15" t="s">
        <v>189</v>
      </c>
      <c r="G25" s="69"/>
      <c r="H25" s="108"/>
      <c r="I25" s="78"/>
      <c r="J25" s="38"/>
      <c r="K25" s="69"/>
      <c r="L25" s="38"/>
      <c r="M25" s="78"/>
    </row>
    <row r="26" spans="1:16" ht="23.25" customHeight="1" x14ac:dyDescent="0.55000000000000004">
      <c r="A26" s="15"/>
      <c r="B26" s="23" t="s">
        <v>190</v>
      </c>
      <c r="F26" s="11"/>
      <c r="G26" s="69">
        <v>0</v>
      </c>
      <c r="H26" s="108"/>
      <c r="I26" s="78">
        <v>-36182</v>
      </c>
      <c r="J26" s="38"/>
      <c r="K26" s="69">
        <v>0</v>
      </c>
      <c r="L26" s="38"/>
      <c r="M26" s="78">
        <v>0</v>
      </c>
    </row>
    <row r="27" spans="1:16" ht="23.25" customHeight="1" x14ac:dyDescent="0.55000000000000004">
      <c r="A27" s="15" t="s">
        <v>191</v>
      </c>
      <c r="F27" s="11"/>
      <c r="G27" s="69">
        <v>0</v>
      </c>
      <c r="H27" s="108"/>
      <c r="I27" s="78">
        <v>-52764</v>
      </c>
      <c r="J27" s="38"/>
      <c r="K27" s="69">
        <v>0</v>
      </c>
      <c r="L27" s="38"/>
      <c r="M27" s="78">
        <v>0</v>
      </c>
    </row>
    <row r="28" spans="1:16" ht="23.25" customHeight="1" x14ac:dyDescent="0.55000000000000004">
      <c r="A28" s="15" t="s">
        <v>239</v>
      </c>
      <c r="F28" s="11"/>
      <c r="G28" s="69">
        <v>1</v>
      </c>
      <c r="H28" s="108"/>
      <c r="I28" s="78">
        <v>-27495</v>
      </c>
      <c r="J28" s="38"/>
      <c r="K28" s="69">
        <v>1</v>
      </c>
      <c r="L28" s="38"/>
      <c r="M28" s="78">
        <v>-27495</v>
      </c>
    </row>
    <row r="29" spans="1:16" ht="23.25" customHeight="1" x14ac:dyDescent="0.55000000000000004">
      <c r="A29" s="15" t="s">
        <v>237</v>
      </c>
      <c r="G29" s="69">
        <v>2315</v>
      </c>
      <c r="H29" s="108"/>
      <c r="I29" s="78">
        <v>-14973</v>
      </c>
      <c r="J29" s="38"/>
      <c r="K29" s="69">
        <v>2946</v>
      </c>
      <c r="L29" s="38"/>
      <c r="M29" s="78">
        <v>-12902</v>
      </c>
    </row>
    <row r="30" spans="1:16" ht="23.25" customHeight="1" x14ac:dyDescent="0.55000000000000004">
      <c r="A30" s="15" t="s">
        <v>192</v>
      </c>
      <c r="G30" s="69">
        <v>0</v>
      </c>
      <c r="H30" s="108"/>
      <c r="I30" s="78">
        <v>2</v>
      </c>
      <c r="J30" s="38"/>
      <c r="K30" s="69">
        <v>0</v>
      </c>
      <c r="L30" s="38"/>
      <c r="M30" s="78">
        <v>0</v>
      </c>
    </row>
    <row r="31" spans="1:16" ht="23.25" customHeight="1" x14ac:dyDescent="0.55000000000000004">
      <c r="A31" s="15" t="s">
        <v>76</v>
      </c>
      <c r="G31" s="69">
        <v>-304564</v>
      </c>
      <c r="H31" s="108"/>
      <c r="I31" s="78">
        <v>-135229</v>
      </c>
      <c r="J31" s="78"/>
      <c r="K31" s="69">
        <v>-1049808</v>
      </c>
      <c r="L31" s="38"/>
      <c r="M31" s="78">
        <v>-946342</v>
      </c>
    </row>
    <row r="32" spans="1:16" ht="23.25" customHeight="1" x14ac:dyDescent="0.55000000000000004">
      <c r="A32" s="37" t="s">
        <v>141</v>
      </c>
      <c r="G32" s="69">
        <v>-5812</v>
      </c>
      <c r="H32" s="108"/>
      <c r="I32" s="78">
        <v>-36525</v>
      </c>
      <c r="J32" s="78"/>
      <c r="K32" s="69">
        <v>-11545</v>
      </c>
      <c r="L32" s="38"/>
      <c r="M32" s="78">
        <v>-38201</v>
      </c>
    </row>
    <row r="33" spans="1:13" ht="23.25" customHeight="1" x14ac:dyDescent="0.6">
      <c r="A33" s="59"/>
      <c r="G33" s="110">
        <f>SUM(G10:G32)</f>
        <v>2585708</v>
      </c>
      <c r="H33" s="108"/>
      <c r="I33" s="110">
        <f>SUM(I10:I32)</f>
        <v>2344920</v>
      </c>
      <c r="J33" s="38"/>
      <c r="K33" s="111">
        <f>SUM(K10:K32)</f>
        <v>1277620</v>
      </c>
      <c r="L33" s="38"/>
      <c r="M33" s="111">
        <f>SUM(M10:M32)</f>
        <v>1347312</v>
      </c>
    </row>
    <row r="34" spans="1:13" s="6" customFormat="1" ht="23.25" customHeight="1" x14ac:dyDescent="0.6">
      <c r="A34" s="6" t="str">
        <f>A1</f>
        <v>บริษัท โอสถสภา จำกัด (มหาชน) และบริษัทย่อย</v>
      </c>
      <c r="G34" s="112"/>
      <c r="H34" s="112"/>
      <c r="I34" s="112"/>
      <c r="J34" s="75"/>
      <c r="K34" s="75"/>
      <c r="L34" s="75"/>
      <c r="M34" s="75"/>
    </row>
    <row r="35" spans="1:13" s="6" customFormat="1" ht="23.25" customHeight="1" x14ac:dyDescent="0.6">
      <c r="A35" s="6" t="str">
        <f>A2</f>
        <v>งบกระแสเงินสด (ไม่ได้ตรวจสอบ)</v>
      </c>
      <c r="G35" s="112"/>
      <c r="H35" s="112"/>
      <c r="I35" s="112"/>
      <c r="J35" s="75"/>
      <c r="K35" s="75"/>
      <c r="L35" s="75"/>
      <c r="M35" s="75"/>
    </row>
    <row r="36" spans="1:13" s="6" customFormat="1" ht="9.6" customHeight="1" x14ac:dyDescent="0.6">
      <c r="G36" s="31"/>
      <c r="H36" s="31"/>
      <c r="I36" s="31"/>
    </row>
    <row r="37" spans="1:13" s="6" customFormat="1" ht="23.25" customHeight="1" x14ac:dyDescent="0.6">
      <c r="G37" s="216" t="s">
        <v>86</v>
      </c>
      <c r="H37" s="216"/>
      <c r="I37" s="216"/>
      <c r="K37" s="216" t="s">
        <v>87</v>
      </c>
      <c r="L37" s="216"/>
      <c r="M37" s="216"/>
    </row>
    <row r="38" spans="1:13" s="6" customFormat="1" ht="23.25" customHeight="1" x14ac:dyDescent="0.6">
      <c r="G38" s="223" t="s">
        <v>220</v>
      </c>
      <c r="H38" s="223"/>
      <c r="I38" s="223"/>
      <c r="J38" s="119"/>
      <c r="K38" s="223" t="s">
        <v>220</v>
      </c>
      <c r="L38" s="223"/>
      <c r="M38" s="223"/>
    </row>
    <row r="39" spans="1:13" s="6" customFormat="1" ht="23.25" customHeight="1" x14ac:dyDescent="0.6">
      <c r="G39" s="223" t="s">
        <v>219</v>
      </c>
      <c r="H39" s="223"/>
      <c r="I39" s="223"/>
      <c r="J39" s="119"/>
      <c r="K39" s="223" t="s">
        <v>219</v>
      </c>
      <c r="L39" s="223"/>
      <c r="M39" s="223"/>
    </row>
    <row r="40" spans="1:13" s="119" customFormat="1" ht="23.25" customHeight="1" x14ac:dyDescent="0.6">
      <c r="G40" s="191">
        <v>2564</v>
      </c>
      <c r="I40" s="191">
        <v>2563</v>
      </c>
      <c r="K40" s="191">
        <v>2564</v>
      </c>
      <c r="M40" s="191">
        <v>2563</v>
      </c>
    </row>
    <row r="41" spans="1:13" ht="23.25" customHeight="1" x14ac:dyDescent="0.55000000000000004">
      <c r="G41" s="217" t="s">
        <v>96</v>
      </c>
      <c r="H41" s="217"/>
      <c r="I41" s="217"/>
      <c r="J41" s="217"/>
      <c r="K41" s="217"/>
      <c r="L41" s="217"/>
      <c r="M41" s="217"/>
    </row>
    <row r="42" spans="1:13" ht="21.6" x14ac:dyDescent="0.55000000000000004">
      <c r="A42" s="58" t="s">
        <v>54</v>
      </c>
      <c r="G42" s="108"/>
      <c r="H42" s="108"/>
      <c r="I42" s="108"/>
      <c r="J42" s="38"/>
      <c r="K42" s="78"/>
      <c r="L42" s="38"/>
      <c r="M42" s="78"/>
    </row>
    <row r="43" spans="1:13" ht="23.25" customHeight="1" x14ac:dyDescent="0.55000000000000004">
      <c r="A43" s="15" t="s">
        <v>117</v>
      </c>
      <c r="G43" s="76">
        <v>-202185</v>
      </c>
      <c r="H43" s="78"/>
      <c r="I43" s="78">
        <v>344622</v>
      </c>
      <c r="J43" s="38"/>
      <c r="K43" s="69">
        <v>-455393</v>
      </c>
      <c r="L43" s="69"/>
      <c r="M43" s="78">
        <v>126767</v>
      </c>
    </row>
    <row r="44" spans="1:13" ht="23.25" customHeight="1" x14ac:dyDescent="0.55000000000000004">
      <c r="A44" s="15" t="s">
        <v>144</v>
      </c>
      <c r="G44" s="69">
        <v>-111907</v>
      </c>
      <c r="H44" s="78"/>
      <c r="I44" s="78">
        <v>-73442</v>
      </c>
      <c r="J44" s="38"/>
      <c r="K44" s="69">
        <v>-4793</v>
      </c>
      <c r="L44" s="69"/>
      <c r="M44" s="78">
        <v>-90943</v>
      </c>
    </row>
    <row r="45" spans="1:13" ht="23.25" customHeight="1" x14ac:dyDescent="0.55000000000000004">
      <c r="A45" s="15" t="s">
        <v>55</v>
      </c>
      <c r="G45" s="69">
        <v>-216940</v>
      </c>
      <c r="H45" s="78"/>
      <c r="I45" s="78">
        <v>-763525</v>
      </c>
      <c r="J45" s="38"/>
      <c r="K45" s="69">
        <v>-12209</v>
      </c>
      <c r="L45" s="69"/>
      <c r="M45" s="78">
        <v>-346346</v>
      </c>
    </row>
    <row r="46" spans="1:13" ht="23.25" customHeight="1" x14ac:dyDescent="0.55000000000000004">
      <c r="A46" s="15" t="s">
        <v>56</v>
      </c>
      <c r="G46" s="69">
        <v>51347</v>
      </c>
      <c r="H46" s="78"/>
      <c r="I46" s="78">
        <v>4610</v>
      </c>
      <c r="J46" s="38"/>
      <c r="K46" s="69">
        <v>39774</v>
      </c>
      <c r="L46" s="69"/>
      <c r="M46" s="78">
        <v>4827</v>
      </c>
    </row>
    <row r="47" spans="1:13" ht="23.25" customHeight="1" x14ac:dyDescent="0.55000000000000004">
      <c r="A47" s="15" t="s">
        <v>57</v>
      </c>
      <c r="G47" s="69">
        <v>2712</v>
      </c>
      <c r="H47" s="78"/>
      <c r="I47" s="78">
        <v>-19847</v>
      </c>
      <c r="J47" s="38"/>
      <c r="K47" s="69">
        <v>0</v>
      </c>
      <c r="L47" s="69"/>
      <c r="M47" s="78">
        <v>-5602</v>
      </c>
    </row>
    <row r="48" spans="1:13" ht="23.25" customHeight="1" x14ac:dyDescent="0.55000000000000004">
      <c r="A48" s="15" t="s">
        <v>118</v>
      </c>
      <c r="G48" s="69">
        <v>516146</v>
      </c>
      <c r="H48" s="78"/>
      <c r="I48" s="78">
        <v>84769</v>
      </c>
      <c r="J48" s="38"/>
      <c r="K48" s="69">
        <v>17336</v>
      </c>
      <c r="L48" s="69"/>
      <c r="M48" s="78">
        <v>-142745</v>
      </c>
    </row>
    <row r="49" spans="1:13" ht="23.25" customHeight="1" x14ac:dyDescent="0.55000000000000004">
      <c r="A49" s="15" t="s">
        <v>146</v>
      </c>
      <c r="G49" s="69">
        <v>388092</v>
      </c>
      <c r="H49" s="78"/>
      <c r="I49" s="78">
        <v>261076</v>
      </c>
      <c r="J49" s="38"/>
      <c r="K49" s="69">
        <v>170114</v>
      </c>
      <c r="L49" s="69"/>
      <c r="M49" s="78">
        <v>204783</v>
      </c>
    </row>
    <row r="50" spans="1:13" ht="23.25" customHeight="1" x14ac:dyDescent="0.55000000000000004">
      <c r="A50" s="15" t="s">
        <v>58</v>
      </c>
      <c r="G50" s="69">
        <v>-25390</v>
      </c>
      <c r="H50" s="78"/>
      <c r="I50" s="78">
        <v>18044</v>
      </c>
      <c r="J50" s="38"/>
      <c r="K50" s="69">
        <v>-22309</v>
      </c>
      <c r="L50" s="69"/>
      <c r="M50" s="78">
        <v>14390</v>
      </c>
    </row>
    <row r="51" spans="1:13" s="6" customFormat="1" ht="23.25" customHeight="1" x14ac:dyDescent="0.6">
      <c r="A51" s="15" t="s">
        <v>62</v>
      </c>
      <c r="B51" s="17"/>
      <c r="C51" s="17"/>
      <c r="D51" s="17"/>
      <c r="G51" s="69">
        <v>751</v>
      </c>
      <c r="H51" s="112"/>
      <c r="I51" s="78">
        <v>0</v>
      </c>
      <c r="J51" s="75"/>
      <c r="K51" s="69">
        <v>0</v>
      </c>
      <c r="L51" s="69"/>
      <c r="M51" s="78">
        <v>475</v>
      </c>
    </row>
    <row r="52" spans="1:13" s="6" customFormat="1" ht="23.25" customHeight="1" x14ac:dyDescent="0.6">
      <c r="A52" s="15" t="s">
        <v>94</v>
      </c>
      <c r="B52" s="17"/>
      <c r="C52" s="17"/>
      <c r="D52" s="17"/>
      <c r="G52" s="69">
        <v>-80645</v>
      </c>
      <c r="H52" s="112"/>
      <c r="I52" s="78">
        <v>-8767</v>
      </c>
      <c r="J52" s="75"/>
      <c r="K52" s="69">
        <v>-50979</v>
      </c>
      <c r="L52" s="69"/>
      <c r="M52" s="78">
        <v>-5714</v>
      </c>
    </row>
    <row r="53" spans="1:13" s="6" customFormat="1" ht="23.25" customHeight="1" x14ac:dyDescent="0.6">
      <c r="A53" s="60" t="s">
        <v>109</v>
      </c>
      <c r="B53" s="17"/>
      <c r="C53" s="17"/>
      <c r="D53" s="17"/>
      <c r="G53" s="43">
        <f>G33+SUM(G43:G52)</f>
        <v>2907689</v>
      </c>
      <c r="H53" s="95"/>
      <c r="I53" s="43">
        <f>I33+SUM(I43:I52)</f>
        <v>2192460</v>
      </c>
      <c r="J53" s="95"/>
      <c r="K53" s="43">
        <f>K33+SUM(K43:K52)</f>
        <v>959161</v>
      </c>
      <c r="L53" s="72"/>
      <c r="M53" s="43">
        <f>M33+SUM(M43:M52)</f>
        <v>1107204</v>
      </c>
    </row>
    <row r="54" spans="1:13" s="6" customFormat="1" ht="23.25" customHeight="1" x14ac:dyDescent="0.6">
      <c r="A54" s="15" t="s">
        <v>110</v>
      </c>
      <c r="B54" s="17"/>
      <c r="C54" s="17"/>
      <c r="D54" s="17"/>
      <c r="G54" s="69">
        <v>-308826</v>
      </c>
      <c r="H54" s="78"/>
      <c r="I54" s="78">
        <v>-227584</v>
      </c>
      <c r="J54" s="78"/>
      <c r="K54" s="69">
        <v>-122789</v>
      </c>
      <c r="L54" s="69"/>
      <c r="M54" s="78">
        <v>-197823</v>
      </c>
    </row>
    <row r="55" spans="1:13" s="6" customFormat="1" ht="23.25" customHeight="1" x14ac:dyDescent="0.6">
      <c r="A55" s="60" t="s">
        <v>111</v>
      </c>
      <c r="B55" s="17"/>
      <c r="C55" s="17"/>
      <c r="D55" s="17"/>
      <c r="G55" s="44">
        <f>SUM(G53:G54)</f>
        <v>2598863</v>
      </c>
      <c r="H55" s="95"/>
      <c r="I55" s="44">
        <f>SUM(I53:I54)</f>
        <v>1964876</v>
      </c>
      <c r="J55" s="95"/>
      <c r="K55" s="44">
        <f>SUM(K53:K54)</f>
        <v>836372</v>
      </c>
      <c r="L55" s="72"/>
      <c r="M55" s="44">
        <f>SUM(M53:M54)</f>
        <v>909381</v>
      </c>
    </row>
    <row r="56" spans="1:13" s="6" customFormat="1" ht="10.95" customHeight="1" x14ac:dyDescent="0.6">
      <c r="A56" s="60"/>
      <c r="B56" s="17"/>
      <c r="C56" s="17"/>
      <c r="D56" s="17"/>
      <c r="G56" s="113"/>
      <c r="H56" s="76"/>
      <c r="I56" s="113"/>
      <c r="J56" s="75"/>
      <c r="K56" s="113"/>
      <c r="L56" s="77"/>
      <c r="M56" s="113"/>
    </row>
    <row r="57" spans="1:13" ht="23.25" customHeight="1" x14ac:dyDescent="0.6">
      <c r="A57" s="49" t="s">
        <v>59</v>
      </c>
      <c r="G57" s="114"/>
      <c r="H57" s="114"/>
      <c r="I57" s="114"/>
      <c r="J57" s="114"/>
      <c r="K57" s="114"/>
      <c r="L57" s="114"/>
      <c r="M57" s="114"/>
    </row>
    <row r="58" spans="1:13" s="165" customFormat="1" ht="23.25" customHeight="1" x14ac:dyDescent="0.55000000000000004">
      <c r="A58" s="15" t="s">
        <v>184</v>
      </c>
      <c r="G58" s="76">
        <v>0</v>
      </c>
      <c r="H58" s="76"/>
      <c r="I58" s="78">
        <v>-78264</v>
      </c>
      <c r="J58" s="76"/>
      <c r="K58" s="76">
        <v>0</v>
      </c>
      <c r="L58" s="76"/>
      <c r="M58" s="78">
        <v>0</v>
      </c>
    </row>
    <row r="59" spans="1:13" s="165" customFormat="1" ht="23.25" customHeight="1" x14ac:dyDescent="0.55000000000000004">
      <c r="A59" s="15" t="s">
        <v>228</v>
      </c>
      <c r="G59" s="76">
        <v>0</v>
      </c>
      <c r="H59" s="76"/>
      <c r="I59" s="78">
        <v>-106600</v>
      </c>
      <c r="J59" s="76"/>
      <c r="K59" s="76">
        <v>0</v>
      </c>
      <c r="L59" s="76"/>
      <c r="M59" s="78">
        <v>0</v>
      </c>
    </row>
    <row r="60" spans="1:13" ht="23.25" customHeight="1" x14ac:dyDescent="0.55000000000000004">
      <c r="A60" s="15" t="s">
        <v>139</v>
      </c>
      <c r="G60" s="76">
        <v>0</v>
      </c>
      <c r="H60" s="76"/>
      <c r="I60" s="78">
        <v>0</v>
      </c>
      <c r="J60" s="76"/>
      <c r="K60" s="76">
        <v>-1125000</v>
      </c>
      <c r="L60" s="76"/>
      <c r="M60" s="78">
        <v>-380000</v>
      </c>
    </row>
    <row r="61" spans="1:13" s="165" customFormat="1" ht="23.25" customHeight="1" x14ac:dyDescent="0.55000000000000004">
      <c r="A61" s="15" t="s">
        <v>182</v>
      </c>
      <c r="G61" s="76">
        <v>-7512</v>
      </c>
      <c r="H61" s="76"/>
      <c r="I61" s="78">
        <v>-14917</v>
      </c>
      <c r="J61" s="76"/>
      <c r="K61" s="76">
        <v>0</v>
      </c>
      <c r="L61" s="76"/>
      <c r="M61" s="78">
        <v>-21983</v>
      </c>
    </row>
    <row r="62" spans="1:13" ht="23.25" customHeight="1" x14ac:dyDescent="0.55000000000000004">
      <c r="A62" s="15" t="s">
        <v>79</v>
      </c>
      <c r="G62" s="76">
        <v>14286</v>
      </c>
      <c r="H62" s="69"/>
      <c r="I62" s="78">
        <v>19565</v>
      </c>
      <c r="J62" s="69"/>
      <c r="K62" s="69">
        <v>24057</v>
      </c>
      <c r="L62" s="69"/>
      <c r="M62" s="78">
        <v>14788</v>
      </c>
    </row>
    <row r="63" spans="1:13" ht="23.25" customHeight="1" x14ac:dyDescent="0.55000000000000004">
      <c r="A63" s="15" t="s">
        <v>112</v>
      </c>
      <c r="G63" s="69">
        <v>-1717468</v>
      </c>
      <c r="H63" s="69"/>
      <c r="I63" s="78">
        <v>-1587642</v>
      </c>
      <c r="J63" s="69"/>
      <c r="K63" s="69">
        <v>-565435</v>
      </c>
      <c r="L63" s="69"/>
      <c r="M63" s="78">
        <v>-847346</v>
      </c>
    </row>
    <row r="64" spans="1:13" ht="23.25" customHeight="1" x14ac:dyDescent="0.55000000000000004">
      <c r="A64" s="15" t="s">
        <v>198</v>
      </c>
      <c r="G64" s="69">
        <v>0</v>
      </c>
      <c r="H64" s="69"/>
      <c r="I64" s="78">
        <v>0</v>
      </c>
      <c r="J64" s="69"/>
      <c r="K64" s="69">
        <v>4538</v>
      </c>
      <c r="L64" s="69"/>
      <c r="M64" s="78">
        <v>0</v>
      </c>
    </row>
    <row r="65" spans="1:13" ht="23.25" customHeight="1" x14ac:dyDescent="0.55000000000000004">
      <c r="A65" s="15" t="s">
        <v>172</v>
      </c>
      <c r="G65" s="69">
        <v>-23027</v>
      </c>
      <c r="H65" s="69"/>
      <c r="I65" s="78">
        <v>-58624</v>
      </c>
      <c r="J65" s="69"/>
      <c r="K65" s="69">
        <v>-18303</v>
      </c>
      <c r="L65" s="69"/>
      <c r="M65" s="78">
        <v>-53096</v>
      </c>
    </row>
    <row r="66" spans="1:13" ht="23.25" customHeight="1" x14ac:dyDescent="0.55000000000000004">
      <c r="A66" s="15" t="s">
        <v>234</v>
      </c>
      <c r="G66" s="69">
        <v>1000000</v>
      </c>
      <c r="H66" s="69"/>
      <c r="I66" s="78">
        <v>0</v>
      </c>
      <c r="J66" s="69"/>
      <c r="K66" s="69">
        <v>1000000</v>
      </c>
      <c r="L66" s="69"/>
      <c r="M66" s="78">
        <v>0</v>
      </c>
    </row>
    <row r="67" spans="1:13" ht="23.25" customHeight="1" x14ac:dyDescent="0.55000000000000004">
      <c r="A67" s="15" t="s">
        <v>193</v>
      </c>
      <c r="G67" s="69">
        <v>3902</v>
      </c>
      <c r="H67" s="69"/>
      <c r="I67" s="78">
        <v>1626963</v>
      </c>
      <c r="J67" s="69"/>
      <c r="K67" s="69">
        <v>3902</v>
      </c>
      <c r="L67" s="69"/>
      <c r="M67" s="78">
        <v>1626963</v>
      </c>
    </row>
    <row r="68" spans="1:13" ht="23.25" customHeight="1" x14ac:dyDescent="0.55000000000000004">
      <c r="A68" s="15" t="s">
        <v>194</v>
      </c>
      <c r="G68" s="76">
        <v>0</v>
      </c>
      <c r="H68" s="69"/>
      <c r="I68" s="78">
        <v>0</v>
      </c>
      <c r="J68" s="69"/>
      <c r="K68" s="69">
        <v>-1272412</v>
      </c>
      <c r="L68" s="69"/>
      <c r="M68" s="78">
        <v>-1983551</v>
      </c>
    </row>
    <row r="69" spans="1:13" s="6" customFormat="1" ht="23.25" customHeight="1" x14ac:dyDescent="0.6">
      <c r="A69" s="15" t="s">
        <v>168</v>
      </c>
      <c r="B69" s="23"/>
      <c r="C69" s="17"/>
      <c r="D69" s="17"/>
      <c r="E69" s="17"/>
      <c r="F69" s="17"/>
      <c r="G69" s="69">
        <v>0</v>
      </c>
      <c r="H69" s="112"/>
      <c r="I69" s="78">
        <v>0</v>
      </c>
      <c r="J69" s="75"/>
      <c r="K69" s="69">
        <v>1452413</v>
      </c>
      <c r="L69" s="75"/>
      <c r="M69" s="78">
        <v>1691071</v>
      </c>
    </row>
    <row r="70" spans="1:13" ht="23.25" customHeight="1" x14ac:dyDescent="0.55000000000000004">
      <c r="A70" s="15" t="s">
        <v>138</v>
      </c>
      <c r="G70" s="69">
        <v>590038</v>
      </c>
      <c r="H70" s="114"/>
      <c r="I70" s="78">
        <v>250281</v>
      </c>
      <c r="J70" s="114"/>
      <c r="K70" s="69">
        <v>1049808</v>
      </c>
      <c r="L70" s="114"/>
      <c r="M70" s="69">
        <v>964306</v>
      </c>
    </row>
    <row r="71" spans="1:13" ht="23.25" customHeight="1" x14ac:dyDescent="0.55000000000000004">
      <c r="A71" s="15" t="s">
        <v>178</v>
      </c>
      <c r="G71" s="69">
        <v>7620</v>
      </c>
      <c r="H71" s="78"/>
      <c r="I71" s="78">
        <v>48102</v>
      </c>
      <c r="J71" s="78"/>
      <c r="K71" s="69">
        <v>13234</v>
      </c>
      <c r="L71" s="78"/>
      <c r="M71" s="69">
        <v>56261</v>
      </c>
    </row>
    <row r="72" spans="1:13" ht="23.25" customHeight="1" x14ac:dyDescent="0.6">
      <c r="A72" s="60" t="s">
        <v>207</v>
      </c>
      <c r="G72" s="44">
        <f>SUM(G58:G71)</f>
        <v>-132161</v>
      </c>
      <c r="H72" s="95"/>
      <c r="I72" s="44">
        <f>SUM(I58:I71)</f>
        <v>98864</v>
      </c>
      <c r="J72" s="95"/>
      <c r="K72" s="44">
        <f>SUM(K58:K71)</f>
        <v>566802</v>
      </c>
      <c r="L72" s="95"/>
      <c r="M72" s="44">
        <f>SUM(M58:M71)</f>
        <v>1067413</v>
      </c>
    </row>
    <row r="73" spans="1:13" s="6" customFormat="1" ht="23.25" customHeight="1" x14ac:dyDescent="0.6">
      <c r="A73" s="6" t="str">
        <f>A1</f>
        <v>บริษัท โอสถสภา จำกัด (มหาชน) และบริษัทย่อย</v>
      </c>
      <c r="G73" s="31"/>
      <c r="H73" s="31"/>
      <c r="I73" s="31"/>
      <c r="K73" s="32"/>
      <c r="M73" s="32"/>
    </row>
    <row r="74" spans="1:13" s="6" customFormat="1" ht="23.25" customHeight="1" x14ac:dyDescent="0.6">
      <c r="A74" s="6" t="str">
        <f>A2</f>
        <v>งบกระแสเงินสด (ไม่ได้ตรวจสอบ)</v>
      </c>
      <c r="G74" s="31"/>
      <c r="H74" s="31"/>
      <c r="I74" s="31"/>
    </row>
    <row r="75" spans="1:13" s="6" customFormat="1" ht="18" customHeight="1" x14ac:dyDescent="0.6">
      <c r="G75" s="31"/>
      <c r="H75" s="31"/>
      <c r="I75" s="31"/>
    </row>
    <row r="76" spans="1:13" s="6" customFormat="1" ht="23.25" customHeight="1" x14ac:dyDescent="0.6">
      <c r="G76" s="216" t="s">
        <v>86</v>
      </c>
      <c r="H76" s="216"/>
      <c r="I76" s="216"/>
      <c r="K76" s="216" t="s">
        <v>87</v>
      </c>
      <c r="L76" s="216"/>
      <c r="M76" s="216"/>
    </row>
    <row r="77" spans="1:13" s="6" customFormat="1" ht="23.25" customHeight="1" x14ac:dyDescent="0.6">
      <c r="G77" s="223" t="s">
        <v>220</v>
      </c>
      <c r="H77" s="223"/>
      <c r="I77" s="223"/>
      <c r="J77" s="119"/>
      <c r="K77" s="223" t="s">
        <v>220</v>
      </c>
      <c r="L77" s="223"/>
      <c r="M77" s="223"/>
    </row>
    <row r="78" spans="1:13" s="6" customFormat="1" ht="23.25" customHeight="1" x14ac:dyDescent="0.6">
      <c r="G78" s="223" t="s">
        <v>219</v>
      </c>
      <c r="H78" s="223"/>
      <c r="I78" s="223"/>
      <c r="J78" s="119"/>
      <c r="K78" s="223" t="s">
        <v>219</v>
      </c>
      <c r="L78" s="223"/>
      <c r="M78" s="223"/>
    </row>
    <row r="79" spans="1:13" s="119" customFormat="1" ht="23.25" customHeight="1" x14ac:dyDescent="0.6">
      <c r="G79" s="191">
        <v>2564</v>
      </c>
      <c r="I79" s="191">
        <v>2563</v>
      </c>
      <c r="K79" s="191">
        <v>2564</v>
      </c>
      <c r="M79" s="191">
        <v>2563</v>
      </c>
    </row>
    <row r="80" spans="1:13" ht="23.25" customHeight="1" x14ac:dyDescent="0.55000000000000004">
      <c r="G80" s="217" t="s">
        <v>96</v>
      </c>
      <c r="H80" s="217"/>
      <c r="I80" s="217"/>
      <c r="J80" s="217"/>
      <c r="K80" s="217"/>
      <c r="L80" s="217"/>
      <c r="M80" s="217"/>
    </row>
    <row r="81" spans="1:13" ht="23.25" customHeight="1" x14ac:dyDescent="0.6">
      <c r="A81" s="49" t="s">
        <v>60</v>
      </c>
      <c r="G81" s="38"/>
      <c r="H81" s="108"/>
      <c r="I81" s="38"/>
      <c r="J81" s="38"/>
      <c r="K81" s="38"/>
      <c r="L81" s="38"/>
      <c r="M81" s="38"/>
    </row>
    <row r="82" spans="1:13" ht="23.25" customHeight="1" x14ac:dyDescent="0.55000000000000004">
      <c r="A82" s="15" t="s">
        <v>233</v>
      </c>
      <c r="G82" s="38">
        <v>174387</v>
      </c>
      <c r="H82" s="108"/>
      <c r="I82" s="78">
        <v>-231000</v>
      </c>
      <c r="J82" s="38"/>
      <c r="K82" s="38">
        <v>0</v>
      </c>
      <c r="L82" s="38"/>
      <c r="M82" s="78">
        <v>0</v>
      </c>
    </row>
    <row r="83" spans="1:13" ht="23.25" customHeight="1" x14ac:dyDescent="0.55000000000000004">
      <c r="A83" s="15" t="s">
        <v>78</v>
      </c>
      <c r="G83" s="76">
        <v>0</v>
      </c>
      <c r="H83" s="108"/>
      <c r="I83" s="78">
        <v>0</v>
      </c>
      <c r="J83" s="38"/>
      <c r="K83" s="76">
        <v>8588977</v>
      </c>
      <c r="L83" s="38"/>
      <c r="M83" s="78">
        <v>7246136</v>
      </c>
    </row>
    <row r="84" spans="1:13" ht="23.25" customHeight="1" x14ac:dyDescent="0.55000000000000004">
      <c r="A84" s="15" t="s">
        <v>114</v>
      </c>
      <c r="G84" s="76">
        <v>0</v>
      </c>
      <c r="H84" s="108"/>
      <c r="I84" s="78">
        <v>0</v>
      </c>
      <c r="J84" s="38"/>
      <c r="K84" s="76">
        <v>-7895958</v>
      </c>
      <c r="L84" s="38"/>
      <c r="M84" s="78">
        <v>-6721359</v>
      </c>
    </row>
    <row r="85" spans="1:13" ht="23.25" customHeight="1" x14ac:dyDescent="0.55000000000000004">
      <c r="A85" s="15" t="s">
        <v>183</v>
      </c>
      <c r="G85" s="76">
        <v>0</v>
      </c>
      <c r="H85" s="108"/>
      <c r="I85" s="78">
        <v>617141</v>
      </c>
      <c r="J85" s="38"/>
      <c r="K85" s="78">
        <v>0</v>
      </c>
      <c r="L85" s="38"/>
      <c r="M85" s="78">
        <v>0</v>
      </c>
    </row>
    <row r="86" spans="1:13" ht="23.25" customHeight="1" x14ac:dyDescent="0.55000000000000004">
      <c r="A86" s="15" t="s">
        <v>199</v>
      </c>
      <c r="G86" s="76">
        <v>-210500</v>
      </c>
      <c r="H86" s="108"/>
      <c r="I86" s="78">
        <v>0</v>
      </c>
      <c r="J86" s="38"/>
      <c r="K86" s="78">
        <v>0</v>
      </c>
      <c r="L86" s="38"/>
      <c r="M86" s="78">
        <v>0</v>
      </c>
    </row>
    <row r="87" spans="1:13" ht="23.25" customHeight="1" x14ac:dyDescent="0.55000000000000004">
      <c r="A87" s="15" t="s">
        <v>162</v>
      </c>
      <c r="B87" s="97"/>
      <c r="G87" s="76">
        <v>-65248</v>
      </c>
      <c r="H87" s="108"/>
      <c r="I87" s="78">
        <v>-53280</v>
      </c>
      <c r="J87" s="38"/>
      <c r="K87" s="76">
        <v>-14836</v>
      </c>
      <c r="L87" s="38"/>
      <c r="M87" s="78">
        <v>-12549</v>
      </c>
    </row>
    <row r="88" spans="1:13" ht="23.25" customHeight="1" x14ac:dyDescent="0.55000000000000004">
      <c r="A88" s="15" t="s">
        <v>229</v>
      </c>
      <c r="B88" s="97"/>
      <c r="G88" s="76">
        <v>0</v>
      </c>
      <c r="H88" s="108"/>
      <c r="I88" s="78">
        <v>-100000</v>
      </c>
      <c r="J88" s="38"/>
      <c r="K88" s="76">
        <v>0</v>
      </c>
      <c r="L88" s="38"/>
      <c r="M88" s="78">
        <v>0</v>
      </c>
    </row>
    <row r="89" spans="1:13" ht="23.25" customHeight="1" x14ac:dyDescent="0.55000000000000004">
      <c r="A89" s="15" t="s">
        <v>113</v>
      </c>
      <c r="G89" s="76">
        <v>-1886699</v>
      </c>
      <c r="H89" s="108"/>
      <c r="I89" s="78">
        <v>-1952133</v>
      </c>
      <c r="J89" s="38"/>
      <c r="K89" s="76">
        <v>-1886699</v>
      </c>
      <c r="L89" s="38"/>
      <c r="M89" s="78">
        <v>-1952133</v>
      </c>
    </row>
    <row r="90" spans="1:13" ht="23.25" customHeight="1" x14ac:dyDescent="0.55000000000000004">
      <c r="A90" s="15" t="s">
        <v>179</v>
      </c>
      <c r="G90" s="76">
        <v>-50729</v>
      </c>
      <c r="H90" s="108"/>
      <c r="I90" s="78">
        <v>-15107</v>
      </c>
      <c r="J90" s="38"/>
      <c r="K90" s="76">
        <v>-3591</v>
      </c>
      <c r="L90" s="38"/>
      <c r="M90" s="78">
        <v>-5302</v>
      </c>
    </row>
    <row r="91" spans="1:13" ht="23.25" customHeight="1" x14ac:dyDescent="0.6">
      <c r="A91" s="60" t="s">
        <v>235</v>
      </c>
      <c r="G91" s="44">
        <f>SUM(G82:G90)</f>
        <v>-2038789</v>
      </c>
      <c r="H91" s="95"/>
      <c r="I91" s="44">
        <f>SUM(I82:I90)</f>
        <v>-1734379</v>
      </c>
      <c r="J91" s="95"/>
      <c r="K91" s="44">
        <f>SUM(K82:K90)</f>
        <v>-1212107</v>
      </c>
      <c r="L91" s="95"/>
      <c r="M91" s="44">
        <f>SUM(M82:M90)</f>
        <v>-1445207</v>
      </c>
    </row>
    <row r="92" spans="1:13" ht="23.25" customHeight="1" x14ac:dyDescent="0.55000000000000004">
      <c r="G92" s="115"/>
      <c r="H92" s="108"/>
      <c r="I92" s="115"/>
      <c r="J92" s="38"/>
      <c r="K92" s="115"/>
      <c r="L92" s="108"/>
      <c r="M92" s="115"/>
    </row>
    <row r="93" spans="1:13" ht="23.25" customHeight="1" x14ac:dyDescent="0.6">
      <c r="A93" s="60" t="s">
        <v>236</v>
      </c>
      <c r="G93" s="72">
        <f>G55+G72+G91</f>
        <v>427913</v>
      </c>
      <c r="H93" s="95"/>
      <c r="I93" s="72">
        <f>I55+I72+I91</f>
        <v>329361</v>
      </c>
      <c r="J93" s="95"/>
      <c r="K93" s="72">
        <f>K55+K72+K91</f>
        <v>191067</v>
      </c>
      <c r="L93" s="95"/>
      <c r="M93" s="72">
        <f>M55+M72+M91</f>
        <v>531587</v>
      </c>
    </row>
    <row r="94" spans="1:13" ht="23.25" customHeight="1" x14ac:dyDescent="0.55000000000000004">
      <c r="A94" s="15" t="s">
        <v>115</v>
      </c>
      <c r="G94" s="69">
        <v>2530564</v>
      </c>
      <c r="H94" s="78"/>
      <c r="I94" s="69">
        <v>2819462</v>
      </c>
      <c r="J94" s="78"/>
      <c r="K94" s="69">
        <v>1473205</v>
      </c>
      <c r="L94" s="78"/>
      <c r="M94" s="69">
        <v>1235200</v>
      </c>
    </row>
    <row r="95" spans="1:13" ht="23.25" customHeight="1" thickBot="1" x14ac:dyDescent="0.65">
      <c r="A95" s="60" t="s">
        <v>116</v>
      </c>
      <c r="G95" s="71">
        <f>SUM(G93:G94)</f>
        <v>2958477</v>
      </c>
      <c r="H95" s="95"/>
      <c r="I95" s="71">
        <f>SUM(I93:I94)</f>
        <v>3148823</v>
      </c>
      <c r="J95" s="95"/>
      <c r="K95" s="71">
        <f>SUM(K93:K94)</f>
        <v>1664272</v>
      </c>
      <c r="L95" s="95"/>
      <c r="M95" s="71">
        <f>SUM(M93:M94)</f>
        <v>1766787</v>
      </c>
    </row>
    <row r="96" spans="1:13" ht="23.25" customHeight="1" thickTop="1" x14ac:dyDescent="0.6">
      <c r="A96" s="60"/>
      <c r="G96" s="72"/>
      <c r="H96" s="108"/>
      <c r="I96" s="72"/>
      <c r="J96" s="38"/>
      <c r="K96" s="72"/>
      <c r="L96" s="81"/>
      <c r="M96" s="72"/>
    </row>
    <row r="97" spans="1:13" ht="23.25" customHeight="1" x14ac:dyDescent="0.6">
      <c r="A97" s="49" t="s">
        <v>61</v>
      </c>
      <c r="B97" s="49"/>
      <c r="G97" s="100"/>
      <c r="H97" s="108"/>
      <c r="I97" s="100"/>
      <c r="J97" s="38"/>
      <c r="K97" s="100"/>
      <c r="L97" s="108"/>
      <c r="M97" s="100"/>
    </row>
    <row r="98" spans="1:13" ht="23.25" customHeight="1" x14ac:dyDescent="0.55000000000000004">
      <c r="A98" s="15" t="s">
        <v>173</v>
      </c>
      <c r="B98" s="15"/>
      <c r="G98" s="69">
        <v>31128</v>
      </c>
      <c r="H98" s="69"/>
      <c r="I98" s="78">
        <v>40967</v>
      </c>
      <c r="J98" s="69"/>
      <c r="K98" s="69">
        <v>0</v>
      </c>
      <c r="L98" s="69"/>
      <c r="M98" s="78">
        <v>26865</v>
      </c>
    </row>
    <row r="99" spans="1:13" ht="23.25" customHeight="1" x14ac:dyDescent="0.55000000000000004">
      <c r="A99" s="15" t="s">
        <v>185</v>
      </c>
      <c r="B99" s="15"/>
      <c r="G99" s="69">
        <v>0</v>
      </c>
      <c r="H99" s="69"/>
      <c r="I99" s="78">
        <v>0</v>
      </c>
      <c r="J99" s="69"/>
      <c r="K99" s="69">
        <v>0</v>
      </c>
      <c r="L99" s="69"/>
      <c r="M99" s="78">
        <v>155932</v>
      </c>
    </row>
    <row r="100" spans="1:13" ht="23.25" customHeight="1" x14ac:dyDescent="0.55000000000000004">
      <c r="A100" s="23" t="s">
        <v>125</v>
      </c>
      <c r="G100" s="69"/>
      <c r="H100" s="69"/>
      <c r="I100" s="78"/>
      <c r="J100" s="69"/>
      <c r="K100" s="69"/>
      <c r="L100" s="69"/>
      <c r="M100" s="78"/>
    </row>
    <row r="101" spans="1:13" ht="23.25" customHeight="1" x14ac:dyDescent="0.55000000000000004">
      <c r="B101" s="23" t="s">
        <v>174</v>
      </c>
      <c r="G101" s="69">
        <v>307066</v>
      </c>
      <c r="H101" s="69"/>
      <c r="I101" s="78">
        <v>448050</v>
      </c>
      <c r="J101" s="69"/>
      <c r="K101" s="69">
        <v>108331</v>
      </c>
      <c r="L101" s="69"/>
      <c r="M101" s="78">
        <v>349040</v>
      </c>
    </row>
    <row r="102" spans="1:13" ht="23.25" customHeight="1" x14ac:dyDescent="0.55000000000000004">
      <c r="A102" s="23" t="s">
        <v>186</v>
      </c>
      <c r="G102" s="108"/>
      <c r="H102" s="108"/>
      <c r="I102" s="78"/>
      <c r="J102" s="38"/>
      <c r="K102" s="38"/>
      <c r="L102" s="38"/>
      <c r="M102" s="78"/>
    </row>
    <row r="103" spans="1:13" ht="23.25" customHeight="1" x14ac:dyDescent="0.55000000000000004">
      <c r="B103" s="23" t="s">
        <v>174</v>
      </c>
      <c r="G103" s="69">
        <v>130214</v>
      </c>
      <c r="H103" s="69"/>
      <c r="I103" s="78">
        <v>228771</v>
      </c>
      <c r="J103" s="69"/>
      <c r="K103" s="38">
        <v>0</v>
      </c>
      <c r="L103" s="69"/>
      <c r="M103" s="78">
        <v>113710</v>
      </c>
    </row>
    <row r="104" spans="1:13" ht="23.25" customHeight="1" x14ac:dyDescent="0.55000000000000004">
      <c r="A104" s="23" t="s">
        <v>175</v>
      </c>
      <c r="B104" s="15"/>
      <c r="G104" s="38"/>
      <c r="H104" s="38"/>
      <c r="I104" s="78"/>
      <c r="J104" s="38"/>
      <c r="K104" s="38"/>
      <c r="L104" s="38"/>
      <c r="M104" s="78"/>
    </row>
    <row r="105" spans="1:13" ht="23.25" customHeight="1" x14ac:dyDescent="0.55000000000000004">
      <c r="B105" s="23" t="s">
        <v>140</v>
      </c>
      <c r="G105" s="69">
        <v>0</v>
      </c>
      <c r="H105" s="69"/>
      <c r="I105" s="78">
        <v>148802</v>
      </c>
      <c r="J105" s="69"/>
      <c r="K105" s="69">
        <v>0</v>
      </c>
      <c r="L105" s="69"/>
      <c r="M105" s="78">
        <v>148802</v>
      </c>
    </row>
    <row r="106" spans="1:13" ht="23.25" customHeight="1" x14ac:dyDescent="0.55000000000000004">
      <c r="A106" s="23" t="s">
        <v>200</v>
      </c>
      <c r="G106" s="69">
        <v>3240</v>
      </c>
      <c r="H106" s="69"/>
      <c r="I106" s="78">
        <v>0</v>
      </c>
      <c r="J106" s="69"/>
      <c r="K106" s="78">
        <v>0</v>
      </c>
      <c r="L106" s="69"/>
      <c r="M106" s="78">
        <v>0</v>
      </c>
    </row>
    <row r="107" spans="1:13" ht="23.25" customHeight="1" x14ac:dyDescent="0.55000000000000004">
      <c r="A107" s="23" t="s">
        <v>188</v>
      </c>
      <c r="G107" s="78">
        <v>0</v>
      </c>
      <c r="H107" s="69"/>
      <c r="I107" s="78">
        <v>100000</v>
      </c>
      <c r="J107" s="69"/>
      <c r="K107" s="78">
        <v>0</v>
      </c>
      <c r="L107" s="69"/>
      <c r="M107" s="78">
        <v>0</v>
      </c>
    </row>
  </sheetData>
  <mergeCells count="21">
    <mergeCell ref="G4:I4"/>
    <mergeCell ref="K4:M4"/>
    <mergeCell ref="G8:M8"/>
    <mergeCell ref="G41:M41"/>
    <mergeCell ref="G37:I37"/>
    <mergeCell ref="K37:M37"/>
    <mergeCell ref="G5:I5"/>
    <mergeCell ref="K5:M5"/>
    <mergeCell ref="G6:I6"/>
    <mergeCell ref="K6:M6"/>
    <mergeCell ref="G38:I38"/>
    <mergeCell ref="K38:M38"/>
    <mergeCell ref="G39:I39"/>
    <mergeCell ref="K39:M39"/>
    <mergeCell ref="G80:M80"/>
    <mergeCell ref="G76:I76"/>
    <mergeCell ref="K76:M76"/>
    <mergeCell ref="G77:I77"/>
    <mergeCell ref="K77:M77"/>
    <mergeCell ref="G78:I78"/>
    <mergeCell ref="K78:M78"/>
  </mergeCells>
  <pageMargins left="0.78740157480314998" right="0.56999999999999995" top="0.47244094488188998" bottom="0.511811023622047" header="0.511811023622047" footer="0.511811023622047"/>
  <pageSetup paperSize="9" scale="77" firstPageNumber="14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2" man="1"/>
    <brk id="72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8D3EE983-76B2-417E-A8E7-E4DFED85A6F6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SH_consol 10-11</vt:lpstr>
      <vt:lpstr>SH_Sep 12-13</vt:lpstr>
      <vt:lpstr>CF 14-16</vt:lpstr>
      <vt:lpstr>'BS 3-5'!Print_Area</vt:lpstr>
      <vt:lpstr>'CF 14-16'!Print_Area</vt:lpstr>
      <vt:lpstr>'PL6-9'!Print_Area</vt:lpstr>
      <vt:lpstr>'SH_consol 10-11'!Print_Area</vt:lpstr>
      <vt:lpstr>'SH_Sep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Chutikan, Yeamyim</cp:lastModifiedBy>
  <cp:lastPrinted>2021-07-23T12:13:27Z</cp:lastPrinted>
  <dcterms:created xsi:type="dcterms:W3CDTF">2000-10-29T08:16:28Z</dcterms:created>
  <dcterms:modified xsi:type="dcterms:W3CDTF">2021-08-09T07:14:13Z</dcterms:modified>
</cp:coreProperties>
</file>