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One to One Contacts\2021\Q2'2021\OTO\"/>
    </mc:Choice>
  </mc:AlternateContent>
  <xr:revisionPtr revIDLastSave="0" documentId="8_{850350BB-F5C4-469D-9629-1635E56580E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 (2)" sheetId="5" r:id="rId1"/>
    <sheet name="PL" sheetId="4" r:id="rId2"/>
    <sheet name="CE-CONSO" sheetId="2" r:id="rId3"/>
    <sheet name="CE-SEPARATE" sheetId="3" r:id="rId4"/>
  </sheets>
  <definedNames>
    <definedName name="_xlnm.Print_Area" localSheetId="0">'BS (2)'!$A$1:$K$71</definedName>
    <definedName name="_xlnm.Print_Area" localSheetId="2">'CE-CONSO'!$A$1:$O$33</definedName>
    <definedName name="_xlnm.Print_Area" localSheetId="3">'CE-SEPARATE'!$A$1:$L$25</definedName>
    <definedName name="_xlnm.Print_Area" localSheetId="1">PL!$A$1:$K$203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84" i="4" l="1"/>
  <c r="I184" i="4"/>
  <c r="G184" i="4"/>
  <c r="E184" i="4"/>
  <c r="K180" i="4"/>
  <c r="I180" i="4"/>
  <c r="G180" i="4"/>
  <c r="E180" i="4"/>
  <c r="K61" i="5" l="1"/>
  <c r="K60" i="5"/>
  <c r="K58" i="5"/>
  <c r="K57" i="5"/>
  <c r="G62" i="5"/>
  <c r="G61" i="5"/>
  <c r="G60" i="5"/>
  <c r="G58" i="5"/>
  <c r="G57" i="5"/>
  <c r="K102" i="4"/>
  <c r="K103" i="4" s="1"/>
  <c r="K78" i="4"/>
  <c r="K70" i="4"/>
  <c r="G102" i="4"/>
  <c r="G103" i="4" s="1"/>
  <c r="G78" i="4"/>
  <c r="G70" i="4"/>
  <c r="K44" i="4"/>
  <c r="K45" i="4" s="1"/>
  <c r="K21" i="4"/>
  <c r="K14" i="4"/>
  <c r="G44" i="4"/>
  <c r="G45" i="4" s="1"/>
  <c r="G21" i="4"/>
  <c r="G14" i="4"/>
  <c r="K50" i="5"/>
  <c r="I50" i="5"/>
  <c r="G50" i="5"/>
  <c r="E50" i="5"/>
  <c r="K45" i="5"/>
  <c r="K51" i="5" s="1"/>
  <c r="I45" i="5"/>
  <c r="I51" i="5" s="1"/>
  <c r="G45" i="5"/>
  <c r="G51" i="5" s="1"/>
  <c r="E45" i="5"/>
  <c r="E51" i="5" s="1"/>
  <c r="K27" i="5"/>
  <c r="I27" i="5"/>
  <c r="G27" i="5"/>
  <c r="E27" i="5"/>
  <c r="K18" i="5"/>
  <c r="K28" i="5" s="1"/>
  <c r="I18" i="5"/>
  <c r="G18" i="5"/>
  <c r="G28" i="5" s="1"/>
  <c r="E18" i="5"/>
  <c r="E28" i="5" s="1"/>
  <c r="K22" i="4" l="1"/>
  <c r="K26" i="4" s="1"/>
  <c r="K28" i="4" s="1"/>
  <c r="K47" i="4" s="1"/>
  <c r="K79" i="4"/>
  <c r="G22" i="4"/>
  <c r="G79" i="4"/>
  <c r="K63" i="5"/>
  <c r="K64" i="5" s="1"/>
  <c r="G63" i="5"/>
  <c r="G64" i="5"/>
  <c r="I28" i="5"/>
  <c r="G83" i="4" l="1"/>
  <c r="G85" i="4" s="1"/>
  <c r="G105" i="4" s="1"/>
  <c r="K83" i="4"/>
  <c r="K85" i="4" s="1"/>
  <c r="K105" i="4" s="1"/>
  <c r="G26" i="4"/>
  <c r="G28" i="4" s="1"/>
  <c r="G47" i="4" s="1"/>
  <c r="L14" i="3" l="1"/>
  <c r="O19" i="2"/>
  <c r="I44" i="4" l="1"/>
  <c r="I45" i="4" s="1"/>
  <c r="E44" i="4"/>
  <c r="E45" i="4" s="1"/>
  <c r="I21" i="4"/>
  <c r="E21" i="4"/>
  <c r="I14" i="4"/>
  <c r="E14" i="4"/>
  <c r="I22" i="4" l="1"/>
  <c r="E22" i="4"/>
  <c r="I26" i="4" l="1"/>
  <c r="I28" i="4" s="1"/>
  <c r="I47" i="4" s="1"/>
  <c r="E26" i="4"/>
  <c r="E28" i="4" s="1"/>
  <c r="E47" i="4" s="1"/>
  <c r="I70" i="4"/>
  <c r="E70" i="4"/>
  <c r="K13" i="3"/>
  <c r="I13" i="3"/>
  <c r="H13" i="3"/>
  <c r="H15" i="3" s="1"/>
  <c r="G13" i="3"/>
  <c r="F13" i="3"/>
  <c r="F15" i="3" s="1"/>
  <c r="E13" i="3"/>
  <c r="D13" i="3"/>
  <c r="D15" i="3" s="1"/>
  <c r="C13" i="3"/>
  <c r="L12" i="3"/>
  <c r="L10" i="3"/>
  <c r="J18" i="2"/>
  <c r="I18" i="2"/>
  <c r="I20" i="2" s="1"/>
  <c r="H18" i="2"/>
  <c r="G18" i="2"/>
  <c r="G20" i="2" s="1"/>
  <c r="F18" i="2"/>
  <c r="E18" i="2"/>
  <c r="E20" i="2" s="1"/>
  <c r="D18" i="2"/>
  <c r="O13" i="2"/>
  <c r="E27" i="2"/>
  <c r="E28" i="2" s="1"/>
  <c r="E57" i="5" s="1"/>
  <c r="E78" i="4"/>
  <c r="I102" i="4"/>
  <c r="I103" i="4" s="1"/>
  <c r="E102" i="4"/>
  <c r="E103" i="4" s="1"/>
  <c r="M25" i="2" s="1"/>
  <c r="I78" i="4"/>
  <c r="L17" i="3"/>
  <c r="O22" i="2"/>
  <c r="K20" i="3"/>
  <c r="I27" i="2"/>
  <c r="I28" i="2" s="1"/>
  <c r="E60" i="5" s="1"/>
  <c r="H27" i="2"/>
  <c r="G27" i="2"/>
  <c r="G28" i="2" s="1"/>
  <c r="E58" i="5" s="1"/>
  <c r="F27" i="2"/>
  <c r="D27" i="2"/>
  <c r="H20" i="3"/>
  <c r="H21" i="3" s="1"/>
  <c r="I60" i="5" s="1"/>
  <c r="G20" i="3"/>
  <c r="F20" i="3"/>
  <c r="F21" i="3" s="1"/>
  <c r="I58" i="5" s="1"/>
  <c r="E20" i="3"/>
  <c r="D20" i="3"/>
  <c r="D21" i="3" s="1"/>
  <c r="I57" i="5" s="1"/>
  <c r="C20" i="3"/>
  <c r="I20" i="3"/>
  <c r="L19" i="3"/>
  <c r="J27" i="2"/>
  <c r="M27" i="2" l="1"/>
  <c r="M28" i="2" s="1"/>
  <c r="E62" i="5" s="1"/>
  <c r="E79" i="4"/>
  <c r="G125" i="4"/>
  <c r="G143" i="4" s="1"/>
  <c r="G155" i="4" s="1"/>
  <c r="G159" i="4" s="1"/>
  <c r="G186" i="4" s="1"/>
  <c r="G188" i="4" s="1"/>
  <c r="I79" i="4"/>
  <c r="O25" i="2"/>
  <c r="I83" i="4" l="1"/>
  <c r="I125" i="4" s="1"/>
  <c r="I143" i="4" s="1"/>
  <c r="I155" i="4" s="1"/>
  <c r="I159" i="4" s="1"/>
  <c r="I186" i="4" s="1"/>
  <c r="I188" i="4" s="1"/>
  <c r="E83" i="4"/>
  <c r="E85" i="4" s="1"/>
  <c r="K125" i="4"/>
  <c r="K143" i="4" s="1"/>
  <c r="K155" i="4" s="1"/>
  <c r="K159" i="4" s="1"/>
  <c r="K186" i="4" s="1"/>
  <c r="K188" i="4" s="1"/>
  <c r="M18" i="2"/>
  <c r="M20" i="2" s="1"/>
  <c r="O16" i="2"/>
  <c r="E125" i="4" l="1"/>
  <c r="E143" i="4" s="1"/>
  <c r="E155" i="4" s="1"/>
  <c r="E159" i="4" s="1"/>
  <c r="E186" i="4" s="1"/>
  <c r="E188" i="4" s="1"/>
  <c r="I85" i="4"/>
  <c r="J18" i="3" s="1"/>
  <c r="L18" i="3" s="1"/>
  <c r="E105" i="4"/>
  <c r="K23" i="2"/>
  <c r="O23" i="2" s="1"/>
  <c r="O14" i="2"/>
  <c r="O18" i="2" s="1"/>
  <c r="O20" i="2" s="1"/>
  <c r="L11" i="3"/>
  <c r="L13" i="3" s="1"/>
  <c r="L15" i="3" s="1"/>
  <c r="J13" i="3"/>
  <c r="J15" i="3" s="1"/>
  <c r="K27" i="2" l="1"/>
  <c r="K28" i="2" s="1"/>
  <c r="E61" i="5" s="1"/>
  <c r="E63" i="5" s="1"/>
  <c r="E64" i="5" s="1"/>
  <c r="I105" i="4"/>
  <c r="J20" i="3"/>
  <c r="J21" i="3" s="1"/>
  <c r="I61" i="5" s="1"/>
  <c r="I63" i="5" s="1"/>
  <c r="I64" i="5" s="1"/>
  <c r="L20" i="3"/>
  <c r="L21" i="3" s="1"/>
  <c r="O27" i="2"/>
  <c r="O28" i="2" s="1"/>
  <c r="K18" i="2"/>
  <c r="K20" i="2" s="1"/>
</calcChain>
</file>

<file path=xl/sharedStrings.xml><?xml version="1.0" encoding="utf-8"?>
<sst xmlns="http://schemas.openxmlformats.org/spreadsheetml/2006/main" count="342" uniqueCount="201">
  <si>
    <t>Consolidated financial statements</t>
  </si>
  <si>
    <t>Separate financial statements</t>
  </si>
  <si>
    <t>Note</t>
  </si>
  <si>
    <t>Profit or loss:</t>
  </si>
  <si>
    <t>Revenues</t>
  </si>
  <si>
    <t xml:space="preserve">Other income </t>
  </si>
  <si>
    <t>Total revenues</t>
  </si>
  <si>
    <t>Expenses</t>
  </si>
  <si>
    <t>Cost of services</t>
  </si>
  <si>
    <t>Administrative expenses</t>
  </si>
  <si>
    <t>Other expenses</t>
  </si>
  <si>
    <t>Total expenses</t>
  </si>
  <si>
    <t>Finance cost</t>
  </si>
  <si>
    <t>Basic earnings per share</t>
  </si>
  <si>
    <t>Cash flows from operating activities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</si>
  <si>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</si>
  <si>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</si>
  <si>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</si>
  <si>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</si>
  <si>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</si>
  <si>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</si>
  <si>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</si>
  <si>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Accrued income</t>
  </si>
  <si>
    <t xml:space="preserve">   Inventories</t>
  </si>
  <si>
    <t xml:space="preserve">   Other current assets</t>
  </si>
  <si>
    <t xml:space="preserve">   Trade and other payables</t>
  </si>
  <si>
    <t xml:space="preserve">   Other current liabilities</t>
  </si>
  <si>
    <t>Supplement disclosures of cash flows information</t>
  </si>
  <si>
    <t>Statement of changes in shareholders' equity</t>
  </si>
  <si>
    <t>Total</t>
  </si>
  <si>
    <t>paid up</t>
  </si>
  <si>
    <t>shareholders'</t>
  </si>
  <si>
    <t>share capital</t>
  </si>
  <si>
    <t>equity</t>
  </si>
  <si>
    <t>Statement of changes in shareholders' equity (continued)</t>
  </si>
  <si>
    <t xml:space="preserve">Statement of comprehensive income </t>
  </si>
  <si>
    <t>Other comprehensive income:</t>
  </si>
  <si>
    <t>One to One Contacts Public Company Limited and its subsidiaries</t>
  </si>
  <si>
    <t>Retained earnings</t>
  </si>
  <si>
    <t>Profit attributable to equity holders of the Company</t>
  </si>
  <si>
    <t>Appropriated -</t>
  </si>
  <si>
    <t>statutory reserve</t>
  </si>
  <si>
    <t>Unappropriated</t>
  </si>
  <si>
    <t>Other components</t>
  </si>
  <si>
    <t>of equity</t>
  </si>
  <si>
    <t>Exchange differences</t>
  </si>
  <si>
    <t>on translation of</t>
  </si>
  <si>
    <t>financial statements</t>
  </si>
  <si>
    <t>in foreign currency</t>
  </si>
  <si>
    <t>Share premium</t>
  </si>
  <si>
    <t xml:space="preserve">   Cash paid for income tax</t>
  </si>
  <si>
    <t xml:space="preserve">Exchange differences on translation of </t>
  </si>
  <si>
    <t xml:space="preserve">   financial statements in foreign currency </t>
  </si>
  <si>
    <t>Other comprehensive income to be reclassified to</t>
  </si>
  <si>
    <t xml:space="preserve">    profit or loss in subsequent periods:</t>
  </si>
  <si>
    <t xml:space="preserve">     profit or loss in subsequent periods </t>
  </si>
  <si>
    <t>(Unit: Thousand Baht)</t>
  </si>
  <si>
    <t>(Unaudited but reviewed)</t>
  </si>
  <si>
    <t>Profit for the period</t>
  </si>
  <si>
    <t>Other comprehensive income for the period</t>
  </si>
  <si>
    <t>Total comprehensive income for the period</t>
  </si>
  <si>
    <t>Cash and cash equivalents at beginning of the period</t>
  </si>
  <si>
    <t>Cash and cash equivalents at end of the period</t>
  </si>
  <si>
    <t xml:space="preserve">   (Thousand shares)</t>
  </si>
  <si>
    <t xml:space="preserve">Weighted average number of ordinary share </t>
  </si>
  <si>
    <t>Cash flows from investing activities</t>
  </si>
  <si>
    <t>Cash received from interest income</t>
  </si>
  <si>
    <t>Service income</t>
  </si>
  <si>
    <t xml:space="preserve">Cash paid for acquisitions of equipment </t>
  </si>
  <si>
    <t>Issued and</t>
  </si>
  <si>
    <t xml:space="preserve"> paid up</t>
  </si>
  <si>
    <t xml:space="preserve">Other comprehensive income </t>
  </si>
  <si>
    <t xml:space="preserve">   for the period</t>
  </si>
  <si>
    <t xml:space="preserve">Total comprehensive income </t>
  </si>
  <si>
    <t>(Unit: Thousand Baht except earnings per share expressed in Baht)</t>
  </si>
  <si>
    <t>Revenues from contract work</t>
  </si>
  <si>
    <t>Cost of contract work</t>
  </si>
  <si>
    <t>Net decrease in cash and cash equivalents</t>
  </si>
  <si>
    <t xml:space="preserve">   Other non-current liabilities</t>
  </si>
  <si>
    <t>Operating liabilities increase (decrease)</t>
  </si>
  <si>
    <t>Cash flows statement (continued)</t>
  </si>
  <si>
    <t>Cash flows statement</t>
  </si>
  <si>
    <t>Non-cash items</t>
  </si>
  <si>
    <t>Increase in translation adjustments</t>
  </si>
  <si>
    <t xml:space="preserve">   and intangible assets</t>
  </si>
  <si>
    <t>Net cash flows used in investing activities</t>
  </si>
  <si>
    <t>Cash flows from financing activities</t>
  </si>
  <si>
    <t>Dividend paid</t>
  </si>
  <si>
    <t>Net cash flows used in financing activities</t>
  </si>
  <si>
    <t>Selling and services expenses</t>
  </si>
  <si>
    <t>Balance as at 1 January 2020</t>
  </si>
  <si>
    <t>Balance as at 30 June 2020</t>
  </si>
  <si>
    <t>Directors</t>
  </si>
  <si>
    <t>Total liabilities and shareholders' equity</t>
  </si>
  <si>
    <t>Total shareholders' equity</t>
  </si>
  <si>
    <t>Other components of shareholders' equity</t>
  </si>
  <si>
    <t xml:space="preserve">   Appropriated - statutory reserve</t>
  </si>
  <si>
    <t xml:space="preserve">      280,000,000 ordinary shares of Baht 1 each </t>
  </si>
  <si>
    <t xml:space="preserve">   Issued and fully paid up</t>
  </si>
  <si>
    <t xml:space="preserve">   Registered</t>
  </si>
  <si>
    <t>Share capital</t>
  </si>
  <si>
    <t>Shareholders' equity</t>
  </si>
  <si>
    <t>Total liabilities</t>
  </si>
  <si>
    <t>Total non-current liabilities</t>
  </si>
  <si>
    <t>Other non-current liabilities</t>
  </si>
  <si>
    <t>Provision for long-term employee benefits</t>
  </si>
  <si>
    <t>Non-current liabilities</t>
  </si>
  <si>
    <t>Total current liabilities</t>
  </si>
  <si>
    <t>Other current liabilities</t>
  </si>
  <si>
    <t>Income tax payable</t>
  </si>
  <si>
    <t>Trade and other payables</t>
  </si>
  <si>
    <t>Current liabilities</t>
  </si>
  <si>
    <t>Liabilities and shareholders' equity</t>
  </si>
  <si>
    <t>but reviewed)</t>
  </si>
  <si>
    <t>(Audited)</t>
  </si>
  <si>
    <t>(Unaudited</t>
  </si>
  <si>
    <t>Total assets</t>
  </si>
  <si>
    <t>Total non-current assets</t>
  </si>
  <si>
    <t>Other non-current assets</t>
  </si>
  <si>
    <t>Other non-current financial assets</t>
  </si>
  <si>
    <t>Deferred tax assets</t>
  </si>
  <si>
    <t>Intangible assets</t>
  </si>
  <si>
    <t>Right-of-use assets</t>
  </si>
  <si>
    <t xml:space="preserve">Equipment </t>
  </si>
  <si>
    <t>Investment in subsidiaries</t>
  </si>
  <si>
    <t>Non-current assets</t>
  </si>
  <si>
    <t>Total current assets</t>
  </si>
  <si>
    <t>Other current assets</t>
  </si>
  <si>
    <t>Other current financial assets</t>
  </si>
  <si>
    <t>Inventories</t>
  </si>
  <si>
    <t>Accrued income</t>
  </si>
  <si>
    <t>Short-term loans to related parties</t>
  </si>
  <si>
    <t>Trade and other receivables</t>
  </si>
  <si>
    <t xml:space="preserve">Cash and cash equivalents </t>
  </si>
  <si>
    <t>Current assets</t>
  </si>
  <si>
    <t>Assets</t>
  </si>
  <si>
    <t>Dividend paid (Note 17)</t>
  </si>
  <si>
    <t>Statements of financial positon</t>
  </si>
  <si>
    <t>Revenues from sales</t>
  </si>
  <si>
    <t>Cost of sales</t>
  </si>
  <si>
    <t xml:space="preserve">   Reversal of provision for project loss</t>
  </si>
  <si>
    <t xml:space="preserve">   Loss on write-off intangible assets</t>
  </si>
  <si>
    <t xml:space="preserve">   Interest expense</t>
  </si>
  <si>
    <t xml:space="preserve">   Other non-current assets</t>
  </si>
  <si>
    <t>Cash received from disposal of equipment</t>
  </si>
  <si>
    <t>Cash paid for lease liabilities</t>
  </si>
  <si>
    <t>Profit (loss) for the period</t>
  </si>
  <si>
    <t>Basic earnings (loss) per share</t>
  </si>
  <si>
    <t>Profit (loss) attributable to equity holders of the Company</t>
  </si>
  <si>
    <t>Profit (loss) before tax</t>
  </si>
  <si>
    <t>Loss for the period</t>
  </si>
  <si>
    <t xml:space="preserve">   Cash paid for provision for long-term employee benefits</t>
  </si>
  <si>
    <t>Cash paid for short-term loans to subsidiaries</t>
  </si>
  <si>
    <t>Cash paid for investment in subsidiary</t>
  </si>
  <si>
    <t xml:space="preserve">   Increase in receivable for sale of equipment</t>
  </si>
  <si>
    <t>Cash paid for fixed deposit at bank</t>
  </si>
  <si>
    <t>For the six-month period ended 30 June 2021</t>
  </si>
  <si>
    <t>Balance as at 1 January 2021</t>
  </si>
  <si>
    <t>Balance as at 30 June 2021</t>
  </si>
  <si>
    <t>For the three-month period ended 30 June 2021</t>
  </si>
  <si>
    <t>As at 30 June 2021</t>
  </si>
  <si>
    <t>30 June 2021</t>
  </si>
  <si>
    <t>31 December 2020</t>
  </si>
  <si>
    <t>3, 5</t>
  </si>
  <si>
    <t>3, 6</t>
  </si>
  <si>
    <t>Statement of financial position (continued)</t>
  </si>
  <si>
    <t>3, 12</t>
  </si>
  <si>
    <t>Current position of lease liabilities</t>
  </si>
  <si>
    <t>Lease liabilities, net of current position</t>
  </si>
  <si>
    <t xml:space="preserve">Retained earnings </t>
  </si>
  <si>
    <t xml:space="preserve">   Unappropriated (deficits)</t>
  </si>
  <si>
    <t>The accompanying notes are an integral part of the interim financial statements.</t>
  </si>
  <si>
    <t>Finance income</t>
  </si>
  <si>
    <t>Statement of comprehensive income (continued)</t>
  </si>
  <si>
    <t>Profit (loss) before income tax income (expenses)</t>
  </si>
  <si>
    <t>Income tax income (expenses)</t>
  </si>
  <si>
    <t xml:space="preserve">Adjustments to reconcile profit (loss) before tax to </t>
  </si>
  <si>
    <t xml:space="preserve">   net cash provided by (paid from) operating activities:</t>
  </si>
  <si>
    <t>10, 11, 13.1, 13.3</t>
  </si>
  <si>
    <t xml:space="preserve">   (Gain) loss on security investment measured</t>
  </si>
  <si>
    <t xml:space="preserve">      at fair value to profit or loss</t>
  </si>
  <si>
    <t xml:space="preserve">   Allowance for expected credit losses (reversal)</t>
  </si>
  <si>
    <t xml:space="preserve">   Allowance for other non-current financial assets (reversal)</t>
  </si>
  <si>
    <t xml:space="preserve">   Unrealised loss on exchange</t>
  </si>
  <si>
    <t>13.2, 13.3</t>
  </si>
  <si>
    <t>Cash paid for purchase of financial assets</t>
  </si>
  <si>
    <t>10, 11</t>
  </si>
  <si>
    <t xml:space="preserve">   Other non-current financial assets</t>
  </si>
  <si>
    <t xml:space="preserve">   Increase (decrease) in payable for purchase </t>
  </si>
  <si>
    <t xml:space="preserve">      of equipment and intangible assets</t>
  </si>
  <si>
    <t xml:space="preserve">Operating profit </t>
  </si>
  <si>
    <t>Reversal of impairment loss on financial assets (loss)</t>
  </si>
  <si>
    <t>Profit before income tax income (expenses)</t>
  </si>
  <si>
    <t xml:space="preserve">   Gain on disposal of equipment</t>
  </si>
  <si>
    <t xml:space="preserve">   Loss on disposal of financial assets</t>
  </si>
  <si>
    <t xml:space="preserve">   Loss on write-off withholding tax deduct at source</t>
  </si>
  <si>
    <t xml:space="preserve">   Cash received from refundable of withholding tax </t>
  </si>
  <si>
    <t>Proceeds from disposal of financial assets</t>
  </si>
  <si>
    <t xml:space="preserve">   Acquisitions of right-of-use assets under </t>
  </si>
  <si>
    <t xml:space="preserve">      lease agreement</t>
  </si>
  <si>
    <t>Net cash flows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</si>
</sst>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0_);_(* \(#,##0.0000\);_(* &quot;-&quot;??_);_(@_)"/>
    <numFmt numFmtId="167" formatCode="_-* #,##0_-;\-* #,##0_-;_-* &quot;-&quot;??_-;_-@_-"/>
    <numFmt numFmtId="168" formatCode="#,##0.0_);[Red]\(#,##0.0\)"/>
    <numFmt numFmtId="169" formatCode="0.0_);[Red]\(0.0\)"/>
  </numFmts>
  <fonts count="9"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4"/>
      <name val="AngsanaUPC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8" fillId="0" borderId="0"/>
  </cellStyleXfs>
  <cellXfs count="189">
    <xf numFmtId="0" fontId="0" fillId="0" borderId="0" xfId="0"/>
    <xf numFmtId="37" fontId="3" fillId="0" borderId="0" xfId="0" applyNumberFormat="1" applyFont="1" applyAlignment="1">
      <alignment horizontal="center"/>
    </xf>
    <xf numFmtId="37" fontId="3" fillId="0" borderId="1" xfId="0" applyNumberFormat="1" applyFont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2" fillId="0" borderId="0" xfId="0" applyFont="1"/>
    <xf numFmtId="0" fontId="3" fillId="0" borderId="0" xfId="2" applyFont="1" applyAlignment="1"/>
    <xf numFmtId="0" fontId="3" fillId="0" borderId="0" xfId="2" applyFont="1"/>
    <xf numFmtId="164" fontId="3" fillId="0" borderId="0" xfId="1" applyNumberFormat="1" applyFont="1" applyFill="1" applyAlignment="1"/>
    <xf numFmtId="38" fontId="3" fillId="0" borderId="0" xfId="1" applyNumberFormat="1" applyFont="1" applyFill="1" applyAlignment="1">
      <alignment horizontal="centerContinuous"/>
    </xf>
    <xf numFmtId="38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3" fillId="0" borderId="0" xfId="2" applyFont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2" fillId="0" borderId="0" xfId="2" applyFont="1" applyAlignment="1">
      <alignment horizontal="left"/>
    </xf>
    <xf numFmtId="0" fontId="3" fillId="0" borderId="1" xfId="2" applyFont="1" applyBorder="1" applyAlignment="1">
      <alignment horizontal="center"/>
    </xf>
    <xf numFmtId="164" fontId="3" fillId="0" borderId="0" xfId="1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41" fontId="3" fillId="0" borderId="0" xfId="2" applyNumberFormat="1" applyFont="1" applyAlignment="1">
      <alignment horizontal="right"/>
    </xf>
    <xf numFmtId="41" fontId="3" fillId="0" borderId="0" xfId="1" applyNumberFormat="1" applyFont="1" applyFill="1" applyBorder="1" applyAlignment="1"/>
    <xf numFmtId="0" fontId="3" fillId="0" borderId="0" xfId="2" applyFont="1" applyAlignment="1">
      <alignment horizontal="left"/>
    </xf>
    <xf numFmtId="41" fontId="3" fillId="0" borderId="2" xfId="1" applyNumberFormat="1" applyFont="1" applyFill="1" applyBorder="1" applyAlignment="1"/>
    <xf numFmtId="0" fontId="3" fillId="0" borderId="0" xfId="1" applyNumberFormat="1" applyFont="1" applyFill="1" applyAlignment="1"/>
    <xf numFmtId="37" fontId="3" fillId="0" borderId="1" xfId="0" quotePrefix="1" applyNumberFormat="1" applyFont="1" applyBorder="1" applyAlignment="1">
      <alignment horizontal="center"/>
    </xf>
    <xf numFmtId="0" fontId="3" fillId="0" borderId="0" xfId="2" applyFont="1" applyBorder="1"/>
    <xf numFmtId="41" fontId="3" fillId="0" borderId="0" xfId="1" applyNumberFormat="1" applyFont="1" applyFill="1" applyAlignment="1"/>
    <xf numFmtId="0" fontId="3" fillId="0" borderId="0" xfId="2" applyFont="1" applyBorder="1" applyAlignment="1">
      <alignment horizontal="left"/>
    </xf>
    <xf numFmtId="41" fontId="3" fillId="0" borderId="0" xfId="0" applyNumberFormat="1" applyFont="1" applyFill="1" applyBorder="1" applyAlignment="1">
      <alignment horizontal="center"/>
    </xf>
    <xf numFmtId="41" fontId="3" fillId="0" borderId="0" xfId="2" applyNumberFormat="1" applyFont="1" applyBorder="1" applyAlignment="1">
      <alignment horizontal="right"/>
    </xf>
    <xf numFmtId="164" fontId="3" fillId="0" borderId="0" xfId="0" applyNumberFormat="1" applyFont="1" applyFill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3" fillId="0" borderId="0" xfId="0" applyFont="1" applyFill="1" applyAlignment="1"/>
    <xf numFmtId="41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41" fontId="3" fillId="0" borderId="1" xfId="0" applyNumberFormat="1" applyFont="1" applyFill="1" applyBorder="1" applyAlignment="1"/>
    <xf numFmtId="0" fontId="3" fillId="0" borderId="0" xfId="0" applyNumberFormat="1" applyFont="1" applyFill="1" applyAlignment="1"/>
    <xf numFmtId="43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3" fillId="0" borderId="3" xfId="0" applyNumberFormat="1" applyFont="1" applyFill="1" applyBorder="1" applyAlignment="1"/>
    <xf numFmtId="164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/>
    <xf numFmtId="0" fontId="2" fillId="0" borderId="0" xfId="0" applyNumberFormat="1" applyFont="1" applyFill="1" applyAlignment="1"/>
    <xf numFmtId="38" fontId="3" fillId="0" borderId="0" xfId="0" applyNumberFormat="1" applyFont="1" applyFill="1" applyAlignment="1"/>
    <xf numFmtId="41" fontId="3" fillId="0" borderId="0" xfId="0" applyNumberFormat="1" applyFont="1" applyFill="1" applyAlignment="1">
      <alignment horizontal="center"/>
    </xf>
    <xf numFmtId="38" fontId="3" fillId="0" borderId="0" xfId="0" applyNumberFormat="1" applyFont="1" applyFill="1" applyAlignment="1">
      <alignment horizontal="center"/>
    </xf>
    <xf numFmtId="38" fontId="6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/>
    </xf>
    <xf numFmtId="41" fontId="3" fillId="0" borderId="4" xfId="1" applyNumberFormat="1" applyFont="1" applyFill="1" applyBorder="1" applyAlignment="1"/>
    <xf numFmtId="41" fontId="3" fillId="0" borderId="5" xfId="1" applyNumberFormat="1" applyFont="1" applyFill="1" applyBorder="1" applyAlignment="1"/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8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3" fillId="0" borderId="6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38" fontId="2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38" fontId="2" fillId="0" borderId="0" xfId="0" quotePrefix="1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165" fontId="2" fillId="0" borderId="0" xfId="0" applyNumberFormat="1" applyFont="1" applyFill="1" applyAlignment="1"/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0" fontId="6" fillId="0" borderId="0" xfId="0" applyFont="1" applyFill="1" applyAlignment="1"/>
    <xf numFmtId="49" fontId="3" fillId="0" borderId="0" xfId="0" applyNumberFormat="1" applyFont="1" applyFill="1" applyAlignment="1"/>
    <xf numFmtId="165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/>
    <xf numFmtId="0" fontId="3" fillId="0" borderId="0" xfId="0" applyNumberFormat="1" applyFont="1" applyFill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0" fontId="2" fillId="0" borderId="0" xfId="0" applyFont="1" applyAlignment="1"/>
    <xf numFmtId="0" fontId="0" fillId="0" borderId="0" xfId="0" applyFont="1" applyAlignment="1"/>
    <xf numFmtId="41" fontId="3" fillId="0" borderId="5" xfId="0" applyNumberFormat="1" applyFont="1" applyFill="1" applyBorder="1" applyAlignment="1"/>
    <xf numFmtId="41" fontId="3" fillId="0" borderId="5" xfId="0" applyNumberFormat="1" applyFont="1" applyFill="1" applyBorder="1" applyAlignment="1">
      <alignment horizontal="center"/>
    </xf>
    <xf numFmtId="41" fontId="3" fillId="0" borderId="5" xfId="2" applyNumberFormat="1" applyFont="1" applyBorder="1" applyAlignment="1">
      <alignment horizontal="center"/>
    </xf>
    <xf numFmtId="41" fontId="3" fillId="0" borderId="4" xfId="2" applyNumberFormat="1" applyFont="1" applyBorder="1" applyAlignment="1">
      <alignment horizontal="center"/>
    </xf>
    <xf numFmtId="41" fontId="3" fillId="0" borderId="0" xfId="0" applyNumberFormat="1" applyFont="1" applyBorder="1" applyAlignment="1"/>
    <xf numFmtId="38" fontId="6" fillId="0" borderId="0" xfId="0" applyNumberFormat="1" applyFont="1" applyAlignment="1">
      <alignment horizontal="center"/>
    </xf>
    <xf numFmtId="37" fontId="3" fillId="0" borderId="0" xfId="0" applyNumberFormat="1" applyFont="1" applyAlignment="1"/>
    <xf numFmtId="38" fontId="3" fillId="0" borderId="0" xfId="0" applyNumberFormat="1" applyFont="1" applyAlignment="1"/>
    <xf numFmtId="41" fontId="3" fillId="0" borderId="0" xfId="0" applyNumberFormat="1" applyFont="1" applyAlignment="1"/>
    <xf numFmtId="41" fontId="3" fillId="0" borderId="1" xfId="0" applyNumberFormat="1" applyFont="1" applyBorder="1" applyAlignment="1"/>
    <xf numFmtId="41" fontId="3" fillId="0" borderId="0" xfId="0" applyNumberFormat="1" applyFont="1" applyAlignment="1">
      <alignment horizontal="center"/>
    </xf>
    <xf numFmtId="41" fontId="3" fillId="0" borderId="1" xfId="1" applyNumberFormat="1" applyFont="1" applyFill="1" applyBorder="1" applyAlignment="1">
      <alignment horizontal="center"/>
    </xf>
    <xf numFmtId="0" fontId="3" fillId="0" borderId="0" xfId="1" applyFont="1" applyAlignment="1"/>
    <xf numFmtId="0" fontId="0" fillId="0" borderId="0" xfId="0" applyFont="1" applyAlignment="1">
      <alignment horizontal="right"/>
    </xf>
    <xf numFmtId="0" fontId="3" fillId="0" borderId="0" xfId="2" applyFont="1" applyAlignment="1">
      <alignment horizontal="right"/>
    </xf>
    <xf numFmtId="41" fontId="3" fillId="0" borderId="6" xfId="0" applyNumberFormat="1" applyFont="1" applyBorder="1" applyAlignment="1"/>
    <xf numFmtId="0" fontId="0" fillId="0" borderId="0" xfId="0" applyFont="1" applyAlignment="1">
      <alignment horizontal="center"/>
    </xf>
    <xf numFmtId="41" fontId="3" fillId="0" borderId="7" xfId="1" applyNumberFormat="1" applyFont="1" applyFill="1" applyBorder="1" applyAlignment="1"/>
    <xf numFmtId="0" fontId="0" fillId="0" borderId="0" xfId="0" applyFont="1" applyAlignment="1">
      <alignment horizontal="center"/>
    </xf>
    <xf numFmtId="0" fontId="0" fillId="0" borderId="0" xfId="0" applyFont="1"/>
    <xf numFmtId="41" fontId="3" fillId="0" borderId="5" xfId="2" applyNumberFormat="1" applyFont="1" applyBorder="1" applyAlignment="1">
      <alignment horizontal="right"/>
    </xf>
    <xf numFmtId="41" fontId="4" fillId="0" borderId="0" xfId="0" applyNumberFormat="1" applyFont="1" applyFill="1" applyAlignment="1"/>
    <xf numFmtId="41" fontId="3" fillId="0" borderId="4" xfId="2" applyNumberFormat="1" applyFont="1" applyBorder="1" applyAlignment="1">
      <alignment horizontal="right"/>
    </xf>
    <xf numFmtId="164" fontId="4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37" fontId="0" fillId="0" borderId="0" xfId="0" applyNumberFormat="1"/>
    <xf numFmtId="38" fontId="0" fillId="0" borderId="0" xfId="0" applyNumberFormat="1"/>
    <xf numFmtId="49" fontId="0" fillId="0" borderId="0" xfId="0" applyNumberFormat="1"/>
    <xf numFmtId="41" fontId="0" fillId="0" borderId="0" xfId="0" applyNumberFormat="1"/>
    <xf numFmtId="165" fontId="0" fillId="0" borderId="0" xfId="0" applyNumberFormat="1"/>
    <xf numFmtId="43" fontId="0" fillId="0" borderId="0" xfId="0" applyNumberFormat="1"/>
    <xf numFmtId="164" fontId="0" fillId="0" borderId="0" xfId="0" applyNumberFormat="1"/>
    <xf numFmtId="37" fontId="3" fillId="0" borderId="0" xfId="0" applyNumberFormat="1" applyFont="1" applyFill="1" applyAlignment="1">
      <alignment horizontal="right"/>
    </xf>
    <xf numFmtId="38" fontId="3" fillId="0" borderId="8" xfId="0" applyNumberFormat="1" applyFont="1" applyFill="1" applyBorder="1" applyAlignment="1"/>
    <xf numFmtId="0" fontId="3" fillId="0" borderId="8" xfId="0" applyFont="1" applyFill="1" applyBorder="1" applyAlignment="1"/>
    <xf numFmtId="38" fontId="3" fillId="0" borderId="0" xfId="0" applyNumberFormat="1" applyFont="1" applyFill="1" applyBorder="1" applyAlignment="1"/>
    <xf numFmtId="49" fontId="5" fillId="0" borderId="0" xfId="0" applyNumberFormat="1" applyFont="1" applyFill="1" applyAlignment="1">
      <alignment horizontal="right"/>
    </xf>
    <xf numFmtId="38" fontId="3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49" fontId="3" fillId="0" borderId="1" xfId="0" quotePrefix="1" applyNumberFormat="1" applyFont="1" applyFill="1" applyBorder="1" applyAlignment="1">
      <alignment horizontal="center"/>
    </xf>
    <xf numFmtId="166" fontId="3" fillId="0" borderId="3" xfId="0" applyNumberFormat="1" applyFont="1" applyFill="1" applyBorder="1" applyAlignment="1"/>
    <xf numFmtId="166" fontId="3" fillId="0" borderId="0" xfId="0" applyNumberFormat="1" applyFont="1" applyAlignment="1"/>
    <xf numFmtId="166" fontId="3" fillId="0" borderId="0" xfId="0" applyNumberFormat="1" applyFont="1" applyFill="1" applyAlignment="1"/>
    <xf numFmtId="37" fontId="3" fillId="0" borderId="0" xfId="0" applyNumberFormat="1" applyFont="1" applyFill="1" applyAlignment="1">
      <alignment horizontal="right"/>
    </xf>
    <xf numFmtId="164" fontId="3" fillId="0" borderId="0" xfId="1" applyNumberFormat="1" applyFont="1"/>
    <xf numFmtId="41" fontId="3" fillId="0" borderId="0" xfId="1" applyNumberFormat="1" applyFont="1"/>
    <xf numFmtId="38" fontId="3" fillId="0" borderId="0" xfId="0" applyNumberFormat="1" applyFont="1"/>
    <xf numFmtId="38" fontId="3" fillId="0" borderId="0" xfId="0" applyNumberFormat="1" applyFont="1" applyAlignment="1">
      <alignment horizontal="center"/>
    </xf>
    <xf numFmtId="37" fontId="3" fillId="0" borderId="0" xfId="0" applyNumberFormat="1" applyFont="1"/>
    <xf numFmtId="0" fontId="3" fillId="0" borderId="0" xfId="0" applyFont="1"/>
    <xf numFmtId="41" fontId="3" fillId="0" borderId="0" xfId="3" applyNumberFormat="1" applyFont="1"/>
    <xf numFmtId="38" fontId="6" fillId="0" borderId="0" xfId="3" applyNumberFormat="1" applyFont="1" applyAlignment="1">
      <alignment horizontal="center"/>
    </xf>
    <xf numFmtId="41" fontId="3" fillId="0" borderId="0" xfId="0" applyNumberFormat="1" applyFont="1"/>
    <xf numFmtId="38" fontId="3" fillId="0" borderId="0" xfId="3" applyNumberFormat="1" applyFont="1"/>
    <xf numFmtId="41" fontId="3" fillId="0" borderId="0" xfId="3" applyNumberFormat="1" applyFont="1" applyAlignment="1">
      <alignment horizontal="right"/>
    </xf>
    <xf numFmtId="167" fontId="3" fillId="0" borderId="0" xfId="3" applyNumberFormat="1" applyFont="1" applyAlignment="1">
      <alignment horizontal="right"/>
    </xf>
    <xf numFmtId="41" fontId="3" fillId="0" borderId="6" xfId="0" applyNumberFormat="1" applyFont="1" applyBorder="1"/>
    <xf numFmtId="168" fontId="6" fillId="0" borderId="0" xfId="0" applyNumberFormat="1" applyFont="1" applyAlignment="1">
      <alignment horizontal="center"/>
    </xf>
    <xf numFmtId="167" fontId="3" fillId="0" borderId="0" xfId="3" applyNumberFormat="1" applyFont="1"/>
    <xf numFmtId="41" fontId="3" fillId="0" borderId="6" xfId="0" applyNumberFormat="1" applyFont="1" applyBorder="1" applyAlignment="1">
      <alignment horizontal="right"/>
    </xf>
    <xf numFmtId="41" fontId="3" fillId="0" borderId="3" xfId="0" applyNumberFormat="1" applyFont="1" applyBorder="1"/>
    <xf numFmtId="38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/>
    </xf>
    <xf numFmtId="38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67" fontId="3" fillId="0" borderId="1" xfId="3" applyNumberFormat="1" applyFont="1" applyBorder="1" applyAlignment="1">
      <alignment horizontal="right"/>
    </xf>
    <xf numFmtId="41" fontId="3" fillId="0" borderId="1" xfId="0" applyNumberFormat="1" applyFont="1" applyBorder="1"/>
    <xf numFmtId="41" fontId="3" fillId="0" borderId="0" xfId="4" applyNumberFormat="1" applyFont="1"/>
    <xf numFmtId="38" fontId="3" fillId="0" borderId="0" xfId="4" applyNumberFormat="1" applyFont="1"/>
    <xf numFmtId="41" fontId="3" fillId="0" borderId="0" xfId="0" applyNumberFormat="1" applyFont="1" applyAlignment="1">
      <alignment horizontal="right"/>
    </xf>
    <xf numFmtId="38" fontId="6" fillId="0" borderId="0" xfId="4" applyNumberFormat="1" applyFont="1" applyAlignment="1">
      <alignment horizontal="center"/>
    </xf>
    <xf numFmtId="164" fontId="3" fillId="0" borderId="3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41" fontId="0" fillId="0" borderId="0" xfId="0" applyNumberFormat="1" applyBorder="1"/>
    <xf numFmtId="0" fontId="3" fillId="0" borderId="0" xfId="5" applyFont="1" applyAlignment="1">
      <alignment horizontal="left"/>
    </xf>
    <xf numFmtId="38" fontId="3" fillId="0" borderId="0" xfId="5" applyNumberFormat="1" applyFont="1"/>
    <xf numFmtId="38" fontId="6" fillId="0" borderId="0" xfId="5" applyNumberFormat="1" applyFont="1" applyAlignment="1">
      <alignment horizontal="center"/>
    </xf>
    <xf numFmtId="41" fontId="3" fillId="0" borderId="0" xfId="5" applyNumberFormat="1" applyFont="1"/>
    <xf numFmtId="0" fontId="3" fillId="0" borderId="0" xfId="5" applyFont="1"/>
    <xf numFmtId="169" fontId="6" fillId="0" borderId="0" xfId="5" applyNumberFormat="1" applyFont="1" applyAlignment="1">
      <alignment horizontal="center"/>
    </xf>
    <xf numFmtId="38" fontId="6" fillId="0" borderId="0" xfId="5" applyNumberFormat="1" applyFont="1"/>
    <xf numFmtId="41" fontId="3" fillId="0" borderId="1" xfId="5" applyNumberFormat="1" applyFont="1" applyBorder="1" applyAlignment="1">
      <alignment horizontal="center"/>
    </xf>
    <xf numFmtId="41" fontId="3" fillId="0" borderId="0" xfId="5" applyNumberFormat="1" applyFont="1" applyAlignment="1">
      <alignment horizontal="center"/>
    </xf>
    <xf numFmtId="41" fontId="3" fillId="0" borderId="1" xfId="5" applyNumberFormat="1" applyFont="1" applyBorder="1"/>
    <xf numFmtId="37" fontId="3" fillId="0" borderId="0" xfId="5" applyNumberFormat="1" applyFont="1"/>
    <xf numFmtId="0" fontId="2" fillId="0" borderId="0" xfId="5" applyFont="1" applyAlignment="1">
      <alignment horizontal="left"/>
    </xf>
    <xf numFmtId="41" fontId="3" fillId="0" borderId="6" xfId="5" applyNumberFormat="1" applyFont="1" applyBorder="1" applyAlignment="1">
      <alignment horizontal="center"/>
    </xf>
    <xf numFmtId="38" fontId="3" fillId="0" borderId="0" xfId="5" applyNumberFormat="1" applyFont="1" applyAlignment="1">
      <alignment horizontal="left"/>
    </xf>
    <xf numFmtId="37" fontId="3" fillId="0" borderId="0" xfId="5" applyNumberFormat="1" applyFont="1" applyAlignment="1">
      <alignment horizontal="center"/>
    </xf>
    <xf numFmtId="0" fontId="2" fillId="0" borderId="0" xfId="5" applyFont="1"/>
    <xf numFmtId="38" fontId="3" fillId="0" borderId="0" xfId="5" applyNumberFormat="1" applyFont="1" applyAlignment="1">
      <alignment horizontal="center"/>
    </xf>
    <xf numFmtId="38" fontId="2" fillId="0" borderId="0" xfId="5" applyNumberFormat="1" applyFont="1"/>
    <xf numFmtId="38" fontId="5" fillId="0" borderId="0" xfId="5" applyNumberFormat="1" applyFont="1" applyAlignment="1">
      <alignment horizontal="center"/>
    </xf>
    <xf numFmtId="49" fontId="5" fillId="0" borderId="0" xfId="5" applyNumberFormat="1" applyFont="1" applyAlignment="1">
      <alignment horizontal="center"/>
    </xf>
    <xf numFmtId="49" fontId="3" fillId="0" borderId="0" xfId="5" applyNumberFormat="1" applyFont="1" applyAlignment="1">
      <alignment horizontal="center"/>
    </xf>
    <xf numFmtId="168" fontId="6" fillId="0" borderId="0" xfId="5" applyNumberFormat="1" applyFont="1" applyAlignment="1">
      <alignment horizontal="center"/>
    </xf>
    <xf numFmtId="37" fontId="2" fillId="0" borderId="0" xfId="5" applyNumberFormat="1" applyFont="1" applyAlignment="1">
      <alignment horizontal="left"/>
    </xf>
    <xf numFmtId="41" fontId="3" fillId="0" borderId="3" xfId="5" applyNumberFormat="1" applyFont="1" applyBorder="1" applyAlignment="1">
      <alignment horizontal="center"/>
    </xf>
    <xf numFmtId="37" fontId="3" fillId="0" borderId="0" xfId="5" applyNumberFormat="1" applyFont="1" applyAlignment="1">
      <alignment horizontal="left"/>
    </xf>
    <xf numFmtId="38" fontId="2" fillId="0" borderId="1" xfId="0" applyNumberFormat="1" applyFont="1" applyFill="1" applyBorder="1" applyAlignment="1">
      <alignment horizontal="center"/>
    </xf>
    <xf numFmtId="37" fontId="2" fillId="0" borderId="1" xfId="0" applyNumberFormat="1" applyFont="1" applyFill="1" applyBorder="1" applyAlignment="1">
      <alignment horizontal="center"/>
    </xf>
    <xf numFmtId="38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38" fontId="3" fillId="0" borderId="0" xfId="5" applyNumberFormat="1" applyFont="1" applyAlignment="1">
      <alignment horizontal="right"/>
    </xf>
    <xf numFmtId="37" fontId="3" fillId="0" borderId="0" xfId="5" applyNumberFormat="1" applyFont="1" applyAlignment="1">
      <alignment horizontal="right"/>
    </xf>
    <xf numFmtId="38" fontId="2" fillId="0" borderId="1" xfId="5" applyNumberFormat="1" applyFont="1" applyBorder="1" applyAlignment="1">
      <alignment horizontal="center"/>
    </xf>
    <xf numFmtId="37" fontId="2" fillId="0" borderId="1" xfId="5" applyNumberFormat="1" applyFont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37" fontId="3" fillId="0" borderId="1" xfId="0" applyNumberFormat="1" applyFont="1" applyBorder="1" applyAlignment="1">
      <alignment horizontal="center"/>
    </xf>
  </cellXfs>
  <cellStyles count="6">
    <cellStyle name="Normal" xfId="0" builtinId="0"/>
    <cellStyle name="Normal 11" xfId="3" xr:uid="{19F6FF3F-7ACE-45D7-BE9F-3283985F40A1}"/>
    <cellStyle name="Normal 2" xfId="1" xr:uid="{00000000-0005-0000-0000-000001000000}"/>
    <cellStyle name="Normal 31" xfId="4" xr:uid="{D3345F58-1208-422D-9812-40C4AC0EE60D}"/>
    <cellStyle name="Normal 65" xfId="5" xr:uid="{98FA8753-6AB2-4C2A-8BF6-77386214EB0A}"/>
    <cellStyle name="Normal_CE-Thai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FD7F5-9EEA-4585-A60C-CC2A7CAAE65E}">
  <dimension ref="A1:U180"/>
  <sheetViews>
    <sheetView showGridLines="0" tabSelected="1" view="pageBreakPreview" topLeftCell="A52" zoomScale="80" zoomScaleNormal="100" zoomScaleSheetLayoutView="80" workbookViewId="0">
      <selection activeCell="E65" sqref="E65:K65"/>
    </sheetView>
  </sheetViews>
  <sheetFormatPr defaultColWidth="14.7109375" defaultRowHeight="20.100000000000001" customHeight="1"/>
  <cols>
    <col min="1" max="1" width="25.7109375" style="63" customWidth="1"/>
    <col min="2" max="2" width="13.5703125" style="45" customWidth="1"/>
    <col min="3" max="3" width="6.5703125" style="47" customWidth="1"/>
    <col min="4" max="4" width="0.85546875" style="47" customWidth="1"/>
    <col min="5" max="5" width="15.7109375" style="45" customWidth="1"/>
    <col min="6" max="6" width="0.85546875" style="45" customWidth="1"/>
    <col min="7" max="7" width="15.7109375" style="53" customWidth="1"/>
    <col min="8" max="8" width="0.85546875" style="53" customWidth="1"/>
    <col min="9" max="9" width="15.7109375" style="53" customWidth="1"/>
    <col min="10" max="10" width="0.85546875" style="45" customWidth="1"/>
    <col min="11" max="11" width="15.7109375" style="45" customWidth="1"/>
    <col min="12" max="12" width="3.28515625" style="45" customWidth="1"/>
    <col min="13" max="14" width="0" style="45" hidden="1" customWidth="1"/>
    <col min="15" max="15" width="14.7109375" style="45"/>
    <col min="16" max="16" width="2.140625" style="45" customWidth="1"/>
    <col min="17" max="17" width="14.7109375" style="45"/>
    <col min="18" max="18" width="0.7109375" style="45" customWidth="1"/>
    <col min="19" max="19" width="14.7109375" style="45"/>
    <col min="20" max="20" width="1.5703125" style="45" customWidth="1"/>
    <col min="21" max="16384" width="14.7109375" style="45"/>
  </cols>
  <sheetData>
    <row r="1" spans="1:21" ht="20.100000000000001" customHeight="1">
      <c r="A1" s="32" t="s">
        <v>37</v>
      </c>
      <c r="B1" s="47"/>
      <c r="E1" s="47"/>
      <c r="F1" s="47"/>
      <c r="G1" s="52"/>
      <c r="H1" s="52"/>
      <c r="I1" s="52"/>
      <c r="O1" s="53"/>
      <c r="P1" s="53"/>
      <c r="Q1" s="53"/>
      <c r="R1" s="53"/>
      <c r="S1" s="53"/>
      <c r="T1" s="53"/>
      <c r="U1" s="53"/>
    </row>
    <row r="2" spans="1:21" ht="20.100000000000001" customHeight="1">
      <c r="A2" s="32" t="s">
        <v>137</v>
      </c>
      <c r="B2" s="47"/>
      <c r="E2" s="47"/>
      <c r="F2" s="47"/>
      <c r="G2" s="52"/>
      <c r="H2" s="52"/>
      <c r="I2" s="52"/>
      <c r="O2" s="53"/>
      <c r="P2" s="53"/>
      <c r="Q2" s="53"/>
      <c r="R2" s="53"/>
      <c r="S2" s="53"/>
      <c r="T2" s="53"/>
      <c r="U2" s="53"/>
    </row>
    <row r="3" spans="1:21" ht="19.5" customHeight="1">
      <c r="A3" s="32" t="s">
        <v>160</v>
      </c>
      <c r="B3" s="47"/>
      <c r="E3" s="47"/>
      <c r="F3" s="47"/>
      <c r="G3" s="52"/>
      <c r="H3" s="52"/>
      <c r="I3" s="52"/>
      <c r="O3" s="53"/>
      <c r="P3" s="53"/>
      <c r="Q3" s="53"/>
      <c r="R3" s="53"/>
      <c r="S3" s="53"/>
      <c r="T3" s="53"/>
      <c r="U3" s="53"/>
    </row>
    <row r="4" spans="1:21" ht="20.100000000000001" customHeight="1">
      <c r="A4" s="32"/>
      <c r="B4" s="47"/>
      <c r="E4" s="47"/>
      <c r="F4" s="47"/>
      <c r="G4" s="52"/>
      <c r="H4" s="52"/>
      <c r="K4" s="111" t="s">
        <v>56</v>
      </c>
      <c r="O4" s="53"/>
      <c r="P4" s="53"/>
      <c r="Q4" s="53"/>
      <c r="R4" s="53"/>
      <c r="S4" s="53"/>
      <c r="T4" s="53"/>
      <c r="U4" s="53"/>
    </row>
    <row r="5" spans="1:21" ht="20.100000000000001" customHeight="1">
      <c r="A5" s="32"/>
      <c r="B5" s="47"/>
      <c r="E5" s="179" t="s">
        <v>0</v>
      </c>
      <c r="F5" s="179"/>
      <c r="G5" s="179"/>
      <c r="I5" s="180" t="s">
        <v>1</v>
      </c>
      <c r="J5" s="180"/>
      <c r="K5" s="180"/>
      <c r="O5" s="53"/>
      <c r="P5" s="53"/>
      <c r="Q5" s="53"/>
      <c r="R5" s="53"/>
      <c r="S5" s="53"/>
      <c r="T5" s="53"/>
      <c r="U5" s="53"/>
    </row>
    <row r="6" spans="1:21" ht="20.100000000000001" customHeight="1">
      <c r="A6" s="32"/>
      <c r="B6" s="47"/>
      <c r="E6" s="118" t="s">
        <v>161</v>
      </c>
      <c r="F6" s="3"/>
      <c r="G6" s="118" t="s">
        <v>162</v>
      </c>
      <c r="I6" s="118" t="s">
        <v>161</v>
      </c>
      <c r="J6" s="3"/>
      <c r="K6" s="118" t="s">
        <v>162</v>
      </c>
      <c r="O6" s="33"/>
      <c r="P6" s="71"/>
      <c r="Q6" s="33"/>
      <c r="R6" s="53"/>
      <c r="S6" s="33"/>
      <c r="T6" s="71"/>
      <c r="U6" s="33"/>
    </row>
    <row r="7" spans="1:21" ht="20.100000000000001" customHeight="1">
      <c r="A7" s="32"/>
      <c r="C7" s="54" t="s">
        <v>2</v>
      </c>
      <c r="D7" s="54"/>
      <c r="E7" s="117" t="s">
        <v>115</v>
      </c>
      <c r="F7" s="115"/>
      <c r="G7" s="116" t="s">
        <v>114</v>
      </c>
      <c r="H7" s="45"/>
      <c r="I7" s="117" t="s">
        <v>115</v>
      </c>
      <c r="J7" s="115"/>
      <c r="K7" s="116" t="s">
        <v>114</v>
      </c>
      <c r="O7" s="33"/>
      <c r="P7" s="33"/>
      <c r="Q7" s="33"/>
      <c r="R7" s="53"/>
      <c r="S7" s="33"/>
      <c r="T7" s="33"/>
      <c r="U7" s="33"/>
    </row>
    <row r="8" spans="1:21" ht="20.100000000000001" customHeight="1">
      <c r="A8" s="32"/>
      <c r="C8" s="54"/>
      <c r="D8" s="54"/>
      <c r="E8" s="46" t="s">
        <v>113</v>
      </c>
      <c r="F8" s="115"/>
      <c r="G8" s="56"/>
      <c r="H8" s="45"/>
      <c r="I8" s="46" t="s">
        <v>113</v>
      </c>
      <c r="J8" s="115"/>
      <c r="K8" s="56"/>
      <c r="O8" s="33"/>
      <c r="P8" s="33"/>
      <c r="Q8" s="53"/>
      <c r="R8" s="53"/>
      <c r="S8" s="33"/>
      <c r="T8" s="33"/>
      <c r="U8" s="53"/>
    </row>
    <row r="9" spans="1:21" s="125" customFormat="1" ht="23.25" customHeight="1">
      <c r="A9" s="4" t="s">
        <v>135</v>
      </c>
      <c r="C9" s="126"/>
      <c r="H9" s="127"/>
      <c r="I9" s="127"/>
      <c r="J9" s="127"/>
      <c r="K9" s="127"/>
    </row>
    <row r="10" spans="1:21" s="125" customFormat="1" ht="23.25" customHeight="1">
      <c r="A10" s="4" t="s">
        <v>134</v>
      </c>
      <c r="C10" s="126"/>
      <c r="G10" s="127"/>
      <c r="H10" s="127"/>
      <c r="I10" s="127"/>
      <c r="J10" s="127"/>
      <c r="K10" s="127"/>
    </row>
    <row r="11" spans="1:21" s="125" customFormat="1" ht="23.25" customHeight="1">
      <c r="A11" s="128" t="s">
        <v>133</v>
      </c>
      <c r="B11" s="84"/>
      <c r="C11" s="84">
        <v>4</v>
      </c>
      <c r="D11" s="84"/>
      <c r="E11" s="129">
        <v>145387</v>
      </c>
      <c r="F11" s="130"/>
      <c r="G11" s="129">
        <v>306381</v>
      </c>
      <c r="H11" s="130"/>
      <c r="I11" s="129">
        <v>138941</v>
      </c>
      <c r="J11" s="131"/>
      <c r="K11" s="129">
        <v>301778</v>
      </c>
    </row>
    <row r="12" spans="1:21" s="125" customFormat="1" ht="23.25" customHeight="1">
      <c r="A12" s="128" t="s">
        <v>132</v>
      </c>
      <c r="C12" s="84" t="s">
        <v>163</v>
      </c>
      <c r="D12" s="84"/>
      <c r="E12" s="129">
        <v>106010</v>
      </c>
      <c r="F12" s="130"/>
      <c r="G12" s="129">
        <v>122953</v>
      </c>
      <c r="H12" s="130"/>
      <c r="I12" s="129">
        <v>109977</v>
      </c>
      <c r="J12" s="131"/>
      <c r="K12" s="129">
        <v>127088</v>
      </c>
    </row>
    <row r="13" spans="1:21" s="125" customFormat="1" ht="23.25" customHeight="1">
      <c r="A13" s="128" t="s">
        <v>131</v>
      </c>
      <c r="C13" s="84">
        <v>3</v>
      </c>
      <c r="D13" s="84"/>
      <c r="E13" s="129">
        <v>0</v>
      </c>
      <c r="F13" s="130"/>
      <c r="G13" s="129">
        <v>0</v>
      </c>
      <c r="H13" s="130"/>
      <c r="I13" s="129">
        <v>29300</v>
      </c>
      <c r="J13" s="131"/>
      <c r="K13" s="129">
        <v>28000</v>
      </c>
    </row>
    <row r="14" spans="1:21" s="125" customFormat="1" ht="23.25" customHeight="1">
      <c r="A14" s="128" t="s">
        <v>130</v>
      </c>
      <c r="C14" s="84" t="s">
        <v>164</v>
      </c>
      <c r="D14" s="84"/>
      <c r="E14" s="129">
        <v>49883</v>
      </c>
      <c r="F14" s="132"/>
      <c r="G14" s="129">
        <v>51968</v>
      </c>
      <c r="H14" s="132"/>
      <c r="I14" s="129">
        <v>48623</v>
      </c>
      <c r="J14" s="131"/>
      <c r="K14" s="129">
        <v>50570</v>
      </c>
    </row>
    <row r="15" spans="1:21" s="125" customFormat="1" ht="23.25" customHeight="1">
      <c r="A15" s="128" t="s">
        <v>129</v>
      </c>
      <c r="C15" s="84"/>
      <c r="E15" s="133">
        <v>10733</v>
      </c>
      <c r="F15" s="130"/>
      <c r="G15" s="133">
        <v>11709</v>
      </c>
      <c r="H15" s="130"/>
      <c r="I15" s="133">
        <v>5493</v>
      </c>
      <c r="J15" s="131"/>
      <c r="K15" s="133">
        <v>4955</v>
      </c>
    </row>
    <row r="16" spans="1:21" s="125" customFormat="1" ht="23.25" customHeight="1">
      <c r="A16" s="128" t="s">
        <v>128</v>
      </c>
      <c r="C16" s="84">
        <v>7</v>
      </c>
      <c r="E16" s="129">
        <v>222095</v>
      </c>
      <c r="F16" s="130"/>
      <c r="G16" s="129">
        <v>2690</v>
      </c>
      <c r="H16" s="130"/>
      <c r="I16" s="129">
        <v>222095</v>
      </c>
      <c r="J16" s="131"/>
      <c r="K16" s="129">
        <v>2690</v>
      </c>
    </row>
    <row r="17" spans="1:11" s="125" customFormat="1" ht="23.25" customHeight="1">
      <c r="A17" s="128" t="s">
        <v>127</v>
      </c>
      <c r="C17" s="84">
        <v>8</v>
      </c>
      <c r="D17" s="84"/>
      <c r="E17" s="134">
        <v>47203</v>
      </c>
      <c r="F17" s="130"/>
      <c r="G17" s="134">
        <v>59922</v>
      </c>
      <c r="H17" s="130"/>
      <c r="I17" s="134">
        <v>44803</v>
      </c>
      <c r="J17" s="131"/>
      <c r="K17" s="134">
        <v>58326</v>
      </c>
    </row>
    <row r="18" spans="1:11" s="125" customFormat="1" ht="23.25" customHeight="1">
      <c r="A18" s="4" t="s">
        <v>126</v>
      </c>
      <c r="C18" s="84"/>
      <c r="E18" s="135">
        <f>SUM(E11:E17)</f>
        <v>581311</v>
      </c>
      <c r="G18" s="135">
        <f>SUM(G11:G17)</f>
        <v>555623</v>
      </c>
      <c r="I18" s="135">
        <f>SUM(I11:I17)</f>
        <v>599232</v>
      </c>
      <c r="J18" s="127"/>
      <c r="K18" s="135">
        <f>SUM(K11:K17)</f>
        <v>573407</v>
      </c>
    </row>
    <row r="19" spans="1:11" s="125" customFormat="1" ht="23.25" customHeight="1">
      <c r="A19" s="4" t="s">
        <v>125</v>
      </c>
      <c r="C19" s="84"/>
      <c r="E19" s="131"/>
      <c r="G19" s="131"/>
      <c r="I19" s="131"/>
      <c r="J19" s="127"/>
      <c r="K19" s="131"/>
    </row>
    <row r="20" spans="1:11" s="125" customFormat="1" ht="23.25" customHeight="1">
      <c r="A20" s="128" t="s">
        <v>124</v>
      </c>
      <c r="C20" s="84">
        <v>9</v>
      </c>
      <c r="D20" s="84"/>
      <c r="E20" s="129">
        <v>0</v>
      </c>
      <c r="F20" s="130"/>
      <c r="G20" s="129">
        <v>0</v>
      </c>
      <c r="H20" s="130"/>
      <c r="I20" s="129">
        <v>7965</v>
      </c>
      <c r="J20" s="127"/>
      <c r="K20" s="129">
        <v>7965</v>
      </c>
    </row>
    <row r="21" spans="1:11" s="125" customFormat="1" ht="23.25" customHeight="1">
      <c r="A21" s="128" t="s">
        <v>123</v>
      </c>
      <c r="C21" s="84">
        <v>10</v>
      </c>
      <c r="D21" s="84"/>
      <c r="E21" s="133">
        <v>36333</v>
      </c>
      <c r="F21" s="130"/>
      <c r="G21" s="133">
        <v>43450</v>
      </c>
      <c r="H21" s="130"/>
      <c r="I21" s="133">
        <v>28210</v>
      </c>
      <c r="J21" s="127"/>
      <c r="K21" s="133">
        <v>35316</v>
      </c>
    </row>
    <row r="22" spans="1:11" s="125" customFormat="1" ht="23.25" customHeight="1">
      <c r="A22" s="128" t="s">
        <v>122</v>
      </c>
      <c r="C22" s="136">
        <v>13.1</v>
      </c>
      <c r="D22" s="84"/>
      <c r="E22" s="133">
        <v>47527</v>
      </c>
      <c r="F22" s="130"/>
      <c r="G22" s="133">
        <v>52751</v>
      </c>
      <c r="H22" s="130"/>
      <c r="I22" s="133">
        <v>46883</v>
      </c>
      <c r="J22" s="127"/>
      <c r="K22" s="133">
        <v>51611</v>
      </c>
    </row>
    <row r="23" spans="1:11" s="125" customFormat="1" ht="23.25" customHeight="1">
      <c r="A23" s="128" t="s">
        <v>121</v>
      </c>
      <c r="C23" s="84">
        <v>11</v>
      </c>
      <c r="D23" s="84"/>
      <c r="E23" s="133">
        <v>27288</v>
      </c>
      <c r="F23" s="130"/>
      <c r="G23" s="133">
        <v>32116</v>
      </c>
      <c r="H23" s="130"/>
      <c r="I23" s="133">
        <v>20836</v>
      </c>
      <c r="J23" s="127"/>
      <c r="K23" s="133">
        <v>24471</v>
      </c>
    </row>
    <row r="24" spans="1:11" s="125" customFormat="1" ht="23.25" customHeight="1">
      <c r="A24" s="128" t="s">
        <v>120</v>
      </c>
      <c r="C24" s="84"/>
      <c r="D24" s="84"/>
      <c r="E24" s="133">
        <v>2102</v>
      </c>
      <c r="F24" s="130"/>
      <c r="G24" s="133">
        <v>7199</v>
      </c>
      <c r="H24" s="130"/>
      <c r="I24" s="133">
        <v>1506</v>
      </c>
      <c r="J24" s="127"/>
      <c r="K24" s="133">
        <v>6687</v>
      </c>
    </row>
    <row r="25" spans="1:11" s="125" customFormat="1" ht="23.25" customHeight="1">
      <c r="A25" s="128" t="s">
        <v>119</v>
      </c>
      <c r="C25" s="84"/>
      <c r="D25" s="84"/>
      <c r="E25" s="133">
        <v>6949</v>
      </c>
      <c r="F25" s="130"/>
      <c r="G25" s="133">
        <v>6104</v>
      </c>
      <c r="H25" s="130"/>
      <c r="I25" s="133">
        <v>6604</v>
      </c>
      <c r="J25" s="127"/>
      <c r="K25" s="133">
        <v>5775</v>
      </c>
    </row>
    <row r="26" spans="1:11" s="125" customFormat="1" ht="23.25" customHeight="1">
      <c r="A26" s="128" t="s">
        <v>118</v>
      </c>
      <c r="C26" s="126"/>
      <c r="E26" s="137">
        <v>1567</v>
      </c>
      <c r="F26" s="132"/>
      <c r="G26" s="137">
        <v>1017</v>
      </c>
      <c r="H26" s="132"/>
      <c r="I26" s="137">
        <v>756</v>
      </c>
      <c r="J26" s="127"/>
      <c r="K26" s="137">
        <v>582</v>
      </c>
    </row>
    <row r="27" spans="1:11" s="125" customFormat="1" ht="23.25" customHeight="1">
      <c r="A27" s="4" t="s">
        <v>117</v>
      </c>
      <c r="C27" s="84"/>
      <c r="D27" s="84"/>
      <c r="E27" s="138">
        <f>SUM(E20:E26)</f>
        <v>121766</v>
      </c>
      <c r="F27" s="84"/>
      <c r="G27" s="138">
        <f>SUM(G20:G26)</f>
        <v>142637</v>
      </c>
      <c r="H27" s="127"/>
      <c r="I27" s="138">
        <f>SUM(I20:I26)</f>
        <v>112760</v>
      </c>
      <c r="J27" s="131"/>
      <c r="K27" s="138">
        <f>SUM(K20:K26)</f>
        <v>132407</v>
      </c>
    </row>
    <row r="28" spans="1:11" s="125" customFormat="1" ht="23.25" customHeight="1" thickBot="1">
      <c r="A28" s="4" t="s">
        <v>116</v>
      </c>
      <c r="C28" s="126"/>
      <c r="E28" s="139">
        <f>SUM(E18+E27)</f>
        <v>703077</v>
      </c>
      <c r="G28" s="139">
        <f>SUM(G18+G27)</f>
        <v>698260</v>
      </c>
      <c r="H28" s="127"/>
      <c r="I28" s="139">
        <f>SUM(I18+I27)</f>
        <v>711992</v>
      </c>
      <c r="J28" s="131"/>
      <c r="K28" s="139">
        <f>SUM(K18+K27)</f>
        <v>705814</v>
      </c>
    </row>
    <row r="29" spans="1:11" s="125" customFormat="1" ht="23.25" customHeight="1" thickTop="1">
      <c r="A29" s="128"/>
      <c r="C29" s="126"/>
      <c r="G29" s="127"/>
      <c r="H29" s="127"/>
      <c r="I29" s="127"/>
    </row>
    <row r="30" spans="1:11" s="125" customFormat="1" ht="23.25" customHeight="1">
      <c r="A30" s="128" t="s">
        <v>171</v>
      </c>
      <c r="C30" s="126"/>
      <c r="G30" s="127"/>
      <c r="H30" s="127"/>
      <c r="I30" s="127"/>
    </row>
    <row r="31" spans="1:11" s="125" customFormat="1" ht="23.25" customHeight="1">
      <c r="A31" s="4" t="s">
        <v>37</v>
      </c>
      <c r="B31" s="126"/>
      <c r="C31" s="126"/>
      <c r="D31" s="126"/>
      <c r="E31" s="126"/>
      <c r="F31" s="126"/>
      <c r="G31" s="1"/>
      <c r="H31" s="1"/>
      <c r="I31" s="1"/>
    </row>
    <row r="32" spans="1:11" s="125" customFormat="1" ht="23.25" customHeight="1">
      <c r="A32" s="4" t="s">
        <v>165</v>
      </c>
      <c r="B32" s="126"/>
      <c r="C32" s="126"/>
      <c r="D32" s="126"/>
      <c r="E32" s="126"/>
      <c r="F32" s="126"/>
      <c r="G32" s="1"/>
      <c r="H32" s="1"/>
      <c r="I32" s="1"/>
    </row>
    <row r="33" spans="1:21" ht="19.5" customHeight="1">
      <c r="A33" s="32" t="s">
        <v>160</v>
      </c>
      <c r="B33" s="47"/>
      <c r="E33" s="47"/>
      <c r="F33" s="47"/>
      <c r="G33" s="52"/>
      <c r="H33" s="52"/>
      <c r="I33" s="52"/>
      <c r="O33" s="53"/>
      <c r="P33" s="53"/>
      <c r="Q33" s="53"/>
      <c r="R33" s="53"/>
      <c r="S33" s="53"/>
      <c r="T33" s="53"/>
      <c r="U33" s="53"/>
    </row>
    <row r="34" spans="1:21" ht="20.100000000000001" customHeight="1">
      <c r="A34" s="32"/>
      <c r="B34" s="47"/>
      <c r="E34" s="47"/>
      <c r="F34" s="47"/>
      <c r="G34" s="52"/>
      <c r="H34" s="52"/>
      <c r="K34" s="122" t="s">
        <v>56</v>
      </c>
      <c r="O34" s="53"/>
      <c r="P34" s="53"/>
      <c r="Q34" s="53"/>
      <c r="R34" s="53"/>
      <c r="S34" s="53"/>
      <c r="T34" s="53"/>
      <c r="U34" s="53"/>
    </row>
    <row r="35" spans="1:21" ht="20.100000000000001" customHeight="1">
      <c r="A35" s="32"/>
      <c r="B35" s="47"/>
      <c r="E35" s="179" t="s">
        <v>0</v>
      </c>
      <c r="F35" s="179"/>
      <c r="G35" s="179"/>
      <c r="I35" s="180" t="s">
        <v>1</v>
      </c>
      <c r="J35" s="180"/>
      <c r="K35" s="180"/>
      <c r="O35" s="53"/>
      <c r="P35" s="53"/>
      <c r="Q35" s="53"/>
      <c r="R35" s="53"/>
      <c r="S35" s="53"/>
      <c r="T35" s="53"/>
      <c r="U35" s="53"/>
    </row>
    <row r="36" spans="1:21" ht="20.100000000000001" customHeight="1">
      <c r="A36" s="32"/>
      <c r="B36" s="47"/>
      <c r="E36" s="118" t="s">
        <v>161</v>
      </c>
      <c r="F36" s="3"/>
      <c r="G36" s="118" t="s">
        <v>162</v>
      </c>
      <c r="I36" s="118" t="s">
        <v>161</v>
      </c>
      <c r="J36" s="3"/>
      <c r="K36" s="118" t="s">
        <v>162</v>
      </c>
      <c r="O36" s="33"/>
      <c r="P36" s="71"/>
      <c r="Q36" s="33"/>
      <c r="R36" s="53"/>
      <c r="S36" s="33"/>
      <c r="T36" s="71"/>
      <c r="U36" s="33"/>
    </row>
    <row r="37" spans="1:21" s="125" customFormat="1" ht="22.5" customHeight="1">
      <c r="A37" s="4"/>
      <c r="C37" s="140" t="s">
        <v>2</v>
      </c>
      <c r="D37" s="140"/>
      <c r="E37" s="141" t="s">
        <v>115</v>
      </c>
      <c r="F37" s="142"/>
      <c r="G37" s="143" t="s">
        <v>114</v>
      </c>
      <c r="I37" s="141" t="s">
        <v>115</v>
      </c>
      <c r="J37" s="142"/>
      <c r="K37" s="143" t="s">
        <v>114</v>
      </c>
      <c r="O37" s="128"/>
      <c r="P37" s="128"/>
      <c r="Q37" s="128"/>
      <c r="R37" s="127"/>
      <c r="S37" s="128"/>
      <c r="T37" s="128"/>
      <c r="U37" s="128"/>
    </row>
    <row r="38" spans="1:21" s="125" customFormat="1" ht="22.5" customHeight="1">
      <c r="A38" s="4"/>
      <c r="C38" s="140"/>
      <c r="D38" s="140"/>
      <c r="E38" s="89" t="s">
        <v>113</v>
      </c>
      <c r="F38" s="142"/>
      <c r="G38" s="144"/>
      <c r="I38" s="89" t="s">
        <v>113</v>
      </c>
      <c r="J38" s="142"/>
      <c r="K38" s="144"/>
      <c r="O38" s="128"/>
      <c r="P38" s="128"/>
      <c r="Q38" s="127"/>
      <c r="R38" s="127"/>
      <c r="S38" s="128"/>
      <c r="T38" s="128"/>
      <c r="U38" s="127"/>
    </row>
    <row r="39" spans="1:21" s="125" customFormat="1" ht="22.5" customHeight="1">
      <c r="A39" s="4" t="s">
        <v>112</v>
      </c>
      <c r="C39" s="126"/>
      <c r="H39" s="127"/>
      <c r="I39" s="1"/>
      <c r="J39" s="1"/>
      <c r="K39" s="1"/>
    </row>
    <row r="40" spans="1:21" s="125" customFormat="1" ht="23.25" customHeight="1">
      <c r="A40" s="4" t="s">
        <v>111</v>
      </c>
      <c r="C40" s="126"/>
      <c r="H40" s="127"/>
      <c r="I40" s="1"/>
      <c r="J40" s="1"/>
      <c r="K40" s="1"/>
    </row>
    <row r="41" spans="1:21" s="125" customFormat="1" ht="23.25" customHeight="1">
      <c r="A41" s="128" t="s">
        <v>110</v>
      </c>
      <c r="C41" s="84" t="s">
        <v>166</v>
      </c>
      <c r="D41" s="84"/>
      <c r="E41" s="133">
        <v>32340</v>
      </c>
      <c r="F41" s="130"/>
      <c r="G41" s="133">
        <v>38753</v>
      </c>
      <c r="H41" s="130"/>
      <c r="I41" s="133">
        <v>29535</v>
      </c>
      <c r="J41" s="127"/>
      <c r="K41" s="133">
        <v>37369</v>
      </c>
    </row>
    <row r="42" spans="1:21" s="125" customFormat="1" ht="23.25" customHeight="1">
      <c r="A42" s="128" t="s">
        <v>167</v>
      </c>
      <c r="C42" s="136">
        <v>13.2</v>
      </c>
      <c r="E42" s="133">
        <v>12448</v>
      </c>
      <c r="F42" s="130"/>
      <c r="G42" s="133">
        <v>11958</v>
      </c>
      <c r="H42" s="130"/>
      <c r="I42" s="133">
        <v>11946</v>
      </c>
      <c r="J42" s="127"/>
      <c r="K42" s="133">
        <v>11030</v>
      </c>
    </row>
    <row r="43" spans="1:21" s="125" customFormat="1" ht="23.25" customHeight="1">
      <c r="A43" s="128" t="s">
        <v>109</v>
      </c>
      <c r="C43" s="84"/>
      <c r="E43" s="133">
        <v>1</v>
      </c>
      <c r="F43" s="130"/>
      <c r="G43" s="133">
        <v>1</v>
      </c>
      <c r="H43" s="130"/>
      <c r="I43" s="133">
        <v>0</v>
      </c>
      <c r="J43" s="127"/>
      <c r="K43" s="133">
        <v>0</v>
      </c>
    </row>
    <row r="44" spans="1:21" s="125" customFormat="1" ht="23.25" customHeight="1">
      <c r="A44" s="128" t="s">
        <v>108</v>
      </c>
      <c r="C44" s="84">
        <v>14</v>
      </c>
      <c r="E44" s="145">
        <v>14280</v>
      </c>
      <c r="F44" s="130"/>
      <c r="G44" s="145">
        <v>25185</v>
      </c>
      <c r="H44" s="130"/>
      <c r="I44" s="145">
        <v>13553</v>
      </c>
      <c r="J44" s="127"/>
      <c r="K44" s="145">
        <v>25563</v>
      </c>
      <c r="L44" s="128"/>
    </row>
    <row r="45" spans="1:21" s="125" customFormat="1" ht="23.25" customHeight="1">
      <c r="A45" s="4" t="s">
        <v>107</v>
      </c>
      <c r="C45" s="84"/>
      <c r="E45" s="146">
        <f>SUM(E41:E44)</f>
        <v>59069</v>
      </c>
      <c r="G45" s="146">
        <f>SUM(G41:G44)</f>
        <v>75897</v>
      </c>
      <c r="I45" s="146">
        <f>SUM(I41:I44)</f>
        <v>55034</v>
      </c>
      <c r="J45" s="127"/>
      <c r="K45" s="146">
        <f>SUM(K41:K44)</f>
        <v>73962</v>
      </c>
      <c r="L45" s="128"/>
    </row>
    <row r="46" spans="1:21" s="125" customFormat="1" ht="23.25" customHeight="1">
      <c r="A46" s="4" t="s">
        <v>106</v>
      </c>
      <c r="C46" s="84"/>
      <c r="E46" s="147"/>
      <c r="F46" s="148"/>
      <c r="G46" s="147"/>
      <c r="H46" s="148"/>
      <c r="I46" s="147"/>
      <c r="J46" s="127"/>
      <c r="K46" s="131"/>
    </row>
    <row r="47" spans="1:21" s="125" customFormat="1" ht="23.25" customHeight="1">
      <c r="A47" s="128" t="s">
        <v>168</v>
      </c>
      <c r="C47" s="136">
        <v>13.2</v>
      </c>
      <c r="E47" s="131">
        <v>37980</v>
      </c>
      <c r="G47" s="131">
        <v>42902</v>
      </c>
      <c r="I47" s="131">
        <v>37824</v>
      </c>
      <c r="J47" s="127"/>
      <c r="K47" s="131">
        <v>42675</v>
      </c>
    </row>
    <row r="48" spans="1:21" s="125" customFormat="1" ht="23.25" customHeight="1">
      <c r="A48" s="128" t="s">
        <v>105</v>
      </c>
      <c r="C48" s="84"/>
      <c r="D48" s="84"/>
      <c r="E48" s="131">
        <v>16149</v>
      </c>
      <c r="F48" s="84"/>
      <c r="G48" s="131">
        <v>15297</v>
      </c>
      <c r="H48" s="84"/>
      <c r="I48" s="131">
        <v>14786</v>
      </c>
      <c r="J48" s="127"/>
      <c r="K48" s="131">
        <v>14030</v>
      </c>
    </row>
    <row r="49" spans="1:11" s="125" customFormat="1" ht="23.25" customHeight="1">
      <c r="A49" s="128" t="s">
        <v>104</v>
      </c>
      <c r="C49" s="84"/>
      <c r="D49" s="84"/>
      <c r="E49" s="146">
        <v>1087</v>
      </c>
      <c r="F49" s="84"/>
      <c r="G49" s="146">
        <v>1150</v>
      </c>
      <c r="H49" s="84"/>
      <c r="I49" s="146">
        <v>1054</v>
      </c>
      <c r="J49" s="127"/>
      <c r="K49" s="146">
        <v>1150</v>
      </c>
    </row>
    <row r="50" spans="1:11" s="125" customFormat="1" ht="23.25" customHeight="1">
      <c r="A50" s="4" t="s">
        <v>103</v>
      </c>
      <c r="C50" s="126"/>
      <c r="E50" s="149">
        <f>SUM(E47:E49)</f>
        <v>55216</v>
      </c>
      <c r="F50" s="150">
        <v>0</v>
      </c>
      <c r="G50" s="149">
        <f>SUM(G47:G49)</f>
        <v>59349</v>
      </c>
      <c r="H50" s="150">
        <v>0</v>
      </c>
      <c r="I50" s="149">
        <f>SUM(I47:I49)</f>
        <v>53664</v>
      </c>
      <c r="J50" s="131"/>
      <c r="K50" s="149">
        <f>SUM(K47:K49)</f>
        <v>57855</v>
      </c>
    </row>
    <row r="51" spans="1:11" s="125" customFormat="1" ht="23.25" customHeight="1">
      <c r="A51" s="4" t="s">
        <v>102</v>
      </c>
      <c r="C51" s="126"/>
      <c r="E51" s="135">
        <f>SUM(E45:E49)</f>
        <v>114285</v>
      </c>
      <c r="G51" s="135">
        <f>SUM(G45:G49)</f>
        <v>135246</v>
      </c>
      <c r="H51" s="127"/>
      <c r="I51" s="135">
        <f>SUM(I45:I49)</f>
        <v>108698</v>
      </c>
      <c r="J51" s="131"/>
      <c r="K51" s="135">
        <f>SUM(K45:K49)</f>
        <v>131817</v>
      </c>
    </row>
    <row r="52" spans="1:11" s="125" customFormat="1" ht="23.25" customHeight="1">
      <c r="A52" s="4" t="s">
        <v>101</v>
      </c>
      <c r="C52" s="84"/>
      <c r="D52" s="84"/>
      <c r="E52" s="127"/>
      <c r="G52" s="127"/>
      <c r="H52" s="127"/>
      <c r="I52" s="127"/>
      <c r="J52" s="127"/>
      <c r="K52" s="127"/>
    </row>
    <row r="53" spans="1:11" s="125" customFormat="1" ht="23.25" customHeight="1">
      <c r="A53" s="128" t="s">
        <v>100</v>
      </c>
      <c r="C53" s="84"/>
      <c r="E53" s="131"/>
      <c r="G53" s="131"/>
      <c r="H53" s="131"/>
      <c r="I53" s="131"/>
      <c r="J53" s="131"/>
      <c r="K53" s="131"/>
    </row>
    <row r="54" spans="1:11" s="125" customFormat="1" ht="23.25" customHeight="1">
      <c r="A54" s="128" t="s">
        <v>99</v>
      </c>
      <c r="C54" s="126"/>
      <c r="E54" s="131"/>
      <c r="G54" s="131"/>
      <c r="H54" s="131"/>
      <c r="I54" s="131"/>
      <c r="J54" s="131"/>
      <c r="K54" s="131"/>
    </row>
    <row r="55" spans="1:11" s="125" customFormat="1" ht="23.25" customHeight="1" thickBot="1">
      <c r="A55" s="128" t="s">
        <v>97</v>
      </c>
      <c r="C55" s="126"/>
      <c r="E55" s="151">
        <v>280000</v>
      </c>
      <c r="G55" s="151">
        <v>280000</v>
      </c>
      <c r="H55" s="127"/>
      <c r="I55" s="151">
        <v>280000</v>
      </c>
      <c r="J55" s="131"/>
      <c r="K55" s="151">
        <v>280000</v>
      </c>
    </row>
    <row r="56" spans="1:11" s="125" customFormat="1" ht="23.25" customHeight="1" thickTop="1">
      <c r="A56" s="128" t="s">
        <v>98</v>
      </c>
      <c r="C56" s="126"/>
      <c r="E56" s="131"/>
      <c r="G56" s="131"/>
      <c r="H56" s="131"/>
      <c r="I56" s="131"/>
      <c r="J56" s="131"/>
      <c r="K56" s="131"/>
    </row>
    <row r="57" spans="1:11" s="125" customFormat="1" ht="23.25" customHeight="1">
      <c r="A57" s="128" t="s">
        <v>97</v>
      </c>
      <c r="C57" s="126"/>
      <c r="E57" s="152">
        <f>'CE-CONSO'!E28</f>
        <v>280000</v>
      </c>
      <c r="G57" s="131">
        <f>'CE-CONSO'!E22</f>
        <v>280000</v>
      </c>
      <c r="H57" s="131"/>
      <c r="I57" s="152">
        <f>'CE-SEPARATE'!D21</f>
        <v>280000</v>
      </c>
      <c r="J57" s="131"/>
      <c r="K57" s="131">
        <f>'CE-SEPARATE'!D17</f>
        <v>280000</v>
      </c>
    </row>
    <row r="58" spans="1:11" s="125" customFormat="1" ht="23.25" customHeight="1">
      <c r="A58" s="128" t="s">
        <v>49</v>
      </c>
      <c r="C58" s="126"/>
      <c r="E58" s="152">
        <f>'CE-CONSO'!G28</f>
        <v>304419</v>
      </c>
      <c r="G58" s="149">
        <f>'CE-CONSO'!G22</f>
        <v>304419</v>
      </c>
      <c r="H58" s="152"/>
      <c r="I58" s="152">
        <f>'CE-SEPARATE'!F21</f>
        <v>304419</v>
      </c>
      <c r="J58" s="131"/>
      <c r="K58" s="149">
        <f>'CE-SEPARATE'!F17</f>
        <v>304419</v>
      </c>
    </row>
    <row r="59" spans="1:11" s="125" customFormat="1" ht="23.25" customHeight="1">
      <c r="A59" s="128" t="s">
        <v>169</v>
      </c>
      <c r="C59" s="126"/>
      <c r="E59" s="131"/>
      <c r="I59" s="127"/>
      <c r="J59" s="127"/>
      <c r="K59" s="127"/>
    </row>
    <row r="60" spans="1:11" s="125" customFormat="1" ht="23.25" customHeight="1">
      <c r="A60" s="128" t="s">
        <v>96</v>
      </c>
      <c r="C60" s="84"/>
      <c r="E60" s="131">
        <f>'CE-CONSO'!I28</f>
        <v>27100</v>
      </c>
      <c r="G60" s="131">
        <f>'CE-CONSO'!I22</f>
        <v>27100</v>
      </c>
      <c r="H60" s="131"/>
      <c r="I60" s="131">
        <f>'CE-SEPARATE'!H21</f>
        <v>27100</v>
      </c>
      <c r="J60" s="131"/>
      <c r="K60" s="131">
        <f>'CE-SEPARATE'!H17</f>
        <v>27100</v>
      </c>
    </row>
    <row r="61" spans="1:11" s="125" customFormat="1" ht="23.25" customHeight="1">
      <c r="A61" s="128" t="s">
        <v>170</v>
      </c>
      <c r="C61" s="126"/>
      <c r="E61" s="131">
        <f>'CE-CONSO'!K28</f>
        <v>-22953</v>
      </c>
      <c r="G61" s="131">
        <f>'CE-CONSO'!K22</f>
        <v>-48565</v>
      </c>
      <c r="H61" s="131"/>
      <c r="I61" s="131">
        <f>'CE-SEPARATE'!J21</f>
        <v>-8225</v>
      </c>
      <c r="J61" s="131"/>
      <c r="K61" s="131">
        <f>'CE-SEPARATE'!J17</f>
        <v>-37522</v>
      </c>
    </row>
    <row r="62" spans="1:11" s="125" customFormat="1" ht="23.25" customHeight="1">
      <c r="A62" s="128" t="s">
        <v>95</v>
      </c>
      <c r="C62" s="126"/>
      <c r="E62" s="146">
        <f>'CE-CONSO'!M28</f>
        <v>226</v>
      </c>
      <c r="G62" s="146">
        <f>'CE-CONSO'!M22</f>
        <v>60</v>
      </c>
      <c r="H62" s="131"/>
      <c r="I62" s="146">
        <v>0</v>
      </c>
      <c r="J62" s="131"/>
      <c r="K62" s="146">
        <v>0</v>
      </c>
    </row>
    <row r="63" spans="1:11" s="125" customFormat="1" ht="23.25" customHeight="1">
      <c r="A63" s="4" t="s">
        <v>94</v>
      </c>
      <c r="C63" s="126"/>
      <c r="E63" s="146">
        <f>SUM(E57:E62)</f>
        <v>588792</v>
      </c>
      <c r="G63" s="146">
        <f>SUM(G57:G62)</f>
        <v>563014</v>
      </c>
      <c r="H63" s="131"/>
      <c r="I63" s="146">
        <f>SUM(I57:I62)</f>
        <v>603294</v>
      </c>
      <c r="J63" s="131"/>
      <c r="K63" s="146">
        <f>SUM(K57:K62)</f>
        <v>573997</v>
      </c>
    </row>
    <row r="64" spans="1:11" s="125" customFormat="1" ht="23.25" customHeight="1" thickBot="1">
      <c r="A64" s="4" t="s">
        <v>93</v>
      </c>
      <c r="C64" s="126"/>
      <c r="E64" s="139">
        <f>E51+E63</f>
        <v>703077</v>
      </c>
      <c r="G64" s="139">
        <f>G51+G63</f>
        <v>698260</v>
      </c>
      <c r="H64" s="131"/>
      <c r="I64" s="139">
        <f>I51+I63</f>
        <v>711992</v>
      </c>
      <c r="J64" s="131"/>
      <c r="K64" s="139">
        <f>K51+K63</f>
        <v>705814</v>
      </c>
    </row>
    <row r="65" spans="1:21" s="125" customFormat="1" ht="23.25" customHeight="1" thickTop="1">
      <c r="A65" s="128"/>
      <c r="C65" s="126"/>
      <c r="D65" s="126"/>
      <c r="E65" s="131"/>
      <c r="F65" s="131"/>
      <c r="G65" s="131"/>
      <c r="H65" s="131"/>
      <c r="I65" s="131"/>
      <c r="J65" s="131"/>
      <c r="K65" s="131"/>
      <c r="L65" s="131"/>
      <c r="M65" s="127"/>
      <c r="N65" s="131"/>
      <c r="O65" s="131"/>
      <c r="Q65" s="131"/>
      <c r="R65" s="127"/>
      <c r="S65" s="131"/>
      <c r="T65" s="131"/>
      <c r="U65" s="131"/>
    </row>
    <row r="66" spans="1:21" ht="20.100000000000001" customHeight="1">
      <c r="A66" s="33" t="s">
        <v>171</v>
      </c>
      <c r="G66" s="45"/>
      <c r="H66" s="45"/>
      <c r="I66" s="45"/>
      <c r="L66" s="34"/>
      <c r="M66" s="34"/>
      <c r="O66" s="34"/>
      <c r="P66" s="34"/>
      <c r="Q66" s="34"/>
      <c r="R66" s="34"/>
      <c r="T66" s="34"/>
    </row>
    <row r="67" spans="1:21" ht="20.100000000000001" customHeight="1">
      <c r="A67" s="33"/>
      <c r="G67" s="45"/>
      <c r="H67" s="45"/>
      <c r="I67" s="45"/>
      <c r="L67" s="34"/>
      <c r="M67" s="34"/>
      <c r="O67" s="34"/>
      <c r="P67" s="34"/>
      <c r="Q67" s="34"/>
      <c r="R67" s="34"/>
      <c r="T67" s="34"/>
    </row>
    <row r="68" spans="1:21" ht="20.100000000000001" customHeight="1">
      <c r="A68" s="113"/>
      <c r="B68" s="112"/>
      <c r="O68" s="53"/>
      <c r="P68" s="53"/>
      <c r="Q68" s="53"/>
      <c r="R68" s="53"/>
      <c r="S68" s="53"/>
      <c r="T68" s="53"/>
      <c r="U68" s="53"/>
    </row>
    <row r="69" spans="1:21" ht="20.100000000000001" customHeight="1">
      <c r="A69" s="33"/>
      <c r="B69" s="114"/>
      <c r="O69" s="53"/>
      <c r="P69" s="53"/>
      <c r="Q69" s="53"/>
      <c r="R69" s="53"/>
      <c r="S69" s="53"/>
      <c r="T69" s="53"/>
      <c r="U69" s="53"/>
    </row>
    <row r="70" spans="1:21" ht="20.100000000000001" customHeight="1">
      <c r="A70" s="33"/>
      <c r="C70" s="45" t="s">
        <v>92</v>
      </c>
      <c r="D70" s="45"/>
      <c r="O70" s="53"/>
      <c r="P70" s="53"/>
      <c r="Q70" s="53"/>
      <c r="R70" s="53"/>
      <c r="S70" s="53"/>
      <c r="T70" s="53"/>
      <c r="U70" s="53"/>
    </row>
    <row r="71" spans="1:21" ht="20.100000000000001" customHeight="1">
      <c r="A71" s="113"/>
      <c r="B71" s="112"/>
      <c r="O71" s="53"/>
      <c r="P71" s="53"/>
      <c r="Q71" s="53"/>
      <c r="R71" s="53"/>
      <c r="S71" s="53"/>
      <c r="T71" s="53"/>
      <c r="U71" s="53"/>
    </row>
    <row r="72" spans="1:21" ht="20.100000000000001" customHeight="1">
      <c r="O72" s="53"/>
      <c r="P72" s="53"/>
      <c r="Q72" s="53"/>
      <c r="R72" s="53"/>
      <c r="S72" s="53"/>
      <c r="T72" s="53"/>
      <c r="U72" s="53"/>
    </row>
    <row r="73" spans="1:21" ht="20.100000000000001" customHeight="1">
      <c r="O73" s="53"/>
      <c r="P73" s="53"/>
      <c r="Q73" s="53"/>
      <c r="R73" s="53"/>
      <c r="S73" s="53"/>
      <c r="T73" s="53"/>
      <c r="U73" s="53"/>
    </row>
    <row r="74" spans="1:21" ht="20.100000000000001" customHeight="1">
      <c r="O74" s="53"/>
      <c r="P74" s="53"/>
      <c r="Q74" s="53"/>
      <c r="R74" s="53"/>
      <c r="S74" s="53"/>
      <c r="T74" s="53"/>
      <c r="U74" s="53"/>
    </row>
    <row r="75" spans="1:21" ht="20.100000000000001" customHeight="1">
      <c r="O75" s="53"/>
      <c r="P75" s="53"/>
      <c r="Q75" s="53"/>
      <c r="R75" s="53"/>
      <c r="S75" s="53"/>
      <c r="T75" s="53"/>
      <c r="U75" s="53"/>
    </row>
    <row r="76" spans="1:21" ht="20.100000000000001" customHeight="1">
      <c r="O76" s="53"/>
      <c r="P76" s="53"/>
      <c r="Q76" s="53"/>
      <c r="R76" s="53"/>
      <c r="S76" s="53"/>
      <c r="T76" s="53"/>
      <c r="U76" s="53"/>
    </row>
    <row r="77" spans="1:21" ht="20.100000000000001" customHeight="1">
      <c r="O77" s="53"/>
      <c r="P77" s="53"/>
      <c r="Q77" s="53"/>
      <c r="R77" s="53"/>
      <c r="S77" s="53"/>
      <c r="T77" s="53"/>
      <c r="U77" s="53"/>
    </row>
    <row r="78" spans="1:21" ht="20.100000000000001" customHeight="1">
      <c r="O78" s="53"/>
      <c r="P78" s="53"/>
      <c r="Q78" s="53"/>
      <c r="R78" s="53"/>
      <c r="S78" s="53"/>
      <c r="T78" s="53"/>
      <c r="U78" s="53"/>
    </row>
    <row r="79" spans="1:21" ht="20.100000000000001" customHeight="1">
      <c r="O79" s="53"/>
      <c r="P79" s="53"/>
      <c r="Q79" s="53"/>
      <c r="R79" s="53"/>
      <c r="S79" s="53"/>
      <c r="T79" s="53"/>
      <c r="U79" s="53"/>
    </row>
    <row r="80" spans="1:21" ht="20.100000000000001" customHeight="1">
      <c r="O80" s="53"/>
      <c r="P80" s="53"/>
      <c r="Q80" s="53"/>
      <c r="R80" s="53"/>
      <c r="S80" s="53"/>
      <c r="T80" s="53"/>
      <c r="U80" s="53"/>
    </row>
    <row r="81" spans="15:21" ht="20.100000000000001" customHeight="1">
      <c r="O81" s="53"/>
      <c r="P81" s="53"/>
      <c r="Q81" s="53"/>
      <c r="R81" s="53"/>
      <c r="S81" s="53"/>
      <c r="T81" s="53"/>
      <c r="U81" s="53"/>
    </row>
    <row r="82" spans="15:21" ht="20.100000000000001" customHeight="1">
      <c r="O82" s="53"/>
      <c r="P82" s="53"/>
      <c r="Q82" s="53"/>
      <c r="R82" s="53"/>
      <c r="S82" s="53"/>
      <c r="T82" s="53"/>
      <c r="U82" s="53"/>
    </row>
    <row r="83" spans="15:21" ht="20.100000000000001" customHeight="1">
      <c r="O83" s="53"/>
      <c r="P83" s="53"/>
      <c r="Q83" s="53"/>
      <c r="R83" s="53"/>
      <c r="S83" s="53"/>
      <c r="T83" s="53"/>
      <c r="U83" s="53"/>
    </row>
    <row r="84" spans="15:21" ht="20.100000000000001" customHeight="1">
      <c r="O84" s="53"/>
      <c r="P84" s="53"/>
      <c r="Q84" s="53"/>
      <c r="R84" s="53"/>
      <c r="S84" s="53"/>
      <c r="T84" s="53"/>
      <c r="U84" s="53"/>
    </row>
    <row r="85" spans="15:21" ht="20.100000000000001" customHeight="1">
      <c r="O85" s="53"/>
      <c r="P85" s="53"/>
      <c r="Q85" s="53"/>
      <c r="R85" s="53"/>
      <c r="S85" s="53"/>
      <c r="T85" s="53"/>
      <c r="U85" s="53"/>
    </row>
    <row r="86" spans="15:21" ht="20.100000000000001" customHeight="1">
      <c r="O86" s="53"/>
      <c r="P86" s="53"/>
      <c r="Q86" s="53"/>
      <c r="R86" s="53"/>
      <c r="S86" s="53"/>
      <c r="T86" s="53"/>
      <c r="U86" s="53"/>
    </row>
    <row r="87" spans="15:21" ht="20.100000000000001" customHeight="1">
      <c r="O87" s="53"/>
      <c r="P87" s="53"/>
      <c r="Q87" s="53"/>
      <c r="R87" s="53"/>
      <c r="S87" s="53"/>
      <c r="T87" s="53"/>
      <c r="U87" s="53"/>
    </row>
    <row r="88" spans="15:21" ht="20.100000000000001" customHeight="1">
      <c r="O88" s="53"/>
      <c r="P88" s="53"/>
      <c r="Q88" s="53"/>
      <c r="R88" s="53"/>
      <c r="S88" s="53"/>
      <c r="T88" s="53"/>
      <c r="U88" s="53"/>
    </row>
    <row r="89" spans="15:21" ht="20.100000000000001" customHeight="1">
      <c r="O89" s="53"/>
      <c r="P89" s="53"/>
      <c r="Q89" s="53"/>
      <c r="R89" s="53"/>
      <c r="S89" s="53"/>
      <c r="T89" s="53"/>
      <c r="U89" s="53"/>
    </row>
    <row r="90" spans="15:21" ht="20.100000000000001" customHeight="1">
      <c r="O90" s="53"/>
      <c r="P90" s="53"/>
      <c r="Q90" s="53"/>
      <c r="R90" s="53"/>
      <c r="S90" s="53"/>
      <c r="T90" s="53"/>
      <c r="U90" s="53"/>
    </row>
    <row r="91" spans="15:21" ht="20.100000000000001" customHeight="1">
      <c r="O91" s="53"/>
      <c r="P91" s="53"/>
      <c r="Q91" s="53"/>
      <c r="R91" s="53"/>
      <c r="S91" s="53"/>
      <c r="T91" s="53"/>
      <c r="U91" s="53"/>
    </row>
    <row r="92" spans="15:21" ht="20.100000000000001" customHeight="1">
      <c r="O92" s="53"/>
      <c r="P92" s="53"/>
      <c r="Q92" s="53"/>
      <c r="R92" s="53"/>
      <c r="S92" s="53"/>
      <c r="T92" s="53"/>
      <c r="U92" s="53"/>
    </row>
    <row r="93" spans="15:21" ht="20.100000000000001" customHeight="1">
      <c r="O93" s="53"/>
      <c r="P93" s="53"/>
      <c r="Q93" s="53"/>
      <c r="R93" s="53"/>
      <c r="S93" s="53"/>
      <c r="T93" s="53"/>
      <c r="U93" s="53"/>
    </row>
    <row r="94" spans="15:21" ht="20.100000000000001" customHeight="1">
      <c r="O94" s="53"/>
      <c r="P94" s="53"/>
      <c r="Q94" s="53"/>
      <c r="R94" s="53"/>
      <c r="S94" s="53"/>
      <c r="T94" s="53"/>
      <c r="U94" s="53"/>
    </row>
    <row r="95" spans="15:21" ht="20.100000000000001" customHeight="1">
      <c r="O95" s="53"/>
      <c r="P95" s="53"/>
      <c r="Q95" s="53"/>
      <c r="R95" s="53"/>
      <c r="S95" s="53"/>
      <c r="T95" s="53"/>
      <c r="U95" s="53"/>
    </row>
    <row r="96" spans="15:21" ht="20.100000000000001" customHeight="1">
      <c r="O96" s="53"/>
      <c r="P96" s="53"/>
      <c r="Q96" s="53"/>
      <c r="R96" s="53"/>
      <c r="S96" s="53"/>
      <c r="T96" s="53"/>
      <c r="U96" s="53"/>
    </row>
    <row r="97" spans="15:21" ht="20.100000000000001" customHeight="1">
      <c r="O97" s="53"/>
      <c r="P97" s="53"/>
      <c r="Q97" s="53"/>
      <c r="R97" s="53"/>
      <c r="S97" s="53"/>
      <c r="T97" s="53"/>
      <c r="U97" s="53"/>
    </row>
    <row r="98" spans="15:21" ht="20.100000000000001" customHeight="1">
      <c r="O98" s="53"/>
      <c r="P98" s="53"/>
      <c r="Q98" s="53"/>
      <c r="R98" s="53"/>
      <c r="S98" s="53"/>
      <c r="T98" s="53"/>
      <c r="U98" s="53"/>
    </row>
    <row r="99" spans="15:21" ht="20.100000000000001" customHeight="1">
      <c r="O99" s="53"/>
      <c r="P99" s="53"/>
      <c r="Q99" s="53"/>
      <c r="R99" s="53"/>
      <c r="S99" s="53"/>
      <c r="T99" s="53"/>
      <c r="U99" s="53"/>
    </row>
    <row r="100" spans="15:21" ht="20.100000000000001" customHeight="1">
      <c r="O100" s="53"/>
      <c r="P100" s="53"/>
      <c r="Q100" s="53"/>
      <c r="R100" s="53"/>
      <c r="S100" s="53"/>
      <c r="T100" s="53"/>
      <c r="U100" s="53"/>
    </row>
    <row r="101" spans="15:21" ht="20.100000000000001" customHeight="1">
      <c r="O101" s="53"/>
      <c r="P101" s="53"/>
      <c r="Q101" s="53"/>
      <c r="R101" s="53"/>
      <c r="S101" s="53"/>
      <c r="T101" s="53"/>
      <c r="U101" s="53"/>
    </row>
    <row r="102" spans="15:21" ht="20.100000000000001" customHeight="1">
      <c r="O102" s="53"/>
      <c r="P102" s="53"/>
      <c r="Q102" s="53"/>
      <c r="R102" s="53"/>
      <c r="S102" s="53"/>
      <c r="T102" s="53"/>
      <c r="U102" s="53"/>
    </row>
    <row r="103" spans="15:21" ht="20.100000000000001" customHeight="1">
      <c r="O103" s="53"/>
      <c r="P103" s="53"/>
      <c r="Q103" s="53"/>
      <c r="R103" s="53"/>
      <c r="S103" s="53"/>
      <c r="T103" s="53"/>
      <c r="U103" s="53"/>
    </row>
    <row r="104" spans="15:21" ht="20.100000000000001" customHeight="1">
      <c r="O104" s="53"/>
      <c r="P104" s="53"/>
      <c r="Q104" s="53"/>
      <c r="R104" s="53"/>
      <c r="S104" s="53"/>
      <c r="T104" s="53"/>
      <c r="U104" s="53"/>
    </row>
    <row r="105" spans="15:21" ht="20.100000000000001" customHeight="1">
      <c r="O105" s="53"/>
      <c r="P105" s="53"/>
      <c r="Q105" s="53"/>
      <c r="R105" s="53"/>
      <c r="S105" s="53"/>
      <c r="T105" s="53"/>
      <c r="U105" s="53"/>
    </row>
    <row r="106" spans="15:21" ht="20.100000000000001" customHeight="1">
      <c r="O106" s="53"/>
      <c r="P106" s="53"/>
      <c r="Q106" s="53"/>
      <c r="R106" s="53"/>
      <c r="S106" s="53"/>
      <c r="T106" s="53"/>
      <c r="U106" s="53"/>
    </row>
    <row r="107" spans="15:21" ht="20.100000000000001" customHeight="1">
      <c r="O107" s="53"/>
      <c r="P107" s="53"/>
      <c r="Q107" s="53"/>
      <c r="R107" s="53"/>
      <c r="S107" s="53"/>
      <c r="T107" s="53"/>
      <c r="U107" s="53"/>
    </row>
    <row r="108" spans="15:21" ht="20.100000000000001" customHeight="1">
      <c r="O108" s="53"/>
      <c r="P108" s="53"/>
      <c r="Q108" s="53"/>
      <c r="R108" s="53"/>
      <c r="S108" s="53"/>
      <c r="T108" s="53"/>
      <c r="U108" s="53"/>
    </row>
    <row r="109" spans="15:21" ht="20.100000000000001" customHeight="1">
      <c r="O109" s="53"/>
      <c r="P109" s="53"/>
      <c r="Q109" s="53"/>
      <c r="R109" s="53"/>
      <c r="S109" s="53"/>
      <c r="T109" s="53"/>
      <c r="U109" s="53"/>
    </row>
    <row r="110" spans="15:21" ht="20.100000000000001" customHeight="1">
      <c r="O110" s="53"/>
      <c r="P110" s="53"/>
      <c r="Q110" s="53"/>
      <c r="R110" s="53"/>
      <c r="S110" s="53"/>
      <c r="T110" s="53"/>
      <c r="U110" s="53"/>
    </row>
    <row r="111" spans="15:21" ht="20.100000000000001" customHeight="1">
      <c r="O111" s="53"/>
      <c r="P111" s="53"/>
      <c r="Q111" s="53"/>
      <c r="R111" s="53"/>
      <c r="S111" s="53"/>
      <c r="T111" s="53"/>
      <c r="U111" s="53"/>
    </row>
    <row r="112" spans="15:21" ht="20.100000000000001" customHeight="1">
      <c r="O112" s="53"/>
      <c r="P112" s="53"/>
      <c r="Q112" s="53"/>
      <c r="R112" s="53"/>
      <c r="S112" s="53"/>
      <c r="T112" s="53"/>
      <c r="U112" s="53"/>
    </row>
    <row r="113" spans="15:21" ht="20.100000000000001" customHeight="1">
      <c r="O113" s="53"/>
      <c r="P113" s="53"/>
      <c r="Q113" s="53"/>
      <c r="R113" s="53"/>
      <c r="S113" s="53"/>
      <c r="T113" s="53"/>
      <c r="U113" s="53"/>
    </row>
    <row r="114" spans="15:21" ht="20.100000000000001" customHeight="1">
      <c r="O114" s="53"/>
      <c r="P114" s="53"/>
      <c r="Q114" s="53"/>
      <c r="R114" s="53"/>
      <c r="S114" s="53"/>
      <c r="T114" s="53"/>
      <c r="U114" s="53"/>
    </row>
    <row r="115" spans="15:21" ht="20.100000000000001" customHeight="1">
      <c r="O115" s="53"/>
      <c r="P115" s="53"/>
      <c r="Q115" s="53"/>
      <c r="R115" s="53"/>
      <c r="S115" s="53"/>
      <c r="T115" s="53"/>
      <c r="U115" s="53"/>
    </row>
    <row r="116" spans="15:21" ht="20.100000000000001" customHeight="1">
      <c r="O116" s="53"/>
      <c r="P116" s="53"/>
      <c r="Q116" s="53"/>
      <c r="R116" s="53"/>
      <c r="S116" s="53"/>
      <c r="T116" s="53"/>
      <c r="U116" s="53"/>
    </row>
    <row r="117" spans="15:21" ht="20.100000000000001" customHeight="1">
      <c r="O117" s="53"/>
      <c r="P117" s="53"/>
      <c r="Q117" s="53"/>
      <c r="R117" s="53"/>
      <c r="S117" s="53"/>
      <c r="T117" s="53"/>
      <c r="U117" s="53"/>
    </row>
    <row r="118" spans="15:21" ht="20.100000000000001" customHeight="1">
      <c r="O118" s="53"/>
      <c r="P118" s="53"/>
      <c r="Q118" s="53"/>
      <c r="R118" s="53"/>
      <c r="S118" s="53"/>
      <c r="T118" s="53"/>
      <c r="U118" s="53"/>
    </row>
    <row r="119" spans="15:21" ht="20.100000000000001" customHeight="1">
      <c r="O119" s="53"/>
      <c r="P119" s="53"/>
      <c r="Q119" s="53"/>
      <c r="R119" s="53"/>
      <c r="S119" s="53"/>
      <c r="T119" s="53"/>
      <c r="U119" s="53"/>
    </row>
    <row r="120" spans="15:21" ht="20.100000000000001" customHeight="1">
      <c r="O120" s="53"/>
      <c r="P120" s="53"/>
      <c r="Q120" s="53"/>
      <c r="R120" s="53"/>
      <c r="S120" s="53"/>
      <c r="T120" s="53"/>
      <c r="U120" s="53"/>
    </row>
    <row r="121" spans="15:21" ht="20.100000000000001" customHeight="1">
      <c r="O121" s="53"/>
      <c r="P121" s="53"/>
      <c r="Q121" s="53"/>
      <c r="R121" s="53"/>
      <c r="S121" s="53"/>
      <c r="T121" s="53"/>
      <c r="U121" s="53"/>
    </row>
    <row r="122" spans="15:21" ht="20.100000000000001" customHeight="1">
      <c r="O122" s="53"/>
      <c r="P122" s="53"/>
      <c r="Q122" s="53"/>
      <c r="R122" s="53"/>
      <c r="S122" s="53"/>
      <c r="T122" s="53"/>
      <c r="U122" s="53"/>
    </row>
    <row r="123" spans="15:21" ht="20.100000000000001" customHeight="1">
      <c r="O123" s="53"/>
      <c r="P123" s="53"/>
      <c r="Q123" s="53"/>
      <c r="R123" s="53"/>
      <c r="S123" s="53"/>
      <c r="T123" s="53"/>
      <c r="U123" s="53"/>
    </row>
    <row r="124" spans="15:21" ht="20.100000000000001" customHeight="1">
      <c r="O124" s="53"/>
      <c r="P124" s="53"/>
      <c r="Q124" s="53"/>
      <c r="R124" s="53"/>
      <c r="S124" s="53"/>
      <c r="T124" s="53"/>
      <c r="U124" s="53"/>
    </row>
    <row r="125" spans="15:21" ht="20.100000000000001" customHeight="1">
      <c r="O125" s="53"/>
      <c r="P125" s="53"/>
      <c r="Q125" s="53"/>
      <c r="R125" s="53"/>
      <c r="S125" s="53"/>
      <c r="T125" s="53"/>
      <c r="U125" s="53"/>
    </row>
    <row r="126" spans="15:21" ht="20.100000000000001" customHeight="1">
      <c r="O126" s="53"/>
      <c r="P126" s="53"/>
      <c r="Q126" s="53"/>
      <c r="R126" s="53"/>
      <c r="S126" s="53"/>
      <c r="T126" s="53"/>
      <c r="U126" s="53"/>
    </row>
    <row r="127" spans="15:21" ht="20.100000000000001" customHeight="1">
      <c r="O127" s="53"/>
      <c r="P127" s="53"/>
      <c r="Q127" s="53"/>
      <c r="R127" s="53"/>
      <c r="S127" s="53"/>
      <c r="T127" s="53"/>
      <c r="U127" s="53"/>
    </row>
    <row r="128" spans="15:21" ht="20.100000000000001" customHeight="1">
      <c r="O128" s="53"/>
      <c r="P128" s="53"/>
      <c r="Q128" s="53"/>
      <c r="R128" s="53"/>
      <c r="S128" s="53"/>
      <c r="T128" s="53"/>
      <c r="U128" s="53"/>
    </row>
    <row r="129" spans="15:21" ht="20.100000000000001" customHeight="1">
      <c r="O129" s="53"/>
      <c r="P129" s="53"/>
      <c r="Q129" s="53"/>
      <c r="R129" s="53"/>
      <c r="S129" s="53"/>
      <c r="T129" s="53"/>
      <c r="U129" s="53"/>
    </row>
    <row r="130" spans="15:21" ht="20.100000000000001" customHeight="1">
      <c r="O130" s="53"/>
      <c r="P130" s="53"/>
      <c r="Q130" s="53"/>
      <c r="R130" s="53"/>
      <c r="S130" s="53"/>
      <c r="T130" s="53"/>
      <c r="U130" s="53"/>
    </row>
    <row r="131" spans="15:21" ht="20.100000000000001" customHeight="1">
      <c r="O131" s="53"/>
      <c r="P131" s="53"/>
      <c r="Q131" s="53"/>
      <c r="R131" s="53"/>
      <c r="S131" s="53"/>
      <c r="T131" s="53"/>
      <c r="U131" s="53"/>
    </row>
    <row r="132" spans="15:21" ht="20.100000000000001" customHeight="1">
      <c r="O132" s="53"/>
      <c r="P132" s="53"/>
      <c r="Q132" s="53"/>
      <c r="R132" s="53"/>
      <c r="S132" s="53"/>
      <c r="T132" s="53"/>
      <c r="U132" s="53"/>
    </row>
    <row r="133" spans="15:21" ht="20.100000000000001" customHeight="1">
      <c r="O133" s="53"/>
      <c r="P133" s="53"/>
      <c r="Q133" s="53"/>
      <c r="R133" s="53"/>
      <c r="S133" s="53"/>
      <c r="T133" s="53"/>
      <c r="U133" s="53"/>
    </row>
    <row r="134" spans="15:21" ht="20.100000000000001" customHeight="1">
      <c r="O134" s="53"/>
      <c r="P134" s="53"/>
      <c r="Q134" s="53"/>
      <c r="R134" s="53"/>
      <c r="S134" s="53"/>
      <c r="T134" s="53"/>
      <c r="U134" s="53"/>
    </row>
    <row r="135" spans="15:21" ht="20.100000000000001" customHeight="1">
      <c r="O135" s="53"/>
      <c r="P135" s="53"/>
      <c r="Q135" s="53"/>
      <c r="R135" s="53"/>
      <c r="S135" s="53"/>
      <c r="T135" s="53"/>
      <c r="U135" s="53"/>
    </row>
    <row r="136" spans="15:21" ht="20.100000000000001" customHeight="1">
      <c r="O136" s="53"/>
      <c r="P136" s="53"/>
      <c r="Q136" s="53"/>
      <c r="R136" s="53"/>
      <c r="S136" s="53"/>
      <c r="T136" s="53"/>
      <c r="U136" s="53"/>
    </row>
    <row r="137" spans="15:21" ht="20.100000000000001" customHeight="1">
      <c r="O137" s="53"/>
      <c r="P137" s="53"/>
      <c r="Q137" s="53"/>
      <c r="R137" s="53"/>
      <c r="S137" s="53"/>
      <c r="T137" s="53"/>
      <c r="U137" s="53"/>
    </row>
    <row r="138" spans="15:21" ht="20.100000000000001" customHeight="1">
      <c r="O138" s="53"/>
      <c r="P138" s="53"/>
      <c r="Q138" s="53"/>
      <c r="R138" s="53"/>
      <c r="S138" s="53"/>
      <c r="T138" s="53"/>
      <c r="U138" s="53"/>
    </row>
    <row r="139" spans="15:21" ht="20.100000000000001" customHeight="1">
      <c r="O139" s="53"/>
      <c r="P139" s="53"/>
      <c r="Q139" s="53"/>
      <c r="R139" s="53"/>
      <c r="S139" s="53"/>
      <c r="T139" s="53"/>
      <c r="U139" s="53"/>
    </row>
    <row r="140" spans="15:21" ht="20.100000000000001" customHeight="1">
      <c r="O140" s="53"/>
      <c r="P140" s="53"/>
      <c r="Q140" s="53"/>
      <c r="R140" s="53"/>
      <c r="S140" s="53"/>
      <c r="T140" s="53"/>
      <c r="U140" s="53"/>
    </row>
    <row r="141" spans="15:21" ht="20.100000000000001" customHeight="1">
      <c r="O141" s="53"/>
      <c r="P141" s="53"/>
      <c r="Q141" s="53"/>
      <c r="R141" s="53"/>
      <c r="S141" s="53"/>
      <c r="T141" s="53"/>
      <c r="U141" s="53"/>
    </row>
    <row r="142" spans="15:21" ht="20.100000000000001" customHeight="1">
      <c r="O142" s="53"/>
      <c r="P142" s="53"/>
      <c r="Q142" s="53"/>
      <c r="R142" s="53"/>
      <c r="S142" s="53"/>
      <c r="T142" s="53"/>
      <c r="U142" s="53"/>
    </row>
    <row r="143" spans="15:21" ht="20.100000000000001" customHeight="1">
      <c r="O143" s="53"/>
      <c r="P143" s="53"/>
      <c r="Q143" s="53"/>
      <c r="R143" s="53"/>
      <c r="S143" s="53"/>
      <c r="T143" s="53"/>
      <c r="U143" s="53"/>
    </row>
    <row r="144" spans="15:21" ht="20.100000000000001" customHeight="1">
      <c r="O144" s="53"/>
      <c r="P144" s="53"/>
      <c r="Q144" s="53"/>
      <c r="R144" s="53"/>
      <c r="S144" s="53"/>
      <c r="T144" s="53"/>
      <c r="U144" s="53"/>
    </row>
    <row r="145" spans="15:21" ht="20.100000000000001" customHeight="1">
      <c r="O145" s="53"/>
      <c r="P145" s="53"/>
      <c r="Q145" s="53"/>
      <c r="R145" s="53"/>
      <c r="S145" s="53"/>
      <c r="T145" s="53"/>
      <c r="U145" s="53"/>
    </row>
    <row r="146" spans="15:21" ht="20.100000000000001" customHeight="1">
      <c r="O146" s="53"/>
      <c r="P146" s="53"/>
      <c r="Q146" s="53"/>
      <c r="R146" s="53"/>
      <c r="S146" s="53"/>
      <c r="T146" s="53"/>
      <c r="U146" s="53"/>
    </row>
    <row r="147" spans="15:21" ht="20.100000000000001" customHeight="1">
      <c r="O147" s="53"/>
      <c r="P147" s="53"/>
      <c r="Q147" s="53"/>
      <c r="R147" s="53"/>
      <c r="S147" s="53"/>
      <c r="T147" s="53"/>
      <c r="U147" s="53"/>
    </row>
    <row r="148" spans="15:21" ht="20.100000000000001" customHeight="1">
      <c r="O148" s="53"/>
      <c r="P148" s="53"/>
      <c r="Q148" s="53"/>
      <c r="R148" s="53"/>
      <c r="S148" s="53"/>
      <c r="T148" s="53"/>
      <c r="U148" s="53"/>
    </row>
    <row r="149" spans="15:21" ht="20.100000000000001" customHeight="1">
      <c r="O149" s="53"/>
      <c r="P149" s="53"/>
      <c r="Q149" s="53"/>
      <c r="R149" s="53"/>
      <c r="S149" s="53"/>
      <c r="T149" s="53"/>
      <c r="U149" s="53"/>
    </row>
    <row r="150" spans="15:21" ht="20.100000000000001" customHeight="1">
      <c r="O150" s="53"/>
      <c r="P150" s="53"/>
      <c r="Q150" s="53"/>
      <c r="R150" s="53"/>
      <c r="S150" s="53"/>
      <c r="T150" s="53"/>
      <c r="U150" s="53"/>
    </row>
    <row r="151" spans="15:21" ht="20.100000000000001" customHeight="1">
      <c r="O151" s="53"/>
      <c r="P151" s="53"/>
      <c r="Q151" s="53"/>
      <c r="R151" s="53"/>
      <c r="S151" s="53"/>
      <c r="T151" s="53"/>
      <c r="U151" s="53"/>
    </row>
    <row r="152" spans="15:21" ht="20.100000000000001" customHeight="1">
      <c r="O152" s="53"/>
      <c r="P152" s="53"/>
      <c r="Q152" s="53"/>
      <c r="R152" s="53"/>
      <c r="S152" s="53"/>
      <c r="T152" s="53"/>
      <c r="U152" s="53"/>
    </row>
    <row r="153" spans="15:21" ht="20.100000000000001" customHeight="1">
      <c r="O153" s="53"/>
      <c r="P153" s="53"/>
      <c r="Q153" s="53"/>
      <c r="R153" s="53"/>
      <c r="S153" s="53"/>
      <c r="T153" s="53"/>
      <c r="U153" s="53"/>
    </row>
    <row r="154" spans="15:21" ht="20.100000000000001" customHeight="1">
      <c r="O154" s="53"/>
      <c r="P154" s="53"/>
      <c r="Q154" s="53"/>
      <c r="R154" s="53"/>
      <c r="S154" s="53"/>
      <c r="T154" s="53"/>
      <c r="U154" s="53"/>
    </row>
    <row r="155" spans="15:21" ht="20.100000000000001" customHeight="1">
      <c r="O155" s="53"/>
      <c r="P155" s="53"/>
      <c r="Q155" s="53"/>
      <c r="R155" s="53"/>
      <c r="S155" s="53"/>
      <c r="T155" s="53"/>
      <c r="U155" s="53"/>
    </row>
    <row r="156" spans="15:21" ht="20.100000000000001" customHeight="1">
      <c r="O156" s="53"/>
      <c r="P156" s="53"/>
      <c r="Q156" s="53"/>
      <c r="R156" s="53"/>
      <c r="S156" s="53"/>
      <c r="T156" s="53"/>
      <c r="U156" s="53"/>
    </row>
    <row r="157" spans="15:21" ht="20.100000000000001" customHeight="1">
      <c r="O157" s="53"/>
      <c r="P157" s="53"/>
      <c r="Q157" s="53"/>
      <c r="R157" s="53"/>
      <c r="S157" s="53"/>
      <c r="T157" s="53"/>
      <c r="U157" s="53"/>
    </row>
    <row r="158" spans="15:21" ht="20.100000000000001" customHeight="1">
      <c r="O158" s="53"/>
      <c r="P158" s="53"/>
      <c r="Q158" s="53"/>
      <c r="R158" s="53"/>
      <c r="S158" s="53"/>
      <c r="T158" s="53"/>
      <c r="U158" s="53"/>
    </row>
    <row r="159" spans="15:21" ht="20.100000000000001" customHeight="1">
      <c r="O159" s="53"/>
      <c r="P159" s="53"/>
      <c r="Q159" s="53"/>
      <c r="R159" s="53"/>
      <c r="S159" s="53"/>
      <c r="T159" s="53"/>
      <c r="U159" s="53"/>
    </row>
    <row r="160" spans="15:21" ht="20.100000000000001" customHeight="1">
      <c r="O160" s="53"/>
      <c r="P160" s="53"/>
      <c r="Q160" s="53"/>
      <c r="R160" s="53"/>
      <c r="S160" s="53"/>
      <c r="T160" s="53"/>
      <c r="U160" s="53"/>
    </row>
    <row r="161" spans="15:21" ht="20.100000000000001" customHeight="1">
      <c r="O161" s="53"/>
      <c r="P161" s="53"/>
      <c r="Q161" s="53"/>
      <c r="R161" s="53"/>
      <c r="S161" s="53"/>
      <c r="T161" s="53"/>
      <c r="U161" s="53"/>
    </row>
    <row r="162" spans="15:21" ht="20.100000000000001" customHeight="1">
      <c r="O162" s="53"/>
      <c r="P162" s="53"/>
      <c r="Q162" s="53"/>
      <c r="R162" s="53"/>
      <c r="S162" s="53"/>
      <c r="T162" s="53"/>
      <c r="U162" s="53"/>
    </row>
    <row r="163" spans="15:21" ht="20.100000000000001" customHeight="1">
      <c r="O163" s="53"/>
      <c r="P163" s="53"/>
      <c r="Q163" s="53"/>
      <c r="R163" s="53"/>
      <c r="S163" s="53"/>
      <c r="T163" s="53"/>
      <c r="U163" s="53"/>
    </row>
    <row r="164" spans="15:21" ht="20.100000000000001" customHeight="1">
      <c r="O164" s="53"/>
      <c r="P164" s="53"/>
      <c r="Q164" s="53"/>
      <c r="R164" s="53"/>
      <c r="S164" s="53"/>
      <c r="T164" s="53"/>
      <c r="U164" s="53"/>
    </row>
    <row r="165" spans="15:21" ht="20.100000000000001" customHeight="1">
      <c r="O165" s="53"/>
      <c r="P165" s="53"/>
      <c r="Q165" s="53"/>
      <c r="R165" s="53"/>
      <c r="S165" s="53"/>
      <c r="T165" s="53"/>
      <c r="U165" s="53"/>
    </row>
    <row r="166" spans="15:21" ht="20.100000000000001" customHeight="1">
      <c r="O166" s="53"/>
      <c r="P166" s="53"/>
      <c r="Q166" s="53"/>
      <c r="R166" s="53"/>
      <c r="S166" s="53"/>
      <c r="T166" s="53"/>
      <c r="U166" s="53"/>
    </row>
    <row r="167" spans="15:21" ht="20.100000000000001" customHeight="1">
      <c r="O167" s="53"/>
      <c r="P167" s="53"/>
      <c r="Q167" s="53"/>
      <c r="R167" s="53"/>
      <c r="S167" s="53"/>
      <c r="T167" s="53"/>
      <c r="U167" s="53"/>
    </row>
    <row r="168" spans="15:21" ht="20.100000000000001" customHeight="1">
      <c r="O168" s="53"/>
      <c r="P168" s="53"/>
      <c r="Q168" s="53"/>
      <c r="R168" s="53"/>
      <c r="S168" s="53"/>
      <c r="T168" s="53"/>
      <c r="U168" s="53"/>
    </row>
    <row r="169" spans="15:21" ht="20.100000000000001" customHeight="1">
      <c r="O169" s="53"/>
      <c r="P169" s="53"/>
      <c r="Q169" s="53"/>
      <c r="R169" s="53"/>
      <c r="S169" s="53"/>
      <c r="T169" s="53"/>
      <c r="U169" s="53"/>
    </row>
    <row r="170" spans="15:21" ht="20.100000000000001" customHeight="1">
      <c r="O170" s="53"/>
      <c r="P170" s="53"/>
      <c r="Q170" s="53"/>
      <c r="R170" s="53"/>
      <c r="S170" s="53"/>
      <c r="T170" s="53"/>
      <c r="U170" s="53"/>
    </row>
    <row r="171" spans="15:21" ht="20.100000000000001" customHeight="1">
      <c r="O171" s="53"/>
      <c r="P171" s="53"/>
      <c r="Q171" s="53"/>
      <c r="R171" s="53"/>
      <c r="S171" s="53"/>
      <c r="T171" s="53"/>
      <c r="U171" s="53"/>
    </row>
    <row r="172" spans="15:21" ht="20.100000000000001" customHeight="1">
      <c r="O172" s="53"/>
      <c r="P172" s="53"/>
      <c r="Q172" s="53"/>
      <c r="R172" s="53"/>
      <c r="S172" s="53"/>
      <c r="T172" s="53"/>
      <c r="U172" s="53"/>
    </row>
    <row r="173" spans="15:21" ht="20.100000000000001" customHeight="1">
      <c r="O173" s="53"/>
      <c r="P173" s="53"/>
      <c r="Q173" s="53"/>
      <c r="R173" s="53"/>
      <c r="S173" s="53"/>
      <c r="T173" s="53"/>
      <c r="U173" s="53"/>
    </row>
    <row r="174" spans="15:21" ht="20.100000000000001" customHeight="1">
      <c r="O174" s="53"/>
      <c r="P174" s="53"/>
      <c r="Q174" s="53"/>
      <c r="R174" s="53"/>
      <c r="S174" s="53"/>
      <c r="T174" s="53"/>
      <c r="U174" s="53"/>
    </row>
    <row r="175" spans="15:21" ht="20.100000000000001" customHeight="1">
      <c r="O175" s="53"/>
      <c r="P175" s="53"/>
      <c r="Q175" s="53"/>
      <c r="R175" s="53"/>
      <c r="S175" s="53"/>
      <c r="T175" s="53"/>
      <c r="U175" s="53"/>
    </row>
    <row r="176" spans="15:21" ht="20.100000000000001" customHeight="1">
      <c r="O176" s="53"/>
      <c r="P176" s="53"/>
      <c r="Q176" s="53"/>
      <c r="R176" s="53"/>
      <c r="S176" s="53"/>
      <c r="T176" s="53"/>
      <c r="U176" s="53"/>
    </row>
    <row r="177" spans="15:21" ht="20.100000000000001" customHeight="1">
      <c r="O177" s="53"/>
      <c r="P177" s="53"/>
      <c r="Q177" s="53"/>
      <c r="R177" s="53"/>
      <c r="S177" s="53"/>
      <c r="T177" s="53"/>
      <c r="U177" s="53"/>
    </row>
    <row r="178" spans="15:21" ht="20.100000000000001" customHeight="1">
      <c r="O178" s="53"/>
      <c r="P178" s="53"/>
      <c r="Q178" s="53"/>
      <c r="R178" s="53"/>
      <c r="S178" s="53"/>
      <c r="T178" s="53"/>
      <c r="U178" s="53"/>
    </row>
    <row r="179" spans="15:21" ht="20.100000000000001" customHeight="1">
      <c r="O179" s="53"/>
      <c r="P179" s="53"/>
      <c r="Q179" s="53"/>
      <c r="R179" s="53"/>
      <c r="S179" s="53"/>
      <c r="T179" s="53"/>
      <c r="U179" s="53"/>
    </row>
    <row r="180" spans="15:21" ht="20.100000000000001" customHeight="1">
      <c r="O180" s="53"/>
      <c r="P180" s="53"/>
      <c r="Q180" s="53"/>
      <c r="R180" s="53"/>
      <c r="S180" s="53"/>
      <c r="T180" s="53"/>
      <c r="U180" s="53"/>
    </row>
  </sheetData>
  <mergeCells count="4">
    <mergeCell ref="E5:G5"/>
    <mergeCell ref="I5:K5"/>
    <mergeCell ref="E35:G35"/>
    <mergeCell ref="I35:K35"/>
  </mergeCells>
  <printOptions horizontalCentered="1"/>
  <pageMargins left="0.98425196850393704" right="0.34" top="0.78740157480314998" bottom="0.39370078740157499" header="0.196850393700787" footer="0.196850393700787"/>
  <pageSetup paperSize="9" scale="80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14"/>
  <sheetViews>
    <sheetView showGridLines="0" view="pageBreakPreview" zoomScale="80" zoomScaleSheetLayoutView="80" workbookViewId="0">
      <selection activeCell="B9" sqref="B9"/>
    </sheetView>
  </sheetViews>
  <sheetFormatPr defaultColWidth="14.7109375" defaultRowHeight="20.100000000000001" customHeight="1"/>
  <cols>
    <col min="1" max="1" width="25.7109375" style="63" customWidth="1"/>
    <col min="2" max="2" width="19" style="45" customWidth="1"/>
    <col min="3" max="3" width="7.42578125" style="47" customWidth="1"/>
    <col min="4" max="4" width="0.85546875" style="47" customWidth="1"/>
    <col min="5" max="5" width="15.140625" style="45" customWidth="1"/>
    <col min="6" max="6" width="0.85546875" style="45" customWidth="1"/>
    <col min="7" max="7" width="15.140625" style="45" customWidth="1"/>
    <col min="8" max="8" width="0.85546875" style="53" customWidth="1"/>
    <col min="9" max="9" width="15.140625" style="53" customWidth="1"/>
    <col min="10" max="10" width="0.85546875" style="45" customWidth="1"/>
    <col min="11" max="11" width="15.140625" style="53" customWidth="1"/>
    <col min="12" max="12" width="1.7109375" style="45" customWidth="1"/>
    <col min="14" max="14" width="1" customWidth="1"/>
    <col min="16" max="16" width="1" customWidth="1"/>
    <col min="18" max="18" width="1" customWidth="1"/>
    <col min="20" max="16384" width="14.7109375" style="45"/>
  </cols>
  <sheetData>
    <row r="1" spans="1:19" ht="20.100000000000001" customHeight="1">
      <c r="A1" s="181" t="s">
        <v>57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M1" s="104"/>
      <c r="N1" s="104"/>
      <c r="O1" s="104"/>
      <c r="P1" s="104"/>
      <c r="Q1" s="104"/>
      <c r="R1" s="104"/>
      <c r="S1" s="104"/>
    </row>
    <row r="2" spans="1:19" ht="18.75" customHeight="1">
      <c r="A2" s="32" t="s">
        <v>37</v>
      </c>
      <c r="B2" s="47"/>
      <c r="E2" s="47"/>
      <c r="F2" s="47"/>
      <c r="G2" s="47"/>
      <c r="H2" s="52"/>
      <c r="I2" s="52"/>
      <c r="K2" s="52"/>
      <c r="M2" s="104"/>
      <c r="N2" s="104"/>
      <c r="O2" s="104"/>
      <c r="P2" s="104"/>
      <c r="Q2" s="104"/>
      <c r="R2" s="104"/>
      <c r="S2" s="104"/>
    </row>
    <row r="3" spans="1:19" ht="18.75" customHeight="1">
      <c r="A3" s="32" t="s">
        <v>35</v>
      </c>
      <c r="B3" s="47"/>
      <c r="E3" s="47"/>
      <c r="F3" s="47"/>
      <c r="G3" s="47"/>
      <c r="H3" s="52"/>
      <c r="I3" s="52"/>
      <c r="K3" s="52"/>
      <c r="M3" s="104"/>
      <c r="N3" s="104"/>
      <c r="O3" s="104"/>
      <c r="P3" s="104"/>
      <c r="Q3" s="104"/>
      <c r="R3" s="104"/>
      <c r="S3" s="104"/>
    </row>
    <row r="4" spans="1:19" ht="18.75" customHeight="1">
      <c r="A4" s="32" t="s">
        <v>159</v>
      </c>
      <c r="B4" s="47"/>
      <c r="E4" s="47"/>
      <c r="F4" s="47"/>
      <c r="G4" s="47"/>
      <c r="H4" s="52"/>
      <c r="I4" s="52"/>
      <c r="K4" s="52"/>
      <c r="M4" s="104"/>
      <c r="N4" s="104"/>
      <c r="O4" s="104"/>
      <c r="P4" s="104"/>
      <c r="Q4" s="104"/>
      <c r="R4" s="104"/>
      <c r="S4" s="104"/>
    </row>
    <row r="5" spans="1:19" ht="18.75" customHeight="1">
      <c r="A5" s="182" t="s">
        <v>74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M5" s="104"/>
      <c r="N5" s="104"/>
      <c r="O5" s="104"/>
      <c r="P5" s="104"/>
      <c r="Q5" s="104"/>
      <c r="R5" s="104"/>
      <c r="S5" s="104"/>
    </row>
    <row r="6" spans="1:19" ht="18.75" customHeight="1">
      <c r="A6" s="32"/>
      <c r="B6" s="47"/>
      <c r="E6" s="179" t="s">
        <v>0</v>
      </c>
      <c r="F6" s="179"/>
      <c r="G6" s="179"/>
      <c r="H6" s="60"/>
      <c r="I6" s="180" t="s">
        <v>1</v>
      </c>
      <c r="J6" s="180"/>
      <c r="K6" s="180"/>
      <c r="M6" s="105"/>
      <c r="N6" s="104"/>
      <c r="O6" s="105"/>
      <c r="P6" s="104"/>
      <c r="Q6" s="105"/>
      <c r="R6" s="104"/>
      <c r="S6" s="105"/>
    </row>
    <row r="7" spans="1:19" ht="18.75" customHeight="1">
      <c r="A7" s="32"/>
      <c r="C7" s="54" t="s">
        <v>2</v>
      </c>
      <c r="D7" s="54"/>
      <c r="E7" s="55">
        <v>2021</v>
      </c>
      <c r="F7" s="56"/>
      <c r="G7" s="55">
        <v>2020</v>
      </c>
      <c r="H7" s="45"/>
      <c r="I7" s="55">
        <v>2021</v>
      </c>
      <c r="J7" s="56"/>
      <c r="K7" s="55">
        <v>2020</v>
      </c>
      <c r="M7" s="106"/>
      <c r="N7" s="106"/>
      <c r="O7" s="106"/>
      <c r="P7" s="106"/>
      <c r="Q7" s="106"/>
      <c r="R7" s="106"/>
      <c r="S7" s="106"/>
    </row>
    <row r="8" spans="1:19" ht="18.75" customHeight="1">
      <c r="A8" s="32" t="s">
        <v>3</v>
      </c>
      <c r="C8" s="54"/>
      <c r="D8" s="54"/>
      <c r="E8" s="55"/>
      <c r="F8" s="56"/>
      <c r="G8" s="55"/>
      <c r="H8" s="45"/>
      <c r="I8" s="55"/>
      <c r="J8" s="56"/>
      <c r="K8" s="55"/>
      <c r="M8" s="106"/>
      <c r="N8" s="106"/>
      <c r="O8" s="106"/>
      <c r="P8" s="106"/>
      <c r="Q8" s="106"/>
      <c r="R8" s="106"/>
      <c r="S8" s="106"/>
    </row>
    <row r="9" spans="1:19" ht="18.75" customHeight="1">
      <c r="A9" s="32" t="s">
        <v>4</v>
      </c>
      <c r="C9" s="48"/>
      <c r="D9" s="48"/>
      <c r="E9" s="48"/>
      <c r="F9" s="48"/>
      <c r="G9" s="48"/>
      <c r="H9" s="45"/>
      <c r="J9" s="53"/>
      <c r="M9" s="107"/>
      <c r="N9" s="107"/>
      <c r="O9" s="107"/>
      <c r="P9" s="107"/>
      <c r="Q9" s="107"/>
      <c r="R9" s="107"/>
      <c r="S9" s="107"/>
    </row>
    <row r="10" spans="1:19" ht="18.75" customHeight="1">
      <c r="A10" s="33" t="s">
        <v>67</v>
      </c>
      <c r="C10" s="48"/>
      <c r="D10" s="48"/>
      <c r="E10" s="34">
        <v>134522</v>
      </c>
      <c r="F10" s="87"/>
      <c r="G10" s="34">
        <v>169326</v>
      </c>
      <c r="H10" s="87"/>
      <c r="I10" s="87">
        <v>128221</v>
      </c>
      <c r="J10" s="89"/>
      <c r="K10" s="87">
        <v>165568</v>
      </c>
      <c r="M10" s="107"/>
      <c r="N10" s="107"/>
      <c r="O10" s="107"/>
      <c r="P10" s="107"/>
      <c r="Q10" s="107"/>
      <c r="R10" s="107"/>
      <c r="S10" s="107"/>
    </row>
    <row r="11" spans="1:19" ht="18.75" customHeight="1">
      <c r="A11" s="33" t="s">
        <v>75</v>
      </c>
      <c r="C11" s="48"/>
      <c r="D11" s="48"/>
      <c r="E11" s="34">
        <v>4208</v>
      </c>
      <c r="F11" s="87"/>
      <c r="G11" s="34">
        <v>4289</v>
      </c>
      <c r="H11" s="87"/>
      <c r="I11" s="87">
        <v>3229</v>
      </c>
      <c r="J11" s="89"/>
      <c r="K11" s="87">
        <v>4289</v>
      </c>
      <c r="M11" s="107"/>
      <c r="N11" s="107"/>
      <c r="O11" s="107"/>
      <c r="P11" s="107"/>
      <c r="Q11" s="107"/>
      <c r="R11" s="107"/>
      <c r="S11" s="107"/>
    </row>
    <row r="12" spans="1:19" ht="18.75" customHeight="1">
      <c r="A12" s="33" t="s">
        <v>138</v>
      </c>
      <c r="C12" s="48"/>
      <c r="D12" s="48"/>
      <c r="E12" s="34">
        <v>8</v>
      </c>
      <c r="F12" s="87"/>
      <c r="G12" s="34">
        <v>1175</v>
      </c>
      <c r="H12" s="87"/>
      <c r="I12" s="87">
        <v>0</v>
      </c>
      <c r="J12" s="89"/>
      <c r="K12" s="87">
        <v>0</v>
      </c>
      <c r="M12" s="107"/>
      <c r="N12" s="107"/>
      <c r="O12" s="107"/>
      <c r="P12" s="107"/>
      <c r="Q12" s="107"/>
      <c r="R12" s="107"/>
      <c r="S12" s="107"/>
    </row>
    <row r="13" spans="1:19" ht="18.75" customHeight="1">
      <c r="A13" s="33" t="s">
        <v>5</v>
      </c>
      <c r="C13" s="48"/>
      <c r="D13" s="48"/>
      <c r="E13" s="35">
        <v>12247</v>
      </c>
      <c r="F13" s="87"/>
      <c r="G13" s="35">
        <v>492</v>
      </c>
      <c r="H13" s="87"/>
      <c r="I13" s="87">
        <v>12369</v>
      </c>
      <c r="J13" s="83"/>
      <c r="K13" s="87">
        <v>616</v>
      </c>
      <c r="M13" s="107"/>
      <c r="N13" s="107"/>
      <c r="O13" s="107"/>
      <c r="P13" s="107"/>
      <c r="Q13" s="107"/>
      <c r="R13" s="107"/>
      <c r="S13" s="107"/>
    </row>
    <row r="14" spans="1:19" ht="18.75" customHeight="1">
      <c r="A14" s="32" t="s">
        <v>6</v>
      </c>
      <c r="C14" s="48"/>
      <c r="D14" s="48"/>
      <c r="E14" s="58">
        <f>SUM(E10:E13)</f>
        <v>150985</v>
      </c>
      <c r="F14" s="87"/>
      <c r="G14" s="58">
        <f>SUM(G10:G13)</f>
        <v>175282</v>
      </c>
      <c r="H14" s="87"/>
      <c r="I14" s="94">
        <f>SUM(I10:I13)</f>
        <v>143819</v>
      </c>
      <c r="J14" s="87"/>
      <c r="K14" s="94">
        <f>SUM(K10:K13)</f>
        <v>170473</v>
      </c>
      <c r="M14" s="107"/>
      <c r="N14" s="107"/>
      <c r="O14" s="107"/>
      <c r="P14" s="107"/>
      <c r="Q14" s="107"/>
      <c r="R14" s="107"/>
      <c r="S14" s="107"/>
    </row>
    <row r="15" spans="1:19" ht="18.75" customHeight="1">
      <c r="A15" s="32" t="s">
        <v>7</v>
      </c>
      <c r="C15" s="48"/>
      <c r="D15" s="48"/>
      <c r="E15" s="34"/>
      <c r="F15" s="87"/>
      <c r="G15" s="34"/>
      <c r="H15" s="87"/>
      <c r="I15" s="87"/>
      <c r="J15" s="87"/>
      <c r="K15" s="87"/>
      <c r="M15" s="107"/>
      <c r="N15" s="107"/>
      <c r="O15" s="107"/>
      <c r="P15" s="107"/>
      <c r="Q15" s="107"/>
      <c r="R15" s="107"/>
      <c r="S15" s="107"/>
    </row>
    <row r="16" spans="1:19" ht="18.75" customHeight="1">
      <c r="A16" s="33" t="s">
        <v>8</v>
      </c>
      <c r="C16" s="48"/>
      <c r="D16" s="48"/>
      <c r="E16" s="34">
        <v>112735</v>
      </c>
      <c r="F16" s="87"/>
      <c r="G16" s="34">
        <v>143654</v>
      </c>
      <c r="H16" s="87"/>
      <c r="I16" s="87">
        <v>105416</v>
      </c>
      <c r="J16" s="87"/>
      <c r="K16" s="87">
        <v>140037</v>
      </c>
      <c r="M16" s="107"/>
      <c r="N16" s="107"/>
      <c r="O16" s="107"/>
      <c r="P16" s="107"/>
      <c r="Q16" s="107"/>
      <c r="R16" s="107"/>
      <c r="S16" s="107"/>
    </row>
    <row r="17" spans="1:19" ht="18.75" customHeight="1">
      <c r="A17" s="33" t="s">
        <v>76</v>
      </c>
      <c r="C17" s="48"/>
      <c r="D17" s="48"/>
      <c r="E17" s="34">
        <v>5623</v>
      </c>
      <c r="F17" s="87"/>
      <c r="G17" s="34">
        <v>3888</v>
      </c>
      <c r="H17" s="87"/>
      <c r="I17" s="87">
        <v>5452</v>
      </c>
      <c r="J17" s="87"/>
      <c r="K17" s="87">
        <v>3900</v>
      </c>
      <c r="M17" s="107"/>
      <c r="N17" s="107"/>
      <c r="O17" s="107"/>
      <c r="P17" s="107"/>
      <c r="Q17" s="107"/>
      <c r="R17" s="107"/>
      <c r="S17" s="107"/>
    </row>
    <row r="18" spans="1:19" ht="18.75" customHeight="1">
      <c r="A18" s="33" t="s">
        <v>139</v>
      </c>
      <c r="C18" s="48"/>
      <c r="D18" s="48"/>
      <c r="E18" s="34">
        <v>5</v>
      </c>
      <c r="F18" s="87"/>
      <c r="G18" s="34">
        <v>1046</v>
      </c>
      <c r="H18" s="87"/>
      <c r="I18" s="87">
        <v>0</v>
      </c>
      <c r="J18" s="87"/>
      <c r="K18" s="87">
        <v>0</v>
      </c>
      <c r="M18" s="107"/>
      <c r="N18" s="107"/>
      <c r="O18" s="107"/>
      <c r="P18" s="107"/>
      <c r="Q18" s="107"/>
      <c r="R18" s="107"/>
      <c r="S18" s="107"/>
    </row>
    <row r="19" spans="1:19" ht="18.75" customHeight="1">
      <c r="A19" s="33" t="s">
        <v>89</v>
      </c>
      <c r="C19" s="48"/>
      <c r="D19" s="48"/>
      <c r="E19" s="83">
        <v>1454</v>
      </c>
      <c r="F19" s="87"/>
      <c r="G19" s="83">
        <v>1038</v>
      </c>
      <c r="H19" s="87"/>
      <c r="I19" s="83">
        <v>754</v>
      </c>
      <c r="J19" s="83"/>
      <c r="K19" s="83">
        <v>707</v>
      </c>
      <c r="M19" s="107"/>
      <c r="N19" s="107"/>
      <c r="O19" s="107"/>
      <c r="P19" s="107"/>
      <c r="Q19" s="107"/>
      <c r="R19" s="107"/>
      <c r="S19" s="107"/>
    </row>
    <row r="20" spans="1:19" ht="18.75" customHeight="1">
      <c r="A20" s="33" t="s">
        <v>9</v>
      </c>
      <c r="C20" s="48"/>
      <c r="D20" s="48"/>
      <c r="E20" s="35">
        <v>23571</v>
      </c>
      <c r="F20" s="87"/>
      <c r="G20" s="35">
        <v>17509</v>
      </c>
      <c r="H20" s="87"/>
      <c r="I20" s="83">
        <v>22542</v>
      </c>
      <c r="J20" s="83"/>
      <c r="K20" s="83">
        <v>15557</v>
      </c>
      <c r="M20" s="107"/>
      <c r="N20" s="107"/>
      <c r="O20" s="107"/>
      <c r="P20" s="107"/>
      <c r="Q20" s="107"/>
      <c r="R20" s="107"/>
      <c r="S20" s="107"/>
    </row>
    <row r="21" spans="1:19" ht="18.75" customHeight="1">
      <c r="A21" s="32" t="s">
        <v>11</v>
      </c>
      <c r="C21" s="48"/>
      <c r="D21" s="48"/>
      <c r="E21" s="58">
        <f>SUM(E16:E20)</f>
        <v>143388</v>
      </c>
      <c r="F21" s="34"/>
      <c r="G21" s="58">
        <f>SUM(G16:G20)</f>
        <v>167135</v>
      </c>
      <c r="H21" s="45"/>
      <c r="I21" s="58">
        <f>SUM(I16:I20)</f>
        <v>134164</v>
      </c>
      <c r="J21" s="34"/>
      <c r="K21" s="58">
        <f>SUM(K16:K20)</f>
        <v>160201</v>
      </c>
      <c r="M21" s="107"/>
      <c r="N21" s="107"/>
      <c r="O21" s="107"/>
      <c r="P21" s="107"/>
      <c r="Q21" s="107"/>
      <c r="R21" s="107"/>
      <c r="S21" s="107"/>
    </row>
    <row r="22" spans="1:19" ht="18.75" customHeight="1">
      <c r="A22" s="4" t="s">
        <v>190</v>
      </c>
      <c r="C22" s="48"/>
      <c r="D22" s="48"/>
      <c r="E22" s="35">
        <f>E14-E21</f>
        <v>7597</v>
      </c>
      <c r="F22" s="34"/>
      <c r="G22" s="35">
        <f>G14-G21</f>
        <v>8147</v>
      </c>
      <c r="H22" s="45"/>
      <c r="I22" s="35">
        <f>I14-I21</f>
        <v>9655</v>
      </c>
      <c r="J22" s="34"/>
      <c r="K22" s="35">
        <f>K14-K21</f>
        <v>10272</v>
      </c>
      <c r="M22" s="107"/>
      <c r="N22" s="107"/>
      <c r="O22" s="107"/>
      <c r="P22" s="107"/>
      <c r="Q22" s="107"/>
      <c r="R22" s="107"/>
      <c r="S22" s="107"/>
    </row>
    <row r="23" spans="1:19" ht="18.75" customHeight="1">
      <c r="A23" s="128" t="s">
        <v>172</v>
      </c>
      <c r="C23" s="48"/>
      <c r="D23" s="48"/>
      <c r="E23" s="35">
        <v>177</v>
      </c>
      <c r="F23" s="34"/>
      <c r="G23" s="35">
        <v>1599</v>
      </c>
      <c r="H23" s="45"/>
      <c r="I23" s="35">
        <v>253</v>
      </c>
      <c r="J23" s="34"/>
      <c r="K23" s="35">
        <v>1647</v>
      </c>
      <c r="M23" s="107"/>
      <c r="N23" s="107"/>
      <c r="O23" s="107"/>
      <c r="P23" s="107"/>
      <c r="Q23" s="107"/>
      <c r="R23" s="107"/>
      <c r="S23" s="107"/>
    </row>
    <row r="24" spans="1:19" ht="18.75" customHeight="1">
      <c r="A24" s="128" t="s">
        <v>12</v>
      </c>
      <c r="C24" s="48"/>
      <c r="D24" s="48"/>
      <c r="E24" s="35">
        <v>-568</v>
      </c>
      <c r="F24" s="83"/>
      <c r="G24" s="35">
        <v>-696</v>
      </c>
      <c r="H24" s="83"/>
      <c r="I24" s="83">
        <v>-557</v>
      </c>
      <c r="J24" s="83"/>
      <c r="K24" s="83">
        <v>-681</v>
      </c>
      <c r="L24" s="114"/>
      <c r="M24" s="153"/>
      <c r="N24" s="107"/>
      <c r="O24" s="107"/>
      <c r="P24" s="107"/>
      <c r="Q24" s="107"/>
      <c r="R24" s="107"/>
      <c r="S24" s="107"/>
    </row>
    <row r="25" spans="1:19" ht="18.75" customHeight="1">
      <c r="A25" s="128" t="s">
        <v>191</v>
      </c>
      <c r="C25" s="48"/>
      <c r="D25" s="48"/>
      <c r="E25" s="36">
        <v>8075</v>
      </c>
      <c r="F25" s="87"/>
      <c r="G25" s="36">
        <v>-7754</v>
      </c>
      <c r="H25" s="87"/>
      <c r="I25" s="88">
        <v>8075</v>
      </c>
      <c r="J25" s="83"/>
      <c r="K25" s="88">
        <v>-7754</v>
      </c>
      <c r="M25" s="107"/>
      <c r="N25" s="107"/>
      <c r="O25" s="107"/>
      <c r="P25" s="107"/>
      <c r="Q25" s="107"/>
      <c r="R25" s="107"/>
      <c r="S25" s="107"/>
    </row>
    <row r="26" spans="1:19" ht="18.75" customHeight="1">
      <c r="A26" s="32" t="s">
        <v>192</v>
      </c>
      <c r="C26" s="48"/>
      <c r="D26" s="48"/>
      <c r="E26" s="35">
        <f>SUM(E22:E25)</f>
        <v>15281</v>
      </c>
      <c r="F26" s="87"/>
      <c r="G26" s="35">
        <f>SUM(G22:G25)</f>
        <v>1296</v>
      </c>
      <c r="H26" s="83"/>
      <c r="I26" s="35">
        <f>SUM(I22:I25)</f>
        <v>17426</v>
      </c>
      <c r="J26" s="35"/>
      <c r="K26" s="35">
        <f>SUM(K22:K25)</f>
        <v>3484</v>
      </c>
      <c r="M26" s="107"/>
      <c r="N26" s="107"/>
      <c r="O26" s="107"/>
      <c r="P26" s="107"/>
      <c r="Q26" s="107"/>
      <c r="R26" s="107"/>
      <c r="S26" s="107"/>
    </row>
    <row r="27" spans="1:19" ht="18.75" customHeight="1">
      <c r="A27" s="33" t="s">
        <v>175</v>
      </c>
      <c r="C27" s="48">
        <v>15</v>
      </c>
      <c r="D27" s="48"/>
      <c r="E27" s="35">
        <v>-2592</v>
      </c>
      <c r="F27" s="87"/>
      <c r="G27" s="35">
        <v>343</v>
      </c>
      <c r="H27" s="87"/>
      <c r="I27" s="83">
        <v>-2496</v>
      </c>
      <c r="J27" s="87"/>
      <c r="K27" s="83">
        <v>353</v>
      </c>
      <c r="M27" s="107"/>
      <c r="N27" s="107"/>
      <c r="O27" s="107"/>
      <c r="P27" s="107"/>
      <c r="Q27" s="107"/>
      <c r="R27" s="107"/>
      <c r="S27" s="107"/>
    </row>
    <row r="28" spans="1:19" ht="18.75" customHeight="1">
      <c r="A28" s="32" t="s">
        <v>58</v>
      </c>
      <c r="C28" s="61"/>
      <c r="D28" s="61"/>
      <c r="E28" s="58">
        <f>SUM(E26:E27)</f>
        <v>12689</v>
      </c>
      <c r="F28" s="34"/>
      <c r="G28" s="58">
        <f>SUM(G26:G27)</f>
        <v>1639</v>
      </c>
      <c r="H28" s="45"/>
      <c r="I28" s="58">
        <f>SUM(I26:I27)</f>
        <v>14930</v>
      </c>
      <c r="J28" s="34"/>
      <c r="K28" s="58">
        <f>SUM(K26:K27)</f>
        <v>3837</v>
      </c>
      <c r="M28" s="107"/>
      <c r="N28" s="107"/>
      <c r="O28" s="107"/>
      <c r="P28" s="107"/>
      <c r="Q28" s="107"/>
      <c r="R28" s="107"/>
      <c r="S28" s="107"/>
    </row>
    <row r="29" spans="1:19" ht="18.75" customHeight="1">
      <c r="A29" s="62"/>
      <c r="C29" s="48"/>
      <c r="D29" s="48"/>
      <c r="E29" s="35"/>
      <c r="F29" s="34"/>
      <c r="G29" s="35"/>
      <c r="H29" s="45"/>
      <c r="I29" s="35"/>
      <c r="J29" s="34"/>
      <c r="K29" s="35"/>
      <c r="M29" s="107"/>
      <c r="N29" s="107"/>
      <c r="O29" s="107"/>
      <c r="P29" s="107"/>
      <c r="Q29" s="107"/>
      <c r="R29" s="107"/>
      <c r="S29" s="107"/>
    </row>
    <row r="30" spans="1:19" ht="18.75" customHeight="1">
      <c r="A30" s="63" t="s">
        <v>171</v>
      </c>
      <c r="M30" s="104"/>
      <c r="N30" s="104"/>
      <c r="O30" s="104"/>
      <c r="P30" s="104"/>
      <c r="Q30" s="104"/>
      <c r="R30" s="104"/>
      <c r="S30" s="104"/>
    </row>
    <row r="31" spans="1:19" ht="20.100000000000001" customHeight="1">
      <c r="A31" s="181" t="s">
        <v>57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M31" s="104"/>
      <c r="N31" s="104"/>
      <c r="O31" s="104"/>
      <c r="P31" s="104"/>
      <c r="Q31" s="104"/>
      <c r="R31" s="104"/>
      <c r="S31" s="104"/>
    </row>
    <row r="32" spans="1:19" ht="18.75" customHeight="1">
      <c r="A32" s="32" t="s">
        <v>37</v>
      </c>
      <c r="B32" s="47"/>
      <c r="E32" s="47"/>
      <c r="F32" s="47"/>
      <c r="G32" s="47"/>
      <c r="H32" s="52"/>
      <c r="I32" s="52"/>
      <c r="K32" s="52"/>
      <c r="M32" s="104"/>
      <c r="N32" s="104"/>
      <c r="O32" s="104"/>
      <c r="P32" s="104"/>
      <c r="Q32" s="104"/>
      <c r="R32" s="104"/>
      <c r="S32" s="104"/>
    </row>
    <row r="33" spans="1:19" ht="18.75" customHeight="1">
      <c r="A33" s="4" t="s">
        <v>173</v>
      </c>
      <c r="B33" s="47"/>
      <c r="E33" s="47"/>
      <c r="F33" s="47"/>
      <c r="G33" s="47"/>
      <c r="H33" s="52"/>
      <c r="I33" s="52"/>
      <c r="K33" s="52"/>
      <c r="M33" s="104"/>
      <c r="N33" s="104"/>
      <c r="O33" s="104"/>
      <c r="P33" s="104"/>
      <c r="Q33" s="104"/>
      <c r="R33" s="104"/>
      <c r="S33" s="104"/>
    </row>
    <row r="34" spans="1:19" ht="18.75" customHeight="1">
      <c r="A34" s="32" t="s">
        <v>159</v>
      </c>
      <c r="B34" s="47"/>
      <c r="E34" s="47"/>
      <c r="F34" s="47"/>
      <c r="G34" s="47"/>
      <c r="H34" s="52"/>
      <c r="I34" s="52"/>
      <c r="K34" s="52"/>
      <c r="M34" s="104"/>
      <c r="N34" s="104"/>
      <c r="O34" s="104"/>
      <c r="P34" s="104"/>
      <c r="Q34" s="104"/>
      <c r="R34" s="104"/>
      <c r="S34" s="104"/>
    </row>
    <row r="35" spans="1:19" ht="18.75" customHeight="1">
      <c r="A35" s="182" t="s">
        <v>74</v>
      </c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M35" s="104"/>
      <c r="N35" s="104"/>
      <c r="O35" s="104"/>
      <c r="P35" s="104"/>
      <c r="Q35" s="104"/>
      <c r="R35" s="104"/>
      <c r="S35" s="104"/>
    </row>
    <row r="36" spans="1:19" ht="18.75" customHeight="1">
      <c r="A36" s="32"/>
      <c r="B36" s="47"/>
      <c r="E36" s="179" t="s">
        <v>0</v>
      </c>
      <c r="F36" s="179"/>
      <c r="G36" s="179"/>
      <c r="H36" s="60"/>
      <c r="I36" s="180" t="s">
        <v>1</v>
      </c>
      <c r="J36" s="180"/>
      <c r="K36" s="180"/>
      <c r="M36" s="105"/>
      <c r="N36" s="104"/>
      <c r="O36" s="105"/>
      <c r="P36" s="104"/>
      <c r="Q36" s="105"/>
      <c r="R36" s="104"/>
      <c r="S36" s="105"/>
    </row>
    <row r="37" spans="1:19" ht="18.75" customHeight="1">
      <c r="A37" s="32"/>
      <c r="C37" s="54" t="s">
        <v>2</v>
      </c>
      <c r="D37" s="54"/>
      <c r="E37" s="55">
        <v>2021</v>
      </c>
      <c r="F37" s="56"/>
      <c r="G37" s="55">
        <v>2020</v>
      </c>
      <c r="H37" s="45"/>
      <c r="I37" s="55">
        <v>2021</v>
      </c>
      <c r="J37" s="56"/>
      <c r="K37" s="55">
        <v>2020</v>
      </c>
      <c r="M37" s="106"/>
      <c r="N37" s="106"/>
      <c r="O37" s="106"/>
      <c r="P37" s="106"/>
      <c r="Q37" s="106"/>
      <c r="R37" s="106"/>
      <c r="S37" s="106"/>
    </row>
    <row r="38" spans="1:19" ht="18.75" customHeight="1">
      <c r="A38" s="64" t="s">
        <v>36</v>
      </c>
      <c r="B38" s="43"/>
      <c r="C38" s="65"/>
      <c r="D38" s="65"/>
      <c r="E38" s="65"/>
      <c r="F38" s="66"/>
      <c r="G38" s="65"/>
      <c r="H38" s="67"/>
      <c r="I38" s="68"/>
      <c r="J38" s="69"/>
      <c r="K38" s="68"/>
      <c r="M38" s="108"/>
      <c r="N38" s="108"/>
      <c r="O38" s="108"/>
      <c r="P38" s="107"/>
      <c r="Q38" s="107"/>
      <c r="R38" s="108"/>
      <c r="S38" s="107"/>
    </row>
    <row r="39" spans="1:19" ht="18.75" customHeight="1">
      <c r="A39" s="70" t="s">
        <v>53</v>
      </c>
      <c r="B39" s="43"/>
      <c r="C39" s="65"/>
      <c r="D39" s="65"/>
      <c r="E39" s="65"/>
      <c r="F39" s="66"/>
      <c r="G39" s="65"/>
      <c r="H39" s="67"/>
      <c r="I39" s="68"/>
      <c r="J39" s="69"/>
      <c r="K39" s="68"/>
      <c r="M39" s="108"/>
      <c r="N39" s="108"/>
      <c r="O39" s="108"/>
      <c r="P39" s="107"/>
      <c r="Q39" s="107"/>
      <c r="R39" s="108"/>
      <c r="S39" s="107"/>
    </row>
    <row r="40" spans="1:19" ht="18.75" customHeight="1">
      <c r="A40" s="70" t="s">
        <v>54</v>
      </c>
      <c r="B40" s="43"/>
      <c r="C40" s="65"/>
      <c r="D40" s="65"/>
      <c r="E40" s="65"/>
      <c r="F40" s="66"/>
      <c r="G40" s="65"/>
      <c r="H40" s="67"/>
      <c r="I40" s="68"/>
      <c r="J40" s="69"/>
      <c r="K40" s="68"/>
      <c r="M40" s="107"/>
      <c r="O40" s="107"/>
      <c r="P40" s="107"/>
      <c r="Q40" s="107"/>
      <c r="R40" s="107"/>
      <c r="S40" s="107"/>
    </row>
    <row r="41" spans="1:19" ht="18.75" customHeight="1">
      <c r="A41" s="71" t="s">
        <v>51</v>
      </c>
      <c r="B41" s="43"/>
      <c r="C41" s="65"/>
      <c r="D41" s="65"/>
      <c r="E41" s="65"/>
      <c r="F41" s="66"/>
      <c r="G41" s="65"/>
      <c r="H41" s="67"/>
      <c r="I41" s="68"/>
      <c r="J41" s="69"/>
      <c r="K41" s="68"/>
      <c r="M41" s="107"/>
      <c r="N41" s="104"/>
      <c r="O41" s="107"/>
      <c r="P41" s="107"/>
      <c r="Q41" s="107"/>
      <c r="R41" s="107"/>
      <c r="S41" s="107"/>
    </row>
    <row r="42" spans="1:19" ht="18.75" customHeight="1">
      <c r="A42" s="71" t="s">
        <v>52</v>
      </c>
      <c r="B42" s="43"/>
      <c r="C42" s="65"/>
      <c r="D42" s="65"/>
      <c r="E42" s="90">
        <v>49</v>
      </c>
      <c r="F42" s="91"/>
      <c r="G42" s="90">
        <v>-255</v>
      </c>
      <c r="H42" s="87"/>
      <c r="I42" s="88">
        <v>0</v>
      </c>
      <c r="J42" s="87"/>
      <c r="K42" s="88">
        <v>0</v>
      </c>
      <c r="M42" s="107"/>
      <c r="N42" s="104"/>
      <c r="O42" s="107"/>
      <c r="P42" s="107"/>
      <c r="Q42" s="107"/>
      <c r="R42" s="107"/>
      <c r="S42" s="107"/>
    </row>
    <row r="43" spans="1:19" ht="18.75" customHeight="1">
      <c r="A43" s="33" t="s">
        <v>53</v>
      </c>
      <c r="B43" s="43"/>
      <c r="C43" s="65"/>
      <c r="D43" s="65"/>
      <c r="E43" s="69"/>
      <c r="F43" s="72"/>
      <c r="G43" s="69"/>
      <c r="H43" s="34"/>
      <c r="I43" s="69"/>
      <c r="J43" s="69"/>
      <c r="K43" s="69"/>
      <c r="M43" s="107"/>
      <c r="O43" s="107"/>
      <c r="P43" s="107"/>
      <c r="Q43" s="107"/>
      <c r="R43" s="108"/>
      <c r="S43" s="107"/>
    </row>
    <row r="44" spans="1:19" ht="18.75" customHeight="1">
      <c r="A44" s="33" t="s">
        <v>55</v>
      </c>
      <c r="B44" s="43"/>
      <c r="C44" s="65"/>
      <c r="D44" s="65"/>
      <c r="E44" s="59">
        <f>SUM(E41:E42)</f>
        <v>49</v>
      </c>
      <c r="F44" s="72"/>
      <c r="G44" s="59">
        <f>SUM(G41:G42)</f>
        <v>-255</v>
      </c>
      <c r="H44" s="34"/>
      <c r="I44" s="59">
        <f>SUM(I41:I42)</f>
        <v>0</v>
      </c>
      <c r="J44" s="69"/>
      <c r="K44" s="59">
        <f>SUM(K41:K42)</f>
        <v>0</v>
      </c>
      <c r="M44" s="107"/>
      <c r="O44" s="107"/>
      <c r="P44" s="107"/>
      <c r="Q44" s="107"/>
      <c r="R44" s="108"/>
      <c r="S44" s="107"/>
    </row>
    <row r="45" spans="1:19" ht="18.75" customHeight="1">
      <c r="A45" s="64" t="s">
        <v>59</v>
      </c>
      <c r="B45" s="43"/>
      <c r="C45" s="69"/>
      <c r="D45" s="69"/>
      <c r="E45" s="59">
        <f>E44</f>
        <v>49</v>
      </c>
      <c r="F45" s="73"/>
      <c r="G45" s="59">
        <f>G44</f>
        <v>-255</v>
      </c>
      <c r="H45" s="35"/>
      <c r="I45" s="59">
        <f>I44</f>
        <v>0</v>
      </c>
      <c r="J45" s="74"/>
      <c r="K45" s="59">
        <f>K44</f>
        <v>0</v>
      </c>
      <c r="M45" s="107"/>
      <c r="O45" s="107"/>
      <c r="P45" s="107"/>
      <c r="Q45" s="107"/>
      <c r="R45" s="108"/>
      <c r="S45" s="107"/>
    </row>
    <row r="46" spans="1:19" ht="12.75" customHeight="1">
      <c r="A46" s="71"/>
      <c r="B46" s="43"/>
      <c r="C46" s="69"/>
      <c r="D46" s="69"/>
      <c r="E46" s="69"/>
      <c r="F46" s="73"/>
      <c r="G46" s="69"/>
      <c r="H46" s="35"/>
      <c r="I46" s="57"/>
      <c r="J46" s="74"/>
      <c r="K46" s="57"/>
      <c r="M46" s="107"/>
      <c r="N46" s="105"/>
      <c r="O46" s="107"/>
      <c r="P46" s="107"/>
      <c r="Q46" s="107"/>
      <c r="R46" s="107"/>
      <c r="S46" s="107"/>
    </row>
    <row r="47" spans="1:19" ht="18.75" customHeight="1" thickBot="1">
      <c r="A47" s="64" t="s">
        <v>60</v>
      </c>
      <c r="B47" s="43"/>
      <c r="C47" s="65"/>
      <c r="D47" s="65"/>
      <c r="E47" s="76">
        <f>E45+E28</f>
        <v>12738</v>
      </c>
      <c r="F47" s="75"/>
      <c r="G47" s="76">
        <f>G45+G28</f>
        <v>1384</v>
      </c>
      <c r="H47" s="34"/>
      <c r="I47" s="76">
        <f>I45+I28</f>
        <v>14930</v>
      </c>
      <c r="J47" s="69"/>
      <c r="K47" s="76">
        <f>K45+K28</f>
        <v>3837</v>
      </c>
      <c r="M47" s="107"/>
      <c r="N47" s="105"/>
      <c r="O47" s="107"/>
      <c r="P47" s="107"/>
      <c r="Q47" s="107"/>
      <c r="R47" s="107"/>
      <c r="S47" s="107"/>
    </row>
    <row r="48" spans="1:19" ht="11.25" customHeight="1" thickTop="1">
      <c r="A48" s="33"/>
      <c r="H48" s="45"/>
      <c r="J48" s="53"/>
      <c r="M48" s="109"/>
      <c r="N48" s="105"/>
      <c r="O48" s="109"/>
      <c r="P48" s="105"/>
      <c r="Q48" s="109"/>
      <c r="R48" s="107"/>
      <c r="S48" s="109"/>
    </row>
    <row r="49" spans="1:19" ht="18.75" customHeight="1">
      <c r="A49" s="32" t="s">
        <v>13</v>
      </c>
      <c r="C49" s="48">
        <v>16</v>
      </c>
      <c r="D49" s="48"/>
      <c r="E49" s="35"/>
      <c r="G49" s="35"/>
      <c r="H49" s="45"/>
      <c r="I49" s="35"/>
      <c r="J49" s="34"/>
      <c r="K49" s="35"/>
      <c r="M49" s="109"/>
      <c r="N49" s="105"/>
      <c r="O49" s="109"/>
      <c r="P49" s="107"/>
      <c r="Q49" s="109"/>
      <c r="R49" s="107"/>
      <c r="S49" s="109"/>
    </row>
    <row r="50" spans="1:19" ht="18.75" customHeight="1" thickBot="1">
      <c r="A50" s="33" t="s">
        <v>39</v>
      </c>
      <c r="E50" s="119">
        <v>4.53E-2</v>
      </c>
      <c r="F50" s="120"/>
      <c r="G50" s="119">
        <v>5.8999999999999999E-3</v>
      </c>
      <c r="H50" s="120"/>
      <c r="I50" s="119">
        <v>5.33E-2</v>
      </c>
      <c r="J50" s="120"/>
      <c r="K50" s="119">
        <v>1.37E-2</v>
      </c>
      <c r="M50" s="110"/>
      <c r="N50" s="105"/>
      <c r="O50" s="110"/>
      <c r="P50" s="105"/>
      <c r="Q50" s="110"/>
      <c r="R50" s="107"/>
      <c r="S50" s="110"/>
    </row>
    <row r="51" spans="1:19" ht="14.25" customHeight="1" thickTop="1">
      <c r="A51" s="33"/>
      <c r="E51" s="38"/>
      <c r="G51" s="38"/>
      <c r="H51" s="45"/>
      <c r="I51" s="38"/>
      <c r="J51" s="34"/>
      <c r="K51" s="38"/>
      <c r="M51" s="104"/>
      <c r="N51" s="104"/>
      <c r="O51" s="104"/>
      <c r="P51" s="104"/>
      <c r="Q51" s="104"/>
      <c r="R51" s="104"/>
      <c r="S51" s="104"/>
    </row>
    <row r="52" spans="1:19" ht="18.75" customHeight="1">
      <c r="A52" s="33" t="s">
        <v>64</v>
      </c>
      <c r="E52" s="38"/>
      <c r="G52" s="38"/>
      <c r="H52" s="45"/>
      <c r="I52" s="38"/>
      <c r="J52" s="34"/>
      <c r="K52" s="38"/>
      <c r="M52" s="104"/>
      <c r="N52" s="104"/>
      <c r="O52" s="104"/>
      <c r="P52" s="104"/>
      <c r="Q52" s="104"/>
      <c r="R52" s="104"/>
      <c r="S52" s="104"/>
    </row>
    <row r="53" spans="1:19" ht="18.75" customHeight="1" thickBot="1">
      <c r="A53" s="33" t="s">
        <v>63</v>
      </c>
      <c r="E53" s="40">
        <v>280000</v>
      </c>
      <c r="F53" s="43"/>
      <c r="G53" s="40">
        <v>280000</v>
      </c>
      <c r="H53" s="86"/>
      <c r="I53" s="40">
        <v>280000</v>
      </c>
      <c r="J53" s="87"/>
      <c r="K53" s="40">
        <v>280000</v>
      </c>
      <c r="M53" s="104"/>
      <c r="N53" s="104"/>
      <c r="O53" s="104"/>
      <c r="P53" s="104"/>
      <c r="Q53" s="104"/>
      <c r="R53" s="104"/>
      <c r="S53" s="104"/>
    </row>
    <row r="54" spans="1:19" s="43" customFormat="1" ht="18.75" customHeight="1" thickTop="1">
      <c r="B54" s="41"/>
      <c r="C54" s="42"/>
      <c r="D54" s="42"/>
      <c r="E54" s="38"/>
      <c r="F54" s="34"/>
      <c r="G54" s="38"/>
      <c r="H54" s="34"/>
      <c r="I54" s="38"/>
      <c r="J54" s="45"/>
      <c r="K54" s="38"/>
      <c r="M54" s="53"/>
      <c r="N54" s="53"/>
      <c r="O54" s="53"/>
      <c r="P54" s="53"/>
      <c r="Q54" s="53"/>
      <c r="R54" s="53"/>
      <c r="S54" s="53"/>
    </row>
    <row r="55" spans="1:19" ht="18.75" customHeight="1">
      <c r="A55" s="63" t="s">
        <v>171</v>
      </c>
      <c r="M55" s="104"/>
      <c r="N55" s="104"/>
      <c r="O55" s="104"/>
      <c r="P55" s="104"/>
      <c r="Q55" s="104"/>
      <c r="R55" s="104"/>
      <c r="S55" s="104"/>
    </row>
    <row r="56" spans="1:19" ht="18.75" customHeight="1">
      <c r="M56" s="104"/>
      <c r="N56" s="104"/>
      <c r="O56" s="104"/>
      <c r="P56" s="104"/>
      <c r="Q56" s="104"/>
      <c r="R56" s="104"/>
      <c r="S56" s="104"/>
    </row>
    <row r="57" spans="1:19" ht="20.100000000000001" customHeight="1">
      <c r="A57" s="181" t="s">
        <v>57</v>
      </c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M57" s="104"/>
      <c r="N57" s="104"/>
      <c r="O57" s="104"/>
      <c r="P57" s="104"/>
      <c r="Q57" s="104"/>
      <c r="R57" s="104"/>
      <c r="S57" s="104"/>
    </row>
    <row r="58" spans="1:19" ht="18.75" customHeight="1">
      <c r="A58" s="32" t="s">
        <v>37</v>
      </c>
      <c r="B58" s="47"/>
      <c r="E58" s="47"/>
      <c r="F58" s="47"/>
      <c r="G58" s="47"/>
      <c r="H58" s="52"/>
      <c r="I58" s="52"/>
      <c r="K58" s="52"/>
      <c r="M58" s="104"/>
      <c r="N58" s="104"/>
      <c r="O58" s="104"/>
      <c r="P58" s="104"/>
      <c r="Q58" s="104"/>
      <c r="R58" s="104"/>
      <c r="S58" s="104"/>
    </row>
    <row r="59" spans="1:19" ht="18.75" customHeight="1">
      <c r="A59" s="32" t="s">
        <v>35</v>
      </c>
      <c r="B59" s="47"/>
      <c r="E59" s="47"/>
      <c r="F59" s="47"/>
      <c r="G59" s="47"/>
      <c r="H59" s="52"/>
      <c r="I59" s="52"/>
      <c r="K59" s="52"/>
      <c r="M59" s="104"/>
      <c r="N59" s="104"/>
      <c r="O59" s="104"/>
      <c r="P59" s="104"/>
      <c r="Q59" s="104"/>
      <c r="R59" s="104"/>
      <c r="S59" s="104"/>
    </row>
    <row r="60" spans="1:19" ht="18.75" customHeight="1">
      <c r="A60" s="32" t="s">
        <v>156</v>
      </c>
      <c r="B60" s="47"/>
      <c r="E60" s="47"/>
      <c r="F60" s="47"/>
      <c r="G60" s="47"/>
      <c r="H60" s="52"/>
      <c r="I60" s="52"/>
      <c r="K60" s="52"/>
      <c r="M60" s="104"/>
      <c r="N60" s="104"/>
      <c r="O60" s="104"/>
      <c r="P60" s="104"/>
      <c r="Q60" s="104"/>
      <c r="R60" s="104"/>
      <c r="S60" s="104"/>
    </row>
    <row r="61" spans="1:19" ht="18.75" customHeight="1">
      <c r="A61" s="182" t="s">
        <v>74</v>
      </c>
      <c r="B61" s="182"/>
      <c r="C61" s="182"/>
      <c r="D61" s="182"/>
      <c r="E61" s="182"/>
      <c r="F61" s="182"/>
      <c r="G61" s="182"/>
      <c r="H61" s="182"/>
      <c r="I61" s="182"/>
      <c r="J61" s="182"/>
      <c r="K61" s="182"/>
      <c r="M61" s="104"/>
      <c r="N61" s="104"/>
      <c r="O61" s="104"/>
      <c r="P61" s="104"/>
      <c r="Q61" s="104"/>
      <c r="R61" s="104"/>
      <c r="S61" s="104"/>
    </row>
    <row r="62" spans="1:19" ht="18.75" customHeight="1">
      <c r="A62" s="32"/>
      <c r="B62" s="47"/>
      <c r="E62" s="179" t="s">
        <v>0</v>
      </c>
      <c r="F62" s="179"/>
      <c r="G62" s="179"/>
      <c r="H62" s="60"/>
      <c r="I62" s="180" t="s">
        <v>1</v>
      </c>
      <c r="J62" s="180"/>
      <c r="K62" s="180"/>
      <c r="M62" s="104"/>
      <c r="N62" s="104"/>
      <c r="O62" s="104"/>
      <c r="P62" s="104"/>
      <c r="Q62" s="104"/>
      <c r="R62" s="104"/>
      <c r="S62" s="104"/>
    </row>
    <row r="63" spans="1:19" ht="18.75" customHeight="1">
      <c r="A63" s="32"/>
      <c r="C63" s="54" t="s">
        <v>2</v>
      </c>
      <c r="D63" s="54"/>
      <c r="E63" s="55">
        <v>2021</v>
      </c>
      <c r="F63" s="56"/>
      <c r="G63" s="55">
        <v>2020</v>
      </c>
      <c r="H63" s="45"/>
      <c r="I63" s="55">
        <v>2021</v>
      </c>
      <c r="J63" s="56"/>
      <c r="K63" s="55">
        <v>2020</v>
      </c>
      <c r="M63" s="105"/>
      <c r="N63" s="104"/>
      <c r="O63" s="105"/>
      <c r="P63" s="104"/>
      <c r="Q63" s="105"/>
      <c r="R63" s="104"/>
      <c r="S63" s="105"/>
    </row>
    <row r="64" spans="1:19" ht="18.75" customHeight="1">
      <c r="A64" s="32" t="s">
        <v>3</v>
      </c>
      <c r="C64" s="54"/>
      <c r="D64" s="54"/>
      <c r="E64" s="55"/>
      <c r="F64" s="56"/>
      <c r="G64" s="55"/>
      <c r="H64" s="45"/>
      <c r="I64" s="55"/>
      <c r="J64" s="56"/>
      <c r="K64" s="55"/>
      <c r="M64" s="106"/>
      <c r="N64" s="106"/>
      <c r="O64" s="106"/>
      <c r="P64" s="106"/>
      <c r="Q64" s="106"/>
      <c r="R64" s="106"/>
      <c r="S64" s="106"/>
    </row>
    <row r="65" spans="1:19" ht="18.75" customHeight="1">
      <c r="A65" s="32" t="s">
        <v>4</v>
      </c>
      <c r="C65" s="48"/>
      <c r="D65" s="48"/>
      <c r="E65" s="48"/>
      <c r="F65" s="48"/>
      <c r="G65" s="48"/>
      <c r="H65" s="45"/>
      <c r="J65" s="53"/>
      <c r="M65" s="106"/>
      <c r="N65" s="106"/>
      <c r="O65" s="106"/>
      <c r="P65" s="106"/>
      <c r="Q65" s="106"/>
      <c r="R65" s="106"/>
      <c r="S65" s="106"/>
    </row>
    <row r="66" spans="1:19" ht="18.75" customHeight="1">
      <c r="A66" s="33" t="s">
        <v>67</v>
      </c>
      <c r="C66" s="48"/>
      <c r="D66" s="48"/>
      <c r="E66" s="34">
        <v>275574</v>
      </c>
      <c r="F66" s="87"/>
      <c r="G66" s="34">
        <v>342033</v>
      </c>
      <c r="H66" s="87"/>
      <c r="I66" s="87">
        <v>264034</v>
      </c>
      <c r="J66" s="89"/>
      <c r="K66" s="87">
        <v>335414.05618000001</v>
      </c>
      <c r="M66" s="107"/>
      <c r="N66" s="107"/>
      <c r="O66" s="107"/>
      <c r="P66" s="107"/>
      <c r="Q66" s="107"/>
      <c r="R66" s="107"/>
      <c r="S66" s="107"/>
    </row>
    <row r="67" spans="1:19" ht="18.75" customHeight="1">
      <c r="A67" s="33" t="s">
        <v>75</v>
      </c>
      <c r="C67" s="48"/>
      <c r="D67" s="48"/>
      <c r="E67" s="34">
        <v>11217</v>
      </c>
      <c r="F67" s="87"/>
      <c r="G67" s="34">
        <v>7054</v>
      </c>
      <c r="H67" s="87"/>
      <c r="I67" s="87">
        <v>10238</v>
      </c>
      <c r="J67" s="89"/>
      <c r="K67" s="87">
        <v>7054.0604000000003</v>
      </c>
      <c r="M67" s="107"/>
      <c r="N67" s="107"/>
      <c r="O67" s="107"/>
      <c r="P67" s="107"/>
      <c r="Q67" s="107"/>
      <c r="R67" s="107"/>
      <c r="S67" s="107"/>
    </row>
    <row r="68" spans="1:19" ht="18.75" customHeight="1">
      <c r="A68" s="33" t="s">
        <v>138</v>
      </c>
      <c r="C68" s="48"/>
      <c r="D68" s="48"/>
      <c r="E68" s="34">
        <v>1513</v>
      </c>
      <c r="F68" s="87"/>
      <c r="G68" s="34">
        <v>3093</v>
      </c>
      <c r="H68" s="87"/>
      <c r="I68" s="87">
        <v>0</v>
      </c>
      <c r="J68" s="89"/>
      <c r="K68" s="87">
        <v>0</v>
      </c>
      <c r="M68" s="107"/>
      <c r="N68" s="107"/>
      <c r="O68" s="107"/>
      <c r="P68" s="107"/>
      <c r="Q68" s="107"/>
      <c r="R68" s="107"/>
      <c r="S68" s="107"/>
    </row>
    <row r="69" spans="1:19" ht="18.75" customHeight="1">
      <c r="A69" s="33" t="s">
        <v>5</v>
      </c>
      <c r="C69" s="48"/>
      <c r="D69" s="48"/>
      <c r="E69" s="35">
        <v>22564</v>
      </c>
      <c r="F69" s="87"/>
      <c r="G69" s="35">
        <v>374</v>
      </c>
      <c r="H69" s="87"/>
      <c r="I69" s="87">
        <v>22851</v>
      </c>
      <c r="J69" s="83"/>
      <c r="K69" s="87">
        <v>542</v>
      </c>
      <c r="M69" s="107"/>
      <c r="N69" s="107"/>
      <c r="O69" s="107"/>
      <c r="P69" s="107"/>
      <c r="Q69" s="107"/>
      <c r="R69" s="107"/>
      <c r="S69" s="107"/>
    </row>
    <row r="70" spans="1:19" ht="18.75" customHeight="1">
      <c r="A70" s="32" t="s">
        <v>6</v>
      </c>
      <c r="C70" s="48"/>
      <c r="D70" s="48"/>
      <c r="E70" s="58">
        <f>SUM(E66:E69)</f>
        <v>310868</v>
      </c>
      <c r="F70" s="87"/>
      <c r="G70" s="58">
        <f>SUM(G66:G69)</f>
        <v>352554</v>
      </c>
      <c r="H70" s="87"/>
      <c r="I70" s="94">
        <f>SUM(I66:I69)</f>
        <v>297123</v>
      </c>
      <c r="J70" s="87"/>
      <c r="K70" s="94">
        <f>SUM(K66:K69)</f>
        <v>343010.11658000003</v>
      </c>
      <c r="M70" s="107"/>
      <c r="N70" s="107"/>
      <c r="O70" s="107"/>
      <c r="P70" s="107"/>
      <c r="Q70" s="107"/>
      <c r="R70" s="107"/>
      <c r="S70" s="107"/>
    </row>
    <row r="71" spans="1:19" ht="18.75" customHeight="1">
      <c r="A71" s="32" t="s">
        <v>7</v>
      </c>
      <c r="C71" s="48"/>
      <c r="D71" s="48"/>
      <c r="E71" s="34"/>
      <c r="F71" s="87"/>
      <c r="G71" s="34"/>
      <c r="H71" s="87"/>
      <c r="I71" s="87"/>
      <c r="J71" s="87"/>
      <c r="K71" s="87"/>
      <c r="M71" s="107"/>
      <c r="N71" s="107"/>
      <c r="O71" s="107"/>
      <c r="P71" s="107"/>
      <c r="Q71" s="107"/>
      <c r="R71" s="107"/>
      <c r="S71" s="107"/>
    </row>
    <row r="72" spans="1:19" ht="18.75" customHeight="1">
      <c r="A72" s="33" t="s">
        <v>8</v>
      </c>
      <c r="C72" s="48"/>
      <c r="D72" s="48"/>
      <c r="E72" s="34">
        <v>236089</v>
      </c>
      <c r="F72" s="87"/>
      <c r="G72" s="34">
        <v>299790</v>
      </c>
      <c r="H72" s="87"/>
      <c r="I72" s="87">
        <v>222286</v>
      </c>
      <c r="J72" s="87"/>
      <c r="K72" s="87">
        <v>293638</v>
      </c>
      <c r="M72" s="107"/>
      <c r="N72" s="107"/>
      <c r="O72" s="107"/>
      <c r="P72" s="107"/>
      <c r="Q72" s="107"/>
      <c r="R72" s="107"/>
      <c r="S72" s="107"/>
    </row>
    <row r="73" spans="1:19" ht="18.75" customHeight="1">
      <c r="A73" s="33" t="s">
        <v>76</v>
      </c>
      <c r="C73" s="48"/>
      <c r="D73" s="48"/>
      <c r="E73" s="34">
        <v>6485</v>
      </c>
      <c r="F73" s="87"/>
      <c r="G73" s="34">
        <v>6340</v>
      </c>
      <c r="H73" s="87"/>
      <c r="I73" s="87">
        <v>8086</v>
      </c>
      <c r="J73" s="87"/>
      <c r="K73" s="87">
        <v>6533</v>
      </c>
      <c r="M73" s="107"/>
      <c r="N73" s="107"/>
      <c r="O73" s="107"/>
      <c r="P73" s="107"/>
      <c r="Q73" s="107"/>
      <c r="R73" s="107"/>
      <c r="S73" s="107"/>
    </row>
    <row r="74" spans="1:19" ht="18.75" customHeight="1">
      <c r="A74" s="33" t="s">
        <v>139</v>
      </c>
      <c r="C74" s="48"/>
      <c r="D74" s="48"/>
      <c r="E74" s="34">
        <v>1056</v>
      </c>
      <c r="F74" s="87"/>
      <c r="G74" s="34">
        <v>2127</v>
      </c>
      <c r="H74" s="87"/>
      <c r="I74" s="87">
        <v>0</v>
      </c>
      <c r="J74" s="87"/>
      <c r="K74" s="87">
        <v>0</v>
      </c>
      <c r="M74" s="107"/>
      <c r="N74" s="107"/>
      <c r="O74" s="107"/>
      <c r="P74" s="107"/>
      <c r="Q74" s="107"/>
      <c r="R74" s="107"/>
      <c r="S74" s="107"/>
    </row>
    <row r="75" spans="1:19" ht="18.75" customHeight="1">
      <c r="A75" s="33" t="s">
        <v>89</v>
      </c>
      <c r="C75" s="48"/>
      <c r="D75" s="48"/>
      <c r="E75" s="83">
        <v>3399</v>
      </c>
      <c r="F75" s="87"/>
      <c r="G75" s="83">
        <v>2239</v>
      </c>
      <c r="H75" s="87"/>
      <c r="I75" s="83">
        <v>1813</v>
      </c>
      <c r="J75" s="83"/>
      <c r="K75" s="83">
        <v>1359</v>
      </c>
      <c r="M75" s="107"/>
      <c r="N75" s="107"/>
      <c r="O75" s="107"/>
      <c r="P75" s="107"/>
      <c r="Q75" s="107"/>
      <c r="R75" s="107"/>
      <c r="S75" s="107"/>
    </row>
    <row r="76" spans="1:19" ht="18.75" customHeight="1">
      <c r="A76" s="33" t="s">
        <v>9</v>
      </c>
      <c r="C76" s="48"/>
      <c r="D76" s="48"/>
      <c r="E76" s="35">
        <v>44424</v>
      </c>
      <c r="F76" s="87"/>
      <c r="G76" s="35">
        <v>35832</v>
      </c>
      <c r="H76" s="87"/>
      <c r="I76" s="83">
        <v>42005</v>
      </c>
      <c r="J76" s="83"/>
      <c r="K76" s="83">
        <v>31622</v>
      </c>
      <c r="M76" s="107"/>
      <c r="N76" s="107"/>
      <c r="O76" s="107"/>
      <c r="P76" s="107"/>
      <c r="Q76" s="107"/>
      <c r="R76" s="107"/>
      <c r="S76" s="107"/>
    </row>
    <row r="77" spans="1:19" ht="18.75" customHeight="1">
      <c r="A77" s="33" t="s">
        <v>10</v>
      </c>
      <c r="C77" s="48"/>
      <c r="D77" s="48"/>
      <c r="E77" s="36">
        <v>0</v>
      </c>
      <c r="F77" s="87"/>
      <c r="G77" s="36">
        <v>85</v>
      </c>
      <c r="H77" s="87"/>
      <c r="I77" s="36">
        <v>0</v>
      </c>
      <c r="J77" s="83"/>
      <c r="K77" s="36">
        <v>85</v>
      </c>
      <c r="M77" s="107"/>
      <c r="N77" s="107"/>
      <c r="O77" s="107"/>
      <c r="P77" s="107"/>
      <c r="Q77" s="107"/>
      <c r="R77" s="107"/>
      <c r="S77" s="107"/>
    </row>
    <row r="78" spans="1:19" ht="18.75" customHeight="1">
      <c r="A78" s="32" t="s">
        <v>11</v>
      </c>
      <c r="C78" s="48"/>
      <c r="D78" s="48"/>
      <c r="E78" s="58">
        <f>SUM(E72:E77)</f>
        <v>291453</v>
      </c>
      <c r="F78" s="34"/>
      <c r="G78" s="58">
        <f>SUM(G72:G77)</f>
        <v>346413</v>
      </c>
      <c r="H78" s="45"/>
      <c r="I78" s="58">
        <f>SUM(I72:I77)</f>
        <v>274190</v>
      </c>
      <c r="J78" s="34"/>
      <c r="K78" s="58">
        <f>SUM(K72:K77)</f>
        <v>333237</v>
      </c>
      <c r="M78" s="107"/>
      <c r="N78" s="107"/>
      <c r="O78" s="107"/>
      <c r="P78" s="107"/>
      <c r="Q78" s="107"/>
      <c r="R78" s="107"/>
      <c r="S78" s="107"/>
    </row>
    <row r="79" spans="1:19" ht="18.75" customHeight="1">
      <c r="A79" s="4" t="s">
        <v>190</v>
      </c>
      <c r="C79" s="48"/>
      <c r="D79" s="48"/>
      <c r="E79" s="35">
        <f>E70-E78</f>
        <v>19415</v>
      </c>
      <c r="F79" s="34"/>
      <c r="G79" s="35">
        <f>G70-G78</f>
        <v>6141</v>
      </c>
      <c r="H79" s="45"/>
      <c r="I79" s="35">
        <f>I70-I78</f>
        <v>22933</v>
      </c>
      <c r="J79" s="34"/>
      <c r="K79" s="35">
        <f>K70-K78</f>
        <v>9773.1165800000308</v>
      </c>
      <c r="M79" s="107"/>
      <c r="N79" s="107"/>
      <c r="O79" s="107"/>
      <c r="P79" s="107"/>
      <c r="Q79" s="107"/>
      <c r="R79" s="107"/>
      <c r="S79" s="107"/>
    </row>
    <row r="80" spans="1:19" ht="18.75" customHeight="1">
      <c r="A80" s="128" t="s">
        <v>172</v>
      </c>
      <c r="C80" s="48"/>
      <c r="D80" s="48"/>
      <c r="E80" s="35">
        <v>180</v>
      </c>
      <c r="F80" s="34"/>
      <c r="G80" s="35">
        <v>3500</v>
      </c>
      <c r="H80" s="45"/>
      <c r="I80" s="35">
        <v>391</v>
      </c>
      <c r="J80" s="34"/>
      <c r="K80" s="35">
        <v>3581</v>
      </c>
      <c r="M80" s="107"/>
      <c r="N80" s="107"/>
      <c r="O80" s="107"/>
      <c r="P80" s="107"/>
      <c r="Q80" s="107"/>
      <c r="R80" s="107"/>
      <c r="S80" s="107"/>
    </row>
    <row r="81" spans="1:19" ht="18.75" customHeight="1">
      <c r="A81" s="128" t="s">
        <v>12</v>
      </c>
      <c r="C81" s="48"/>
      <c r="D81" s="48"/>
      <c r="E81" s="35">
        <v>-1163</v>
      </c>
      <c r="F81" s="83"/>
      <c r="G81" s="35">
        <v>-1418</v>
      </c>
      <c r="H81" s="83"/>
      <c r="I81" s="83">
        <v>-1136</v>
      </c>
      <c r="J81" s="83"/>
      <c r="K81" s="83">
        <v>-1375</v>
      </c>
      <c r="M81" s="107"/>
      <c r="N81" s="107"/>
      <c r="O81" s="107"/>
      <c r="P81" s="107"/>
      <c r="Q81" s="107"/>
      <c r="R81" s="107"/>
      <c r="S81" s="107"/>
    </row>
    <row r="82" spans="1:19" ht="18.75" customHeight="1">
      <c r="A82" s="128" t="s">
        <v>191</v>
      </c>
      <c r="C82" s="48"/>
      <c r="D82" s="48"/>
      <c r="E82" s="36">
        <v>12290</v>
      </c>
      <c r="F82" s="87"/>
      <c r="G82" s="36">
        <v>-8391</v>
      </c>
      <c r="H82" s="87"/>
      <c r="I82" s="88">
        <v>12290</v>
      </c>
      <c r="J82" s="83"/>
      <c r="K82" s="88">
        <v>-8391</v>
      </c>
      <c r="M82" s="107"/>
      <c r="N82" s="107"/>
      <c r="O82" s="107"/>
      <c r="P82" s="107"/>
      <c r="Q82" s="107"/>
      <c r="R82" s="107"/>
      <c r="S82" s="107"/>
    </row>
    <row r="83" spans="1:19" ht="18.75" customHeight="1">
      <c r="A83" s="32" t="s">
        <v>174</v>
      </c>
      <c r="C83" s="48"/>
      <c r="D83" s="48"/>
      <c r="E83" s="35">
        <f>SUM(E79:E82)</f>
        <v>30722</v>
      </c>
      <c r="F83" s="87"/>
      <c r="G83" s="35">
        <f>SUM(G79:G82)</f>
        <v>-168</v>
      </c>
      <c r="H83" s="83"/>
      <c r="I83" s="35">
        <f>SUM(I79:I82)</f>
        <v>34478</v>
      </c>
      <c r="J83" s="35"/>
      <c r="K83" s="35">
        <f>SUM(K79:K82)</f>
        <v>3588.1165800000308</v>
      </c>
      <c r="M83" s="107"/>
      <c r="N83" s="107"/>
      <c r="O83" s="107"/>
      <c r="P83" s="107"/>
      <c r="Q83" s="107"/>
      <c r="R83" s="107"/>
      <c r="S83" s="107"/>
    </row>
    <row r="84" spans="1:19" ht="18.75" customHeight="1">
      <c r="A84" s="33" t="s">
        <v>175</v>
      </c>
      <c r="C84" s="48">
        <v>15</v>
      </c>
      <c r="D84" s="48"/>
      <c r="E84" s="35">
        <v>-5110</v>
      </c>
      <c r="F84" s="87"/>
      <c r="G84" s="35">
        <v>37.710955999999968</v>
      </c>
      <c r="H84" s="87"/>
      <c r="I84" s="83">
        <v>-5181</v>
      </c>
      <c r="J84" s="87"/>
      <c r="K84" s="83">
        <v>75</v>
      </c>
      <c r="M84" s="107"/>
      <c r="N84" s="107"/>
      <c r="O84" s="107"/>
      <c r="P84" s="107"/>
      <c r="Q84" s="107"/>
      <c r="R84" s="107"/>
      <c r="S84" s="107"/>
    </row>
    <row r="85" spans="1:19" ht="18.75" customHeight="1">
      <c r="A85" s="32" t="s">
        <v>146</v>
      </c>
      <c r="C85" s="61"/>
      <c r="D85" s="61"/>
      <c r="E85" s="58">
        <f>SUM(E83:E84)</f>
        <v>25612</v>
      </c>
      <c r="F85" s="34"/>
      <c r="G85" s="58">
        <f>SUM(G83:G84)</f>
        <v>-130.28904400000005</v>
      </c>
      <c r="H85" s="45"/>
      <c r="I85" s="58">
        <f>SUM(I83:I84)</f>
        <v>29297</v>
      </c>
      <c r="J85" s="34"/>
      <c r="K85" s="58">
        <f>SUM(K83:K84)</f>
        <v>3663.1165800000308</v>
      </c>
      <c r="M85" s="107"/>
      <c r="N85" s="107"/>
      <c r="O85" s="107"/>
      <c r="P85" s="107"/>
      <c r="Q85" s="107"/>
      <c r="R85" s="107"/>
      <c r="S85" s="107"/>
    </row>
    <row r="86" spans="1:19" ht="18.75" customHeight="1">
      <c r="A86" s="62"/>
      <c r="C86" s="48"/>
      <c r="D86" s="48"/>
      <c r="E86" s="35"/>
      <c r="F86" s="34"/>
      <c r="G86" s="35"/>
      <c r="H86" s="45"/>
      <c r="I86" s="35"/>
      <c r="J86" s="34"/>
      <c r="K86" s="35"/>
      <c r="M86" s="107"/>
      <c r="N86" s="107"/>
      <c r="O86" s="107"/>
      <c r="P86" s="107"/>
      <c r="Q86" s="107"/>
      <c r="R86" s="107"/>
      <c r="S86" s="107"/>
    </row>
    <row r="87" spans="1:19" ht="18.75" customHeight="1">
      <c r="A87" s="62"/>
      <c r="C87" s="48"/>
      <c r="D87" s="48"/>
      <c r="E87" s="35"/>
      <c r="F87" s="34"/>
      <c r="G87" s="35"/>
      <c r="H87" s="45"/>
      <c r="I87" s="35"/>
      <c r="J87" s="34"/>
      <c r="K87" s="35"/>
      <c r="M87" s="107"/>
      <c r="N87" s="107"/>
      <c r="O87" s="107"/>
      <c r="P87" s="107"/>
      <c r="Q87" s="107"/>
      <c r="R87" s="107"/>
      <c r="S87" s="107"/>
    </row>
    <row r="88" spans="1:19" ht="18.75" customHeight="1">
      <c r="A88" s="63" t="s">
        <v>171</v>
      </c>
      <c r="M88" s="104"/>
      <c r="N88" s="104"/>
      <c r="O88" s="104"/>
      <c r="P88" s="104"/>
      <c r="Q88" s="104"/>
      <c r="R88" s="104"/>
      <c r="S88" s="104"/>
    </row>
    <row r="89" spans="1:19" ht="20.100000000000001" customHeight="1">
      <c r="A89" s="181" t="s">
        <v>57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M89" s="104"/>
      <c r="N89" s="104"/>
      <c r="O89" s="104"/>
      <c r="P89" s="104"/>
      <c r="Q89" s="104"/>
      <c r="R89" s="104"/>
      <c r="S89" s="104"/>
    </row>
    <row r="90" spans="1:19" ht="18.75" customHeight="1">
      <c r="A90" s="32" t="s">
        <v>37</v>
      </c>
      <c r="B90" s="47"/>
      <c r="E90" s="47"/>
      <c r="F90" s="47"/>
      <c r="G90" s="47"/>
      <c r="H90" s="52"/>
      <c r="I90" s="52"/>
      <c r="K90" s="52"/>
      <c r="M90" s="104"/>
      <c r="N90" s="104"/>
      <c r="O90" s="104"/>
      <c r="P90" s="104"/>
      <c r="Q90" s="104"/>
      <c r="R90" s="104"/>
      <c r="S90" s="104"/>
    </row>
    <row r="91" spans="1:19" ht="18.75" customHeight="1">
      <c r="A91" s="4" t="s">
        <v>173</v>
      </c>
      <c r="B91" s="47"/>
      <c r="E91" s="47"/>
      <c r="F91" s="47"/>
      <c r="G91" s="47"/>
      <c r="H91" s="52"/>
      <c r="I91" s="52"/>
      <c r="K91" s="52"/>
      <c r="M91" s="104"/>
      <c r="N91" s="104"/>
      <c r="O91" s="104"/>
      <c r="P91" s="104"/>
      <c r="Q91" s="104"/>
      <c r="R91" s="104"/>
      <c r="S91" s="104"/>
    </row>
    <row r="92" spans="1:19" ht="18.75" customHeight="1">
      <c r="A92" s="32" t="s">
        <v>156</v>
      </c>
      <c r="B92" s="47"/>
      <c r="E92" s="47"/>
      <c r="F92" s="47"/>
      <c r="G92" s="47"/>
      <c r="H92" s="52"/>
      <c r="I92" s="52"/>
      <c r="K92" s="52"/>
      <c r="M92" s="104"/>
      <c r="N92" s="104"/>
      <c r="O92" s="104"/>
      <c r="P92" s="104"/>
      <c r="Q92" s="104"/>
      <c r="R92" s="104"/>
      <c r="S92" s="104"/>
    </row>
    <row r="93" spans="1:19" ht="18.75" customHeight="1">
      <c r="A93" s="182" t="s">
        <v>74</v>
      </c>
      <c r="B93" s="182"/>
      <c r="C93" s="182"/>
      <c r="D93" s="182"/>
      <c r="E93" s="182"/>
      <c r="F93" s="182"/>
      <c r="G93" s="182"/>
      <c r="H93" s="182"/>
      <c r="I93" s="182"/>
      <c r="J93" s="182"/>
      <c r="K93" s="182"/>
      <c r="M93" s="104"/>
      <c r="N93" s="104"/>
      <c r="O93" s="104"/>
      <c r="P93" s="104"/>
      <c r="Q93" s="104"/>
      <c r="R93" s="104"/>
      <c r="S93" s="104"/>
    </row>
    <row r="94" spans="1:19" ht="18.75" customHeight="1">
      <c r="A94" s="32"/>
      <c r="B94" s="47"/>
      <c r="E94" s="179" t="s">
        <v>0</v>
      </c>
      <c r="F94" s="179"/>
      <c r="G94" s="179"/>
      <c r="H94" s="60"/>
      <c r="I94" s="180" t="s">
        <v>1</v>
      </c>
      <c r="J94" s="180"/>
      <c r="K94" s="180"/>
      <c r="M94" s="105"/>
      <c r="N94" s="104"/>
      <c r="O94" s="105"/>
      <c r="P94" s="104"/>
      <c r="Q94" s="105"/>
      <c r="R94" s="104"/>
      <c r="S94" s="105"/>
    </row>
    <row r="95" spans="1:19" ht="18.75" customHeight="1">
      <c r="A95" s="32"/>
      <c r="C95" s="54" t="s">
        <v>2</v>
      </c>
      <c r="D95" s="54"/>
      <c r="E95" s="55">
        <v>2021</v>
      </c>
      <c r="F95" s="56"/>
      <c r="G95" s="55">
        <v>2020</v>
      </c>
      <c r="H95" s="45"/>
      <c r="I95" s="55">
        <v>2021</v>
      </c>
      <c r="J95" s="56"/>
      <c r="K95" s="55">
        <v>2020</v>
      </c>
      <c r="M95" s="106"/>
      <c r="N95" s="106"/>
      <c r="O95" s="106"/>
      <c r="P95" s="106"/>
      <c r="Q95" s="106"/>
      <c r="R95" s="106"/>
      <c r="S95" s="106"/>
    </row>
    <row r="96" spans="1:19" ht="18.75" customHeight="1">
      <c r="A96" s="64" t="s">
        <v>36</v>
      </c>
      <c r="B96" s="43"/>
      <c r="C96" s="65"/>
      <c r="D96" s="65"/>
      <c r="E96" s="65"/>
      <c r="F96" s="66"/>
      <c r="G96" s="65"/>
      <c r="H96" s="67"/>
      <c r="I96" s="68"/>
      <c r="J96" s="69"/>
      <c r="K96" s="68"/>
      <c r="M96" s="107"/>
      <c r="N96" s="107"/>
      <c r="O96" s="107"/>
      <c r="P96" s="107"/>
      <c r="Q96" s="107"/>
      <c r="R96" s="107"/>
      <c r="S96" s="107"/>
    </row>
    <row r="97" spans="1:19" ht="18.75" customHeight="1">
      <c r="A97" s="70" t="s">
        <v>53</v>
      </c>
      <c r="B97" s="43"/>
      <c r="C97" s="65"/>
      <c r="D97" s="65"/>
      <c r="E97" s="65"/>
      <c r="F97" s="66"/>
      <c r="G97" s="65"/>
      <c r="H97" s="67"/>
      <c r="I97" s="68"/>
      <c r="J97" s="69"/>
      <c r="K97" s="68"/>
      <c r="M97" s="108"/>
      <c r="N97" s="108"/>
      <c r="O97" s="108"/>
      <c r="P97" s="107"/>
      <c r="Q97" s="107"/>
      <c r="R97" s="108"/>
      <c r="S97" s="107"/>
    </row>
    <row r="98" spans="1:19" ht="18.75" customHeight="1">
      <c r="A98" s="70" t="s">
        <v>54</v>
      </c>
      <c r="B98" s="43"/>
      <c r="C98" s="65"/>
      <c r="D98" s="65"/>
      <c r="E98" s="65"/>
      <c r="F98" s="66"/>
      <c r="G98" s="65"/>
      <c r="H98" s="67"/>
      <c r="I98" s="68"/>
      <c r="J98" s="69"/>
      <c r="K98" s="68"/>
      <c r="M98" s="108"/>
      <c r="N98" s="108"/>
      <c r="O98" s="108"/>
      <c r="P98" s="107"/>
      <c r="Q98" s="107"/>
      <c r="R98" s="108"/>
      <c r="S98" s="107"/>
    </row>
    <row r="99" spans="1:19" ht="18.75" customHeight="1">
      <c r="A99" s="71" t="s">
        <v>51</v>
      </c>
      <c r="B99" s="43"/>
      <c r="C99" s="65"/>
      <c r="D99" s="65"/>
      <c r="E99" s="65"/>
      <c r="F99" s="66"/>
      <c r="G99" s="65"/>
      <c r="H99" s="67"/>
      <c r="I99" s="68"/>
      <c r="J99" s="69"/>
      <c r="K99" s="68"/>
      <c r="M99" s="107"/>
      <c r="O99" s="107"/>
      <c r="P99" s="107"/>
      <c r="Q99" s="107"/>
      <c r="R99" s="107"/>
      <c r="S99" s="107"/>
    </row>
    <row r="100" spans="1:19" ht="18.75" customHeight="1">
      <c r="A100" s="71" t="s">
        <v>52</v>
      </c>
      <c r="B100" s="43"/>
      <c r="C100" s="65"/>
      <c r="D100" s="65"/>
      <c r="E100" s="90">
        <v>166</v>
      </c>
      <c r="F100" s="91"/>
      <c r="G100" s="90">
        <v>95</v>
      </c>
      <c r="H100" s="87"/>
      <c r="I100" s="88">
        <v>0</v>
      </c>
      <c r="J100" s="87"/>
      <c r="K100" s="88">
        <v>0</v>
      </c>
      <c r="M100" s="107"/>
      <c r="N100" s="104"/>
      <c r="O100" s="107"/>
      <c r="P100" s="107"/>
      <c r="Q100" s="107"/>
      <c r="R100" s="107"/>
      <c r="S100" s="107"/>
    </row>
    <row r="101" spans="1:19" ht="18.75" customHeight="1">
      <c r="A101" s="33" t="s">
        <v>53</v>
      </c>
      <c r="B101" s="43"/>
      <c r="C101" s="65"/>
      <c r="D101" s="65"/>
      <c r="E101" s="69"/>
      <c r="F101" s="72"/>
      <c r="G101" s="69"/>
      <c r="H101" s="34"/>
      <c r="I101" s="69"/>
      <c r="J101" s="69"/>
      <c r="K101" s="69"/>
      <c r="M101" s="107"/>
      <c r="N101" s="104"/>
      <c r="O101" s="107"/>
      <c r="P101" s="107"/>
      <c r="Q101" s="107"/>
      <c r="R101" s="107"/>
      <c r="S101" s="107"/>
    </row>
    <row r="102" spans="1:19" ht="18.75" customHeight="1">
      <c r="A102" s="33" t="s">
        <v>55</v>
      </c>
      <c r="B102" s="43"/>
      <c r="C102" s="65"/>
      <c r="D102" s="65"/>
      <c r="E102" s="59">
        <f>SUM(E99:E100)</f>
        <v>166</v>
      </c>
      <c r="F102" s="72"/>
      <c r="G102" s="59">
        <f>SUM(G99:G100)</f>
        <v>95</v>
      </c>
      <c r="H102" s="34"/>
      <c r="I102" s="59">
        <f>SUM(I99:I100)</f>
        <v>0</v>
      </c>
      <c r="J102" s="69"/>
      <c r="K102" s="59">
        <f>SUM(K99:K100)</f>
        <v>0</v>
      </c>
      <c r="M102" s="107"/>
      <c r="O102" s="107"/>
      <c r="P102" s="107"/>
      <c r="Q102" s="107"/>
      <c r="R102" s="108"/>
      <c r="S102" s="107"/>
    </row>
    <row r="103" spans="1:19" ht="18.75" customHeight="1">
      <c r="A103" s="64" t="s">
        <v>59</v>
      </c>
      <c r="B103" s="43"/>
      <c r="C103" s="69"/>
      <c r="D103" s="69"/>
      <c r="E103" s="59">
        <f>E102</f>
        <v>166</v>
      </c>
      <c r="F103" s="73"/>
      <c r="G103" s="59">
        <f>G102</f>
        <v>95</v>
      </c>
      <c r="H103" s="35"/>
      <c r="I103" s="59">
        <f>I102</f>
        <v>0</v>
      </c>
      <c r="J103" s="74"/>
      <c r="K103" s="59">
        <f>K102</f>
        <v>0</v>
      </c>
      <c r="M103" s="107"/>
      <c r="O103" s="107"/>
      <c r="P103" s="107"/>
      <c r="Q103" s="107"/>
      <c r="R103" s="108"/>
      <c r="S103" s="107"/>
    </row>
    <row r="104" spans="1:19" ht="12.75" customHeight="1">
      <c r="A104" s="71"/>
      <c r="B104" s="43"/>
      <c r="C104" s="69"/>
      <c r="D104" s="69"/>
      <c r="E104" s="69"/>
      <c r="F104" s="73"/>
      <c r="G104" s="69"/>
      <c r="H104" s="35"/>
      <c r="I104" s="57"/>
      <c r="J104" s="74"/>
      <c r="K104" s="57"/>
      <c r="M104" s="107"/>
      <c r="O104" s="107"/>
      <c r="P104" s="107"/>
      <c r="Q104" s="107"/>
      <c r="R104" s="108"/>
      <c r="S104" s="107"/>
    </row>
    <row r="105" spans="1:19" ht="18.75" customHeight="1" thickBot="1">
      <c r="A105" s="64" t="s">
        <v>60</v>
      </c>
      <c r="B105" s="43"/>
      <c r="C105" s="65"/>
      <c r="D105" s="65"/>
      <c r="E105" s="76">
        <f>E103+E85</f>
        <v>25778</v>
      </c>
      <c r="F105" s="75"/>
      <c r="G105" s="76">
        <f>G103+G85</f>
        <v>-35.289044000000047</v>
      </c>
      <c r="H105" s="34"/>
      <c r="I105" s="76">
        <f>I103+I85</f>
        <v>29297</v>
      </c>
      <c r="J105" s="69"/>
      <c r="K105" s="76">
        <f>K103+K85</f>
        <v>3663.1165800000308</v>
      </c>
      <c r="M105" s="107"/>
      <c r="N105" s="105"/>
      <c r="O105" s="107"/>
      <c r="P105" s="107"/>
      <c r="Q105" s="107"/>
      <c r="R105" s="107"/>
      <c r="S105" s="107"/>
    </row>
    <row r="106" spans="1:19" ht="11.25" customHeight="1" thickTop="1">
      <c r="A106" s="33"/>
      <c r="H106" s="45"/>
      <c r="J106" s="53"/>
      <c r="M106" s="107"/>
      <c r="N106" s="105"/>
      <c r="O106" s="107"/>
      <c r="P106" s="107"/>
      <c r="Q106" s="107"/>
      <c r="R106" s="107"/>
      <c r="S106" s="107"/>
    </row>
    <row r="107" spans="1:19" ht="18.75" customHeight="1">
      <c r="A107" s="32" t="s">
        <v>147</v>
      </c>
      <c r="C107" s="48">
        <v>16</v>
      </c>
      <c r="D107" s="48"/>
      <c r="E107" s="35"/>
      <c r="G107" s="35"/>
      <c r="H107" s="45"/>
      <c r="I107" s="35"/>
      <c r="J107" s="34"/>
      <c r="K107" s="35"/>
      <c r="M107" s="109"/>
      <c r="N107" s="105"/>
      <c r="O107" s="109"/>
      <c r="P107" s="105"/>
      <c r="Q107" s="109"/>
      <c r="R107" s="107"/>
      <c r="S107" s="109"/>
    </row>
    <row r="108" spans="1:19" ht="18.75" customHeight="1" thickBot="1">
      <c r="A108" s="33" t="s">
        <v>148</v>
      </c>
      <c r="E108" s="119">
        <v>9.1472410428571196E-2</v>
      </c>
      <c r="F108" s="120"/>
      <c r="G108" s="119">
        <v>-5.0000000000000001E-4</v>
      </c>
      <c r="H108" s="120"/>
      <c r="I108" s="119">
        <v>0.10463360014285693</v>
      </c>
      <c r="J108" s="120"/>
      <c r="K108" s="119">
        <v>1.3100000000000001E-2</v>
      </c>
      <c r="L108" s="121"/>
      <c r="M108" s="109"/>
      <c r="N108" s="105"/>
      <c r="O108" s="109"/>
      <c r="P108" s="107"/>
      <c r="Q108" s="109"/>
      <c r="R108" s="107"/>
      <c r="S108" s="109"/>
    </row>
    <row r="109" spans="1:19" ht="14.25" customHeight="1" thickTop="1">
      <c r="A109" s="33"/>
      <c r="E109" s="38"/>
      <c r="G109" s="38"/>
      <c r="H109" s="45"/>
      <c r="I109" s="38"/>
      <c r="J109" s="34"/>
      <c r="K109" s="38"/>
      <c r="M109" s="110"/>
      <c r="N109" s="105"/>
      <c r="O109" s="110"/>
      <c r="P109" s="105"/>
      <c r="Q109" s="110"/>
      <c r="R109" s="107"/>
      <c r="S109" s="110"/>
    </row>
    <row r="110" spans="1:19" ht="18.75" customHeight="1">
      <c r="A110" s="33" t="s">
        <v>64</v>
      </c>
      <c r="E110" s="38"/>
      <c r="G110" s="38"/>
      <c r="H110" s="45"/>
      <c r="I110" s="38"/>
      <c r="J110" s="34"/>
      <c r="K110" s="38"/>
      <c r="M110" s="104"/>
      <c r="N110" s="104"/>
      <c r="O110" s="104"/>
      <c r="P110" s="104"/>
      <c r="Q110" s="104"/>
      <c r="R110" s="104"/>
      <c r="S110" s="104"/>
    </row>
    <row r="111" spans="1:19" ht="18.75" customHeight="1" thickBot="1">
      <c r="A111" s="33" t="s">
        <v>63</v>
      </c>
      <c r="E111" s="40">
        <v>280000</v>
      </c>
      <c r="F111" s="43"/>
      <c r="G111" s="40">
        <v>280000</v>
      </c>
      <c r="H111" s="86"/>
      <c r="I111" s="40">
        <v>280000</v>
      </c>
      <c r="J111" s="87"/>
      <c r="K111" s="40">
        <v>280000</v>
      </c>
      <c r="M111" s="104"/>
      <c r="N111" s="104"/>
      <c r="O111" s="104"/>
      <c r="P111" s="104"/>
      <c r="Q111" s="104"/>
      <c r="R111" s="104"/>
      <c r="S111" s="104"/>
    </row>
    <row r="112" spans="1:19" s="43" customFormat="1" ht="18.75" customHeight="1" thickTop="1">
      <c r="B112" s="41"/>
      <c r="C112" s="42"/>
      <c r="D112" s="42"/>
      <c r="E112" s="38"/>
      <c r="F112" s="34"/>
      <c r="G112" s="38"/>
      <c r="H112" s="34"/>
      <c r="I112" s="38"/>
      <c r="J112" s="45"/>
      <c r="K112" s="38"/>
      <c r="M112" s="104"/>
      <c r="N112" s="104"/>
      <c r="O112" s="104"/>
      <c r="P112" s="104"/>
      <c r="Q112" s="104"/>
      <c r="R112" s="104"/>
      <c r="S112" s="104"/>
    </row>
    <row r="113" spans="1:19" ht="18.75" customHeight="1">
      <c r="A113" s="63" t="s">
        <v>171</v>
      </c>
      <c r="M113" s="104"/>
      <c r="N113" s="104"/>
      <c r="O113" s="104"/>
      <c r="P113" s="104"/>
      <c r="Q113" s="104"/>
      <c r="R113" s="104"/>
      <c r="S113" s="104"/>
    </row>
    <row r="114" spans="1:19" ht="18.75" customHeight="1">
      <c r="M114" s="104"/>
      <c r="N114" s="104"/>
      <c r="O114" s="104"/>
      <c r="P114" s="104"/>
      <c r="Q114" s="104"/>
      <c r="R114" s="104"/>
      <c r="S114" s="104"/>
    </row>
    <row r="115" spans="1:19" ht="18.75" customHeight="1">
      <c r="M115" s="104"/>
      <c r="N115" s="104"/>
      <c r="O115" s="104"/>
      <c r="P115" s="104"/>
      <c r="Q115" s="104"/>
      <c r="R115" s="104"/>
      <c r="S115" s="104"/>
    </row>
    <row r="116" spans="1:19" ht="18.75" customHeight="1">
      <c r="M116" s="104"/>
      <c r="N116" s="104"/>
      <c r="O116" s="104"/>
      <c r="P116" s="104"/>
      <c r="Q116" s="104"/>
      <c r="R116" s="104"/>
      <c r="S116" s="104"/>
    </row>
    <row r="117" spans="1:19" ht="20.100000000000001" customHeight="1">
      <c r="A117" s="181" t="s">
        <v>57</v>
      </c>
      <c r="B117" s="181"/>
      <c r="C117" s="181"/>
      <c r="D117" s="181"/>
      <c r="E117" s="181"/>
      <c r="F117" s="181"/>
      <c r="G117" s="181"/>
      <c r="H117" s="181"/>
      <c r="I117" s="181"/>
      <c r="J117" s="181"/>
      <c r="K117" s="181"/>
      <c r="M117" s="104"/>
      <c r="N117" s="104"/>
      <c r="O117" s="104"/>
      <c r="P117" s="104"/>
      <c r="Q117" s="104"/>
      <c r="R117" s="104"/>
      <c r="S117" s="104"/>
    </row>
    <row r="118" spans="1:19" ht="20.25" customHeight="1">
      <c r="A118" s="32" t="s">
        <v>37</v>
      </c>
      <c r="C118" s="52"/>
      <c r="D118" s="52"/>
      <c r="E118" s="53"/>
      <c r="F118" s="53"/>
      <c r="G118" s="53"/>
      <c r="M118" s="45"/>
      <c r="N118" s="53"/>
      <c r="O118" s="45"/>
      <c r="P118" s="53"/>
      <c r="Q118" s="45"/>
      <c r="R118" s="53"/>
      <c r="S118" s="45"/>
    </row>
    <row r="119" spans="1:19" ht="20.25" customHeight="1">
      <c r="A119" s="32" t="s">
        <v>81</v>
      </c>
      <c r="C119" s="52"/>
      <c r="D119" s="52"/>
      <c r="E119" s="53"/>
      <c r="F119" s="53"/>
      <c r="G119" s="53"/>
      <c r="M119" s="106"/>
      <c r="N119" s="106"/>
      <c r="O119" s="106"/>
      <c r="P119" s="106"/>
      <c r="Q119" s="106"/>
      <c r="R119" s="106"/>
      <c r="S119" s="106"/>
    </row>
    <row r="120" spans="1:19" ht="20.25" customHeight="1">
      <c r="A120" s="32" t="s">
        <v>156</v>
      </c>
      <c r="C120" s="52"/>
      <c r="D120" s="52"/>
      <c r="E120" s="53"/>
      <c r="F120" s="53"/>
      <c r="G120" s="53"/>
      <c r="M120" s="107"/>
      <c r="N120" s="107"/>
      <c r="O120" s="107"/>
      <c r="P120" s="107"/>
      <c r="Q120" s="107"/>
      <c r="R120" s="107"/>
      <c r="S120" s="107"/>
    </row>
    <row r="121" spans="1:19" ht="20.25" customHeight="1">
      <c r="A121" s="182" t="s">
        <v>56</v>
      </c>
      <c r="B121" s="182"/>
      <c r="C121" s="182"/>
      <c r="D121" s="182"/>
      <c r="E121" s="182"/>
      <c r="F121" s="182"/>
      <c r="G121" s="182"/>
      <c r="H121" s="182"/>
      <c r="I121" s="182"/>
      <c r="J121" s="182"/>
      <c r="K121" s="182"/>
      <c r="M121" s="107"/>
      <c r="N121" s="107"/>
      <c r="O121" s="107"/>
      <c r="P121" s="107"/>
      <c r="Q121" s="107"/>
      <c r="R121" s="107"/>
      <c r="S121" s="107"/>
    </row>
    <row r="122" spans="1:19" ht="20.25" customHeight="1">
      <c r="A122" s="32"/>
      <c r="B122" s="47"/>
      <c r="E122" s="179" t="s">
        <v>0</v>
      </c>
      <c r="F122" s="179"/>
      <c r="G122" s="179"/>
      <c r="H122" s="60"/>
      <c r="I122" s="180" t="s">
        <v>1</v>
      </c>
      <c r="J122" s="180"/>
      <c r="K122" s="180"/>
      <c r="M122" s="107"/>
      <c r="N122" s="107"/>
      <c r="O122" s="107"/>
      <c r="P122" s="107"/>
      <c r="Q122" s="107"/>
      <c r="R122" s="107"/>
      <c r="S122" s="107"/>
    </row>
    <row r="123" spans="1:19" ht="20.25" customHeight="1">
      <c r="A123" s="32"/>
      <c r="C123" s="54" t="s">
        <v>2</v>
      </c>
      <c r="D123" s="54"/>
      <c r="E123" s="55">
        <v>2021</v>
      </c>
      <c r="F123" s="56"/>
      <c r="G123" s="55">
        <v>2020</v>
      </c>
      <c r="H123" s="45"/>
      <c r="I123" s="55">
        <v>2021</v>
      </c>
      <c r="J123" s="56"/>
      <c r="K123" s="55">
        <v>2020</v>
      </c>
      <c r="M123" s="107"/>
      <c r="N123" s="107"/>
      <c r="O123" s="107"/>
      <c r="P123" s="107"/>
      <c r="Q123" s="107"/>
      <c r="R123" s="107"/>
      <c r="S123" s="107"/>
    </row>
    <row r="124" spans="1:19" ht="20.25" customHeight="1">
      <c r="A124" s="44" t="s">
        <v>14</v>
      </c>
      <c r="C124" s="52"/>
      <c r="D124" s="52"/>
      <c r="E124" s="53"/>
      <c r="F124" s="53"/>
      <c r="G124" s="53"/>
      <c r="M124" s="107"/>
      <c r="N124" s="107"/>
      <c r="O124" s="107"/>
      <c r="P124" s="107"/>
      <c r="Q124" s="107"/>
      <c r="R124" s="107"/>
      <c r="S124" s="107"/>
    </row>
    <row r="125" spans="1:19" ht="20.25" customHeight="1">
      <c r="A125" s="37" t="s">
        <v>149</v>
      </c>
      <c r="E125" s="34">
        <f>SUM(E83)</f>
        <v>30722</v>
      </c>
      <c r="G125" s="34">
        <f>SUM(G83)</f>
        <v>-168</v>
      </c>
      <c r="H125" s="45"/>
      <c r="I125" s="34">
        <f>SUM(I83)</f>
        <v>34478</v>
      </c>
      <c r="J125" s="53"/>
      <c r="K125" s="34">
        <f>SUM(K83)</f>
        <v>3588.1165800000308</v>
      </c>
      <c r="M125" s="107"/>
      <c r="N125" s="107"/>
      <c r="O125" s="107"/>
      <c r="P125" s="107"/>
      <c r="Q125" s="107"/>
      <c r="R125" s="107"/>
      <c r="S125" s="107"/>
    </row>
    <row r="126" spans="1:19" ht="20.25" customHeight="1">
      <c r="A126" s="128" t="s">
        <v>176</v>
      </c>
      <c r="E126" s="34"/>
      <c r="G126" s="34"/>
      <c r="H126" s="45"/>
      <c r="I126" s="34"/>
      <c r="J126" s="53"/>
      <c r="K126" s="34"/>
      <c r="M126" s="107"/>
      <c r="N126" s="107"/>
      <c r="O126" s="107"/>
      <c r="P126" s="107"/>
      <c r="Q126" s="107"/>
      <c r="R126" s="107"/>
      <c r="S126" s="107"/>
    </row>
    <row r="127" spans="1:19" ht="20.25" customHeight="1">
      <c r="A127" s="128" t="s">
        <v>177</v>
      </c>
      <c r="E127" s="34"/>
      <c r="G127" s="34"/>
      <c r="H127" s="45"/>
      <c r="I127" s="34"/>
      <c r="J127" s="53"/>
      <c r="K127" s="34"/>
      <c r="M127" s="107"/>
      <c r="N127" s="107"/>
      <c r="O127" s="107"/>
      <c r="P127" s="107"/>
      <c r="Q127" s="107"/>
      <c r="R127" s="107"/>
      <c r="S127" s="107"/>
    </row>
    <row r="128" spans="1:19" s="155" customFormat="1" ht="20.100000000000001" customHeight="1">
      <c r="A128" s="154" t="s">
        <v>15</v>
      </c>
      <c r="C128" s="156" t="s">
        <v>178</v>
      </c>
      <c r="E128" s="157">
        <v>23234</v>
      </c>
      <c r="F128" s="157"/>
      <c r="G128" s="157">
        <v>23612</v>
      </c>
      <c r="H128" s="157"/>
      <c r="I128" s="157">
        <v>19892</v>
      </c>
      <c r="J128" s="157"/>
      <c r="K128" s="157">
        <v>22005</v>
      </c>
    </row>
    <row r="129" spans="1:11" s="155" customFormat="1" ht="20.100000000000001" customHeight="1">
      <c r="A129" s="154" t="s">
        <v>181</v>
      </c>
      <c r="C129" s="156"/>
      <c r="E129" s="157">
        <v>-11290</v>
      </c>
      <c r="F129" s="157"/>
      <c r="G129" s="157">
        <v>8171</v>
      </c>
      <c r="H129" s="157"/>
      <c r="I129" s="157">
        <v>-11290</v>
      </c>
      <c r="J129" s="157"/>
      <c r="K129" s="157">
        <v>8171</v>
      </c>
    </row>
    <row r="130" spans="1:11" s="155" customFormat="1" ht="20.100000000000001" customHeight="1">
      <c r="A130" s="154" t="s">
        <v>182</v>
      </c>
      <c r="C130" s="156"/>
      <c r="E130" s="157">
        <v>-1000</v>
      </c>
      <c r="F130" s="157"/>
      <c r="G130" s="157">
        <v>221</v>
      </c>
      <c r="H130" s="157"/>
      <c r="I130" s="157">
        <v>-1000</v>
      </c>
      <c r="J130" s="157"/>
      <c r="K130" s="157">
        <v>221</v>
      </c>
    </row>
    <row r="131" spans="1:11" s="155" customFormat="1" ht="20.100000000000001" customHeight="1">
      <c r="A131" s="158" t="s">
        <v>193</v>
      </c>
      <c r="C131" s="156">
        <v>10</v>
      </c>
      <c r="E131" s="157">
        <v>-194</v>
      </c>
      <c r="F131" s="157"/>
      <c r="G131" s="157">
        <v>-108</v>
      </c>
      <c r="H131" s="157"/>
      <c r="I131" s="157">
        <v>-194</v>
      </c>
      <c r="J131" s="157"/>
      <c r="K131" s="157">
        <v>-108</v>
      </c>
    </row>
    <row r="132" spans="1:11" s="155" customFormat="1" ht="20.100000000000001" customHeight="1">
      <c r="A132" s="158" t="s">
        <v>194</v>
      </c>
      <c r="C132" s="175">
        <v>7.1</v>
      </c>
      <c r="E132" s="157">
        <v>58</v>
      </c>
      <c r="F132" s="157"/>
      <c r="G132" s="157">
        <v>0</v>
      </c>
      <c r="H132" s="157"/>
      <c r="I132" s="157">
        <v>58</v>
      </c>
      <c r="J132" s="157"/>
      <c r="K132" s="157">
        <v>0</v>
      </c>
    </row>
    <row r="133" spans="1:11" s="155" customFormat="1" ht="20.100000000000001" customHeight="1">
      <c r="A133" s="158" t="s">
        <v>141</v>
      </c>
      <c r="C133" s="156">
        <v>11</v>
      </c>
      <c r="E133" s="157">
        <v>1888</v>
      </c>
      <c r="F133" s="157"/>
      <c r="G133" s="157">
        <v>8</v>
      </c>
      <c r="H133" s="157"/>
      <c r="I133" s="157">
        <v>1850</v>
      </c>
      <c r="J133" s="157"/>
      <c r="K133" s="157">
        <v>8</v>
      </c>
    </row>
    <row r="134" spans="1:11" s="155" customFormat="1" ht="20.100000000000001" customHeight="1">
      <c r="A134" s="158" t="s">
        <v>140</v>
      </c>
      <c r="C134" s="156"/>
      <c r="E134" s="157">
        <v>-4577</v>
      </c>
      <c r="F134" s="157"/>
      <c r="G134" s="157">
        <v>-800</v>
      </c>
      <c r="H134" s="157"/>
      <c r="I134" s="157">
        <v>-4577</v>
      </c>
      <c r="J134" s="157"/>
      <c r="K134" s="157">
        <v>-800</v>
      </c>
    </row>
    <row r="135" spans="1:11" s="155" customFormat="1" ht="20.100000000000001" customHeight="1">
      <c r="A135" s="158" t="s">
        <v>195</v>
      </c>
      <c r="C135" s="156"/>
      <c r="E135" s="157">
        <v>18</v>
      </c>
      <c r="F135" s="157"/>
      <c r="G135" s="157">
        <v>0</v>
      </c>
      <c r="H135" s="157"/>
      <c r="I135" s="157">
        <v>8</v>
      </c>
      <c r="J135" s="157"/>
      <c r="K135" s="157">
        <v>0</v>
      </c>
    </row>
    <row r="136" spans="1:11" s="155" customFormat="1" ht="20.100000000000001" customHeight="1">
      <c r="A136" s="158" t="s">
        <v>179</v>
      </c>
      <c r="C136" s="156"/>
      <c r="E136" s="157"/>
      <c r="F136" s="157"/>
      <c r="G136" s="157"/>
      <c r="H136" s="157"/>
      <c r="I136" s="157"/>
      <c r="J136" s="157"/>
      <c r="K136" s="157"/>
    </row>
    <row r="137" spans="1:11" s="155" customFormat="1" ht="20.100000000000001" customHeight="1">
      <c r="A137" s="158" t="s">
        <v>180</v>
      </c>
      <c r="C137" s="159">
        <v>7.1</v>
      </c>
      <c r="E137" s="157">
        <v>-21898</v>
      </c>
      <c r="F137" s="157"/>
      <c r="G137" s="157">
        <v>85</v>
      </c>
      <c r="H137" s="157"/>
      <c r="I137" s="157">
        <v>-21898</v>
      </c>
      <c r="J137" s="157"/>
      <c r="K137" s="157">
        <v>85</v>
      </c>
    </row>
    <row r="138" spans="1:11" s="155" customFormat="1" ht="20.100000000000001" customHeight="1">
      <c r="A138" s="158" t="s">
        <v>16</v>
      </c>
      <c r="C138" s="156"/>
      <c r="E138" s="157">
        <v>852</v>
      </c>
      <c r="F138" s="157"/>
      <c r="G138" s="157">
        <v>794</v>
      </c>
      <c r="H138" s="157"/>
      <c r="I138" s="157">
        <v>756</v>
      </c>
      <c r="J138" s="157"/>
      <c r="K138" s="157">
        <v>739</v>
      </c>
    </row>
    <row r="139" spans="1:11" s="155" customFormat="1" ht="20.100000000000001" customHeight="1">
      <c r="A139" s="158" t="s">
        <v>183</v>
      </c>
      <c r="C139" s="160"/>
      <c r="E139" s="157">
        <v>28</v>
      </c>
      <c r="F139" s="157"/>
      <c r="G139" s="157">
        <v>1</v>
      </c>
      <c r="H139" s="157"/>
      <c r="I139" s="157">
        <v>28</v>
      </c>
      <c r="J139" s="157"/>
      <c r="K139" s="157">
        <v>1</v>
      </c>
    </row>
    <row r="140" spans="1:11" s="155" customFormat="1" ht="20.100000000000001" customHeight="1">
      <c r="A140" s="158" t="s">
        <v>17</v>
      </c>
      <c r="C140" s="160"/>
      <c r="E140" s="157">
        <v>-180</v>
      </c>
      <c r="F140" s="157"/>
      <c r="G140" s="157">
        <v>-3500</v>
      </c>
      <c r="H140" s="157"/>
      <c r="I140" s="157">
        <v>-391</v>
      </c>
      <c r="J140" s="157"/>
      <c r="K140" s="157">
        <v>-3581</v>
      </c>
    </row>
    <row r="141" spans="1:11" s="155" customFormat="1" ht="20.100000000000001" customHeight="1">
      <c r="A141" s="158" t="s">
        <v>142</v>
      </c>
      <c r="C141" s="159" t="s">
        <v>184</v>
      </c>
      <c r="E141" s="161">
        <v>1126</v>
      </c>
      <c r="F141" s="157"/>
      <c r="G141" s="161">
        <v>1330</v>
      </c>
      <c r="H141" s="157"/>
      <c r="I141" s="161">
        <v>1110</v>
      </c>
      <c r="J141" s="162"/>
      <c r="K141" s="161">
        <v>1308</v>
      </c>
    </row>
    <row r="142" spans="1:11" s="155" customFormat="1" ht="20.100000000000001" customHeight="1">
      <c r="A142" s="154" t="s">
        <v>18</v>
      </c>
      <c r="E142" s="157"/>
      <c r="F142" s="157"/>
      <c r="G142" s="157"/>
      <c r="H142" s="157"/>
      <c r="I142" s="157"/>
      <c r="J142" s="157"/>
      <c r="K142" s="157"/>
    </row>
    <row r="143" spans="1:11" s="155" customFormat="1" ht="20.100000000000001" customHeight="1">
      <c r="A143" s="158" t="s">
        <v>19</v>
      </c>
      <c r="E143" s="157">
        <f>SUM(E125:E141)</f>
        <v>18787</v>
      </c>
      <c r="F143" s="157"/>
      <c r="G143" s="157">
        <f>SUM(G125:G141)</f>
        <v>29646</v>
      </c>
      <c r="H143" s="157"/>
      <c r="I143" s="157">
        <f>SUM(I125:I141)</f>
        <v>18830</v>
      </c>
      <c r="J143" s="157"/>
      <c r="K143" s="157">
        <f>SUM(K125:K141)</f>
        <v>31637.116580000031</v>
      </c>
    </row>
    <row r="144" spans="1:11" s="155" customFormat="1" ht="20.100000000000001" customHeight="1">
      <c r="A144" s="158" t="s">
        <v>20</v>
      </c>
      <c r="E144" s="157"/>
      <c r="F144" s="157"/>
      <c r="G144" s="157"/>
      <c r="H144" s="157"/>
      <c r="I144" s="157"/>
      <c r="J144" s="157"/>
      <c r="K144" s="157"/>
    </row>
    <row r="145" spans="1:11" s="155" customFormat="1" ht="20.100000000000001" customHeight="1">
      <c r="A145" s="158" t="s">
        <v>21</v>
      </c>
      <c r="E145" s="157">
        <v>28216</v>
      </c>
      <c r="F145" s="157"/>
      <c r="G145" s="157">
        <v>27343</v>
      </c>
      <c r="H145" s="157"/>
      <c r="I145" s="157">
        <v>28384</v>
      </c>
      <c r="J145" s="157"/>
      <c r="K145" s="157">
        <v>29874</v>
      </c>
    </row>
    <row r="146" spans="1:11" s="155" customFormat="1" ht="20.100000000000001" customHeight="1">
      <c r="A146" s="155" t="s">
        <v>22</v>
      </c>
      <c r="E146" s="157">
        <v>2085</v>
      </c>
      <c r="F146" s="157"/>
      <c r="G146" s="157">
        <v>9201</v>
      </c>
      <c r="H146" s="157"/>
      <c r="I146" s="157">
        <v>1947</v>
      </c>
      <c r="J146" s="157"/>
      <c r="K146" s="157">
        <v>9671</v>
      </c>
    </row>
    <row r="147" spans="1:11" s="155" customFormat="1" ht="20.100000000000001" customHeight="1">
      <c r="A147" s="158" t="s">
        <v>23</v>
      </c>
      <c r="E147" s="157">
        <v>976</v>
      </c>
      <c r="F147" s="157"/>
      <c r="G147" s="157">
        <v>-2931</v>
      </c>
      <c r="H147" s="157"/>
      <c r="I147" s="157">
        <v>-538</v>
      </c>
      <c r="J147" s="157"/>
      <c r="K147" s="157">
        <v>-1680</v>
      </c>
    </row>
    <row r="148" spans="1:11" s="155" customFormat="1" ht="20.100000000000001" customHeight="1">
      <c r="A148" s="154" t="s">
        <v>24</v>
      </c>
      <c r="E148" s="157">
        <v>1262</v>
      </c>
      <c r="F148" s="157"/>
      <c r="G148" s="157">
        <v>-5129</v>
      </c>
      <c r="H148" s="157"/>
      <c r="I148" s="157">
        <v>1797</v>
      </c>
      <c r="J148" s="157"/>
      <c r="K148" s="157">
        <v>-2065</v>
      </c>
    </row>
    <row r="149" spans="1:11" s="155" customFormat="1" ht="20.100000000000001" customHeight="1">
      <c r="A149" s="154" t="s">
        <v>187</v>
      </c>
      <c r="E149" s="157">
        <v>155</v>
      </c>
      <c r="F149" s="157"/>
      <c r="G149" s="157">
        <v>-652</v>
      </c>
      <c r="H149" s="157"/>
      <c r="I149" s="157">
        <v>171</v>
      </c>
      <c r="J149" s="157"/>
      <c r="K149" s="157">
        <v>-813</v>
      </c>
    </row>
    <row r="150" spans="1:11" s="155" customFormat="1" ht="20.100000000000001" customHeight="1">
      <c r="A150" s="158" t="s">
        <v>143</v>
      </c>
      <c r="E150" s="157">
        <v>-550</v>
      </c>
      <c r="F150" s="157"/>
      <c r="G150" s="157">
        <v>1352</v>
      </c>
      <c r="H150" s="157"/>
      <c r="I150" s="157">
        <v>-174</v>
      </c>
      <c r="J150" s="157"/>
      <c r="K150" s="157">
        <v>1352</v>
      </c>
    </row>
    <row r="151" spans="1:11" s="155" customFormat="1" ht="20.100000000000001" customHeight="1">
      <c r="A151" s="158" t="s">
        <v>79</v>
      </c>
      <c r="E151" s="157"/>
      <c r="F151" s="157"/>
      <c r="G151" s="157"/>
      <c r="H151" s="157"/>
      <c r="I151" s="157"/>
      <c r="J151" s="157"/>
      <c r="K151" s="157"/>
    </row>
    <row r="152" spans="1:11" s="155" customFormat="1" ht="20.100000000000001" customHeight="1">
      <c r="A152" s="154" t="s">
        <v>25</v>
      </c>
      <c r="E152" s="157">
        <v>-7320</v>
      </c>
      <c r="F152" s="157"/>
      <c r="G152" s="157">
        <v>-36053</v>
      </c>
      <c r="H152" s="157"/>
      <c r="I152" s="157">
        <v>-8741</v>
      </c>
      <c r="J152" s="157"/>
      <c r="K152" s="157">
        <v>-36977</v>
      </c>
    </row>
    <row r="153" spans="1:11" s="155" customFormat="1" ht="20.100000000000001" customHeight="1">
      <c r="A153" s="158" t="s">
        <v>26</v>
      </c>
      <c r="E153" s="157">
        <v>-6328</v>
      </c>
      <c r="F153" s="157"/>
      <c r="G153" s="157">
        <v>-794</v>
      </c>
      <c r="H153" s="157"/>
      <c r="I153" s="157">
        <v>-7433</v>
      </c>
      <c r="J153" s="157"/>
      <c r="K153" s="157">
        <v>-1510</v>
      </c>
    </row>
    <row r="154" spans="1:11" s="155" customFormat="1" ht="20.100000000000001" customHeight="1">
      <c r="A154" s="158" t="s">
        <v>78</v>
      </c>
      <c r="E154" s="163">
        <v>-63</v>
      </c>
      <c r="F154" s="157"/>
      <c r="G154" s="163">
        <v>-192</v>
      </c>
      <c r="H154" s="157"/>
      <c r="I154" s="163">
        <v>-96</v>
      </c>
      <c r="J154" s="157"/>
      <c r="K154" s="163">
        <v>-192</v>
      </c>
    </row>
    <row r="155" spans="1:11" s="155" customFormat="1" ht="20.100000000000001" customHeight="1">
      <c r="A155" s="154" t="s">
        <v>14</v>
      </c>
      <c r="E155" s="157">
        <f>SUM(E143:E154)</f>
        <v>37220</v>
      </c>
      <c r="F155" s="157"/>
      <c r="G155" s="157">
        <f>SUM(G143:G154)</f>
        <v>21791</v>
      </c>
      <c r="H155" s="157"/>
      <c r="I155" s="157">
        <f>SUM(I143:I154)</f>
        <v>34147</v>
      </c>
      <c r="J155" s="164"/>
      <c r="K155" s="157">
        <f>SUM(K143:K154)</f>
        <v>29297.116580000031</v>
      </c>
    </row>
    <row r="156" spans="1:11" s="158" customFormat="1" ht="20.100000000000001" customHeight="1">
      <c r="A156" s="158" t="s">
        <v>50</v>
      </c>
      <c r="E156" s="157">
        <v>-6479</v>
      </c>
      <c r="F156" s="157"/>
      <c r="G156" s="157">
        <v>-7275</v>
      </c>
      <c r="H156" s="157"/>
      <c r="I156" s="157">
        <v>-6187</v>
      </c>
      <c r="J156" s="157"/>
      <c r="K156" s="157">
        <v>-7187</v>
      </c>
    </row>
    <row r="157" spans="1:11" s="158" customFormat="1" ht="20.100000000000001" customHeight="1">
      <c r="A157" s="158" t="s">
        <v>196</v>
      </c>
      <c r="E157" s="157">
        <v>17905</v>
      </c>
      <c r="F157" s="157"/>
      <c r="G157" s="157">
        <v>0</v>
      </c>
      <c r="H157" s="157"/>
      <c r="I157" s="157">
        <v>17905</v>
      </c>
      <c r="J157" s="157"/>
      <c r="K157" s="157">
        <v>0</v>
      </c>
    </row>
    <row r="158" spans="1:11" s="158" customFormat="1" ht="20.100000000000001" customHeight="1">
      <c r="A158" s="158" t="s">
        <v>151</v>
      </c>
      <c r="E158" s="157">
        <v>0</v>
      </c>
      <c r="F158" s="157"/>
      <c r="G158" s="157">
        <v>-805</v>
      </c>
      <c r="H158" s="157"/>
      <c r="I158" s="157">
        <v>0</v>
      </c>
      <c r="J158" s="157"/>
      <c r="K158" s="157">
        <v>-805</v>
      </c>
    </row>
    <row r="159" spans="1:11" s="155" customFormat="1" ht="20.100000000000001" customHeight="1">
      <c r="A159" s="165" t="s">
        <v>200</v>
      </c>
      <c r="E159" s="166">
        <f>SUM(E155:E158)</f>
        <v>48646</v>
      </c>
      <c r="F159" s="157"/>
      <c r="G159" s="166">
        <f>SUM(G155:G158)</f>
        <v>13711</v>
      </c>
      <c r="H159" s="162"/>
      <c r="I159" s="166">
        <f>SUM(I155:I158)</f>
        <v>45865</v>
      </c>
      <c r="J159" s="162"/>
      <c r="K159" s="166">
        <f>SUM(K155:K158)</f>
        <v>21305.116580000031</v>
      </c>
    </row>
    <row r="160" spans="1:11" s="155" customFormat="1" ht="20.100000000000001" customHeight="1">
      <c r="A160" s="154"/>
      <c r="E160" s="164"/>
      <c r="G160" s="164"/>
      <c r="H160" s="164"/>
      <c r="I160" s="164"/>
      <c r="J160" s="164"/>
      <c r="K160" s="164"/>
    </row>
    <row r="161" spans="1:11" s="155" customFormat="1" ht="20.25" customHeight="1">
      <c r="A161" s="167" t="s">
        <v>171</v>
      </c>
      <c r="C161" s="168"/>
      <c r="D161" s="168"/>
      <c r="E161" s="164"/>
      <c r="F161" s="164"/>
      <c r="G161" s="164"/>
      <c r="H161" s="164"/>
      <c r="I161" s="164"/>
      <c r="K161" s="164"/>
    </row>
    <row r="162" spans="1:11" s="155" customFormat="1" ht="20.25" customHeight="1">
      <c r="A162" s="167"/>
      <c r="C162" s="168"/>
      <c r="D162" s="168"/>
      <c r="E162" s="164"/>
      <c r="F162" s="164"/>
      <c r="G162" s="164"/>
      <c r="H162" s="164"/>
      <c r="I162" s="164"/>
      <c r="K162" s="164"/>
    </row>
    <row r="163" spans="1:11" s="155" customFormat="1" ht="20.100000000000001" customHeight="1">
      <c r="A163" s="183" t="s">
        <v>57</v>
      </c>
      <c r="B163" s="183"/>
      <c r="C163" s="183"/>
      <c r="D163" s="183"/>
      <c r="E163" s="183"/>
      <c r="F163" s="183"/>
      <c r="G163" s="183"/>
      <c r="H163" s="183"/>
      <c r="I163" s="183"/>
      <c r="J163" s="183"/>
      <c r="K163" s="183"/>
    </row>
    <row r="164" spans="1:11" s="155" customFormat="1" ht="20.45" customHeight="1">
      <c r="A164" s="169" t="s">
        <v>37</v>
      </c>
      <c r="C164" s="168"/>
      <c r="D164" s="168"/>
      <c r="E164" s="164"/>
      <c r="F164" s="164"/>
      <c r="G164" s="164"/>
      <c r="H164" s="164"/>
      <c r="I164" s="164"/>
      <c r="K164" s="164"/>
    </row>
    <row r="165" spans="1:11" s="155" customFormat="1" ht="20.45" customHeight="1">
      <c r="A165" s="169" t="s">
        <v>80</v>
      </c>
      <c r="C165" s="168"/>
      <c r="D165" s="168"/>
      <c r="E165" s="164"/>
      <c r="F165" s="164"/>
      <c r="G165" s="164"/>
      <c r="H165" s="164"/>
      <c r="I165" s="164"/>
      <c r="K165" s="164"/>
    </row>
    <row r="166" spans="1:11" s="155" customFormat="1" ht="20.25" customHeight="1">
      <c r="A166" s="169" t="s">
        <v>156</v>
      </c>
      <c r="C166" s="168"/>
      <c r="D166" s="168"/>
      <c r="E166" s="164"/>
      <c r="F166" s="164"/>
      <c r="G166" s="164"/>
      <c r="H166" s="164"/>
      <c r="I166" s="164"/>
      <c r="K166" s="164"/>
    </row>
    <row r="167" spans="1:11" s="155" customFormat="1" ht="20.25" customHeight="1">
      <c r="A167" s="184" t="s">
        <v>56</v>
      </c>
      <c r="B167" s="184"/>
      <c r="C167" s="184"/>
      <c r="D167" s="184"/>
      <c r="E167" s="184"/>
      <c r="F167" s="184"/>
      <c r="G167" s="184"/>
      <c r="H167" s="184"/>
      <c r="I167" s="184"/>
      <c r="J167" s="184"/>
      <c r="K167" s="184"/>
    </row>
    <row r="168" spans="1:11" s="155" customFormat="1" ht="20.25" customHeight="1">
      <c r="A168" s="169"/>
      <c r="B168" s="170"/>
      <c r="C168" s="170"/>
      <c r="D168" s="170"/>
      <c r="E168" s="185" t="s">
        <v>0</v>
      </c>
      <c r="F168" s="185"/>
      <c r="G168" s="185"/>
      <c r="H168" s="171"/>
      <c r="I168" s="186" t="s">
        <v>1</v>
      </c>
      <c r="J168" s="186"/>
      <c r="K168" s="186"/>
    </row>
    <row r="169" spans="1:11" s="155" customFormat="1" ht="20.25" customHeight="1">
      <c r="A169" s="169"/>
      <c r="C169" s="172" t="s">
        <v>2</v>
      </c>
      <c r="D169" s="172"/>
      <c r="E169" s="173">
        <v>2021</v>
      </c>
      <c r="F169" s="174"/>
      <c r="G169" s="173">
        <v>2020</v>
      </c>
      <c r="I169" s="173">
        <v>2021</v>
      </c>
      <c r="J169" s="174"/>
      <c r="K169" s="173">
        <v>2020</v>
      </c>
    </row>
    <row r="170" spans="1:11" s="155" customFormat="1" ht="20.45" customHeight="1">
      <c r="A170" s="165" t="s">
        <v>65</v>
      </c>
      <c r="C170" s="168"/>
      <c r="D170" s="168"/>
      <c r="E170" s="164"/>
      <c r="F170" s="164"/>
      <c r="G170" s="164"/>
      <c r="H170" s="164"/>
      <c r="I170" s="164"/>
      <c r="K170" s="164"/>
    </row>
    <row r="171" spans="1:11" s="155" customFormat="1" ht="20.25" customHeight="1">
      <c r="A171" s="154" t="s">
        <v>155</v>
      </c>
      <c r="C171" s="168"/>
      <c r="D171" s="168"/>
      <c r="E171" s="157">
        <v>0</v>
      </c>
      <c r="F171" s="157"/>
      <c r="G171" s="157">
        <v>-1587</v>
      </c>
      <c r="H171" s="164"/>
      <c r="I171" s="157">
        <v>0</v>
      </c>
      <c r="J171" s="157"/>
      <c r="K171" s="157">
        <v>-1587</v>
      </c>
    </row>
    <row r="172" spans="1:11" s="155" customFormat="1" ht="20.45" customHeight="1">
      <c r="A172" s="154" t="s">
        <v>152</v>
      </c>
      <c r="C172" s="168"/>
      <c r="D172" s="168"/>
      <c r="E172" s="157">
        <v>0</v>
      </c>
      <c r="F172" s="164"/>
      <c r="G172" s="157">
        <v>0</v>
      </c>
      <c r="H172" s="164"/>
      <c r="I172" s="164">
        <v>-1300</v>
      </c>
      <c r="K172" s="157">
        <v>-9000</v>
      </c>
    </row>
    <row r="173" spans="1:11" s="155" customFormat="1" ht="20.45" customHeight="1">
      <c r="A173" s="154" t="s">
        <v>185</v>
      </c>
      <c r="C173" s="175">
        <v>7.1</v>
      </c>
      <c r="D173" s="168"/>
      <c r="E173" s="157">
        <v>-245157</v>
      </c>
      <c r="F173" s="157"/>
      <c r="G173" s="157">
        <v>0</v>
      </c>
      <c r="H173" s="164"/>
      <c r="I173" s="157">
        <v>-245157</v>
      </c>
      <c r="J173" s="157"/>
      <c r="K173" s="157">
        <v>0</v>
      </c>
    </row>
    <row r="174" spans="1:11" s="155" customFormat="1" ht="20.45" customHeight="1">
      <c r="A174" s="158" t="s">
        <v>197</v>
      </c>
      <c r="C174" s="175">
        <v>7.1</v>
      </c>
      <c r="D174" s="168"/>
      <c r="E174" s="157">
        <v>47592</v>
      </c>
      <c r="F174" s="157"/>
      <c r="G174" s="157">
        <v>0</v>
      </c>
      <c r="H174" s="164"/>
      <c r="I174" s="157">
        <v>47592</v>
      </c>
      <c r="J174" s="157"/>
      <c r="K174" s="157">
        <v>-9000</v>
      </c>
    </row>
    <row r="175" spans="1:11" s="155" customFormat="1" ht="20.100000000000001" customHeight="1">
      <c r="A175" s="158" t="s">
        <v>66</v>
      </c>
      <c r="E175" s="157">
        <v>180</v>
      </c>
      <c r="F175" s="157"/>
      <c r="G175" s="157">
        <v>3591</v>
      </c>
      <c r="H175" s="157"/>
      <c r="I175" s="157">
        <v>391</v>
      </c>
      <c r="J175" s="157"/>
      <c r="K175" s="157">
        <v>3585</v>
      </c>
    </row>
    <row r="176" spans="1:11" s="155" customFormat="1" ht="20.100000000000001" customHeight="1">
      <c r="A176" s="158" t="s">
        <v>68</v>
      </c>
      <c r="E176" s="157"/>
      <c r="F176" s="157"/>
      <c r="G176" s="157"/>
      <c r="H176" s="157"/>
      <c r="I176" s="157"/>
      <c r="J176" s="157"/>
      <c r="K176" s="157"/>
    </row>
    <row r="177" spans="1:11" s="155" customFormat="1" ht="20.100000000000001" customHeight="1">
      <c r="A177" s="158" t="s">
        <v>84</v>
      </c>
      <c r="C177" s="156" t="s">
        <v>186</v>
      </c>
      <c r="E177" s="157">
        <v>-5590</v>
      </c>
      <c r="F177" s="157"/>
      <c r="G177" s="157">
        <v>-10466</v>
      </c>
      <c r="H177" s="157"/>
      <c r="I177" s="157">
        <v>-3934</v>
      </c>
      <c r="J177" s="157"/>
      <c r="K177" s="157">
        <v>-5917</v>
      </c>
    </row>
    <row r="178" spans="1:11" s="155" customFormat="1" ht="20.100000000000001" customHeight="1">
      <c r="A178" s="158" t="s">
        <v>144</v>
      </c>
      <c r="E178" s="157">
        <v>253</v>
      </c>
      <c r="F178" s="157"/>
      <c r="G178" s="157">
        <v>110</v>
      </c>
      <c r="H178" s="157"/>
      <c r="I178" s="157">
        <v>253</v>
      </c>
      <c r="J178" s="157"/>
      <c r="K178" s="157">
        <v>81</v>
      </c>
    </row>
    <row r="179" spans="1:11" s="155" customFormat="1" ht="20.100000000000001" customHeight="1">
      <c r="A179" s="158" t="s">
        <v>153</v>
      </c>
      <c r="C179" s="156">
        <v>9</v>
      </c>
      <c r="E179" s="157">
        <v>0</v>
      </c>
      <c r="F179" s="157"/>
      <c r="G179" s="157">
        <v>0</v>
      </c>
      <c r="H179" s="157"/>
      <c r="I179" s="157">
        <v>0</v>
      </c>
      <c r="J179" s="157"/>
      <c r="K179" s="157">
        <v>-3000</v>
      </c>
    </row>
    <row r="180" spans="1:11" s="155" customFormat="1" ht="20.100000000000001" customHeight="1">
      <c r="A180" s="165" t="s">
        <v>85</v>
      </c>
      <c r="E180" s="166">
        <f>SUM(E171:E179)</f>
        <v>-202722</v>
      </c>
      <c r="F180" s="157"/>
      <c r="G180" s="166">
        <f>SUM(G171:G179)</f>
        <v>-8352</v>
      </c>
      <c r="H180" s="157"/>
      <c r="I180" s="166">
        <f>SUM(I171:I179)</f>
        <v>-202155</v>
      </c>
      <c r="J180" s="157"/>
      <c r="K180" s="166">
        <f>SUM(K171:K179)</f>
        <v>-24838</v>
      </c>
    </row>
    <row r="181" spans="1:11" s="155" customFormat="1" ht="20.100000000000001" customHeight="1">
      <c r="A181" s="176" t="s">
        <v>86</v>
      </c>
      <c r="E181" s="162"/>
      <c r="F181" s="157"/>
      <c r="G181" s="162"/>
      <c r="H181" s="157"/>
      <c r="I181" s="162"/>
      <c r="J181" s="157"/>
      <c r="K181" s="162"/>
    </row>
    <row r="182" spans="1:11" s="155" customFormat="1" ht="20.100000000000001" customHeight="1">
      <c r="A182" s="158" t="s">
        <v>145</v>
      </c>
      <c r="C182" s="175">
        <v>13.2</v>
      </c>
      <c r="E182" s="162">
        <v>-7060</v>
      </c>
      <c r="F182" s="157"/>
      <c r="G182" s="162">
        <v>-6795</v>
      </c>
      <c r="H182" s="157"/>
      <c r="I182" s="162">
        <v>-6547</v>
      </c>
      <c r="J182" s="157"/>
      <c r="K182" s="162">
        <v>-6357</v>
      </c>
    </row>
    <row r="183" spans="1:11" s="155" customFormat="1" ht="20.100000000000001" customHeight="1">
      <c r="A183" s="158" t="s">
        <v>87</v>
      </c>
      <c r="C183" s="156">
        <v>17</v>
      </c>
      <c r="E183" s="161">
        <v>0</v>
      </c>
      <c r="F183" s="157"/>
      <c r="G183" s="161">
        <v>-27995</v>
      </c>
      <c r="H183" s="157"/>
      <c r="I183" s="161">
        <v>0</v>
      </c>
      <c r="J183" s="157"/>
      <c r="K183" s="161">
        <v>-27995</v>
      </c>
    </row>
    <row r="184" spans="1:11" s="155" customFormat="1" ht="20.100000000000001" customHeight="1">
      <c r="A184" s="169" t="s">
        <v>88</v>
      </c>
      <c r="E184" s="162">
        <f>SUM(E182:E183)</f>
        <v>-7060</v>
      </c>
      <c r="F184" s="157"/>
      <c r="G184" s="162">
        <f>SUM(G182:G183)</f>
        <v>-34790</v>
      </c>
      <c r="H184" s="157"/>
      <c r="I184" s="162">
        <f>SUM(I182:I183)</f>
        <v>-6547</v>
      </c>
      <c r="J184" s="157"/>
      <c r="K184" s="162">
        <f>SUM(K182:K183)</f>
        <v>-34352</v>
      </c>
    </row>
    <row r="185" spans="1:11" s="155" customFormat="1" ht="20.100000000000001" customHeight="1">
      <c r="A185" s="158" t="s">
        <v>83</v>
      </c>
      <c r="E185" s="161">
        <v>142</v>
      </c>
      <c r="F185" s="157"/>
      <c r="G185" s="161">
        <v>82</v>
      </c>
      <c r="H185" s="157"/>
      <c r="I185" s="161">
        <v>0</v>
      </c>
      <c r="J185" s="157"/>
      <c r="K185" s="161">
        <v>0</v>
      </c>
    </row>
    <row r="186" spans="1:11" s="155" customFormat="1" ht="20.100000000000001" customHeight="1">
      <c r="A186" s="169" t="s">
        <v>77</v>
      </c>
      <c r="E186" s="162">
        <f>E159+E180+E184+E185</f>
        <v>-160994</v>
      </c>
      <c r="F186" s="162"/>
      <c r="G186" s="162">
        <f>G159+G180+G184+G185</f>
        <v>-29349</v>
      </c>
      <c r="H186" s="162"/>
      <c r="I186" s="162">
        <f>I159+I180+I184+I185</f>
        <v>-162837</v>
      </c>
      <c r="J186" s="162"/>
      <c r="K186" s="162">
        <f>K159+K180+K184+K185</f>
        <v>-37884.883419999969</v>
      </c>
    </row>
    <row r="187" spans="1:11" s="155" customFormat="1" ht="20.100000000000001" customHeight="1">
      <c r="A187" s="154" t="s">
        <v>61</v>
      </c>
      <c r="E187" s="161">
        <v>306381</v>
      </c>
      <c r="F187" s="162"/>
      <c r="G187" s="161">
        <v>77543</v>
      </c>
      <c r="H187" s="162"/>
      <c r="I187" s="161">
        <v>301778</v>
      </c>
      <c r="J187" s="162"/>
      <c r="K187" s="161">
        <v>71915</v>
      </c>
    </row>
    <row r="188" spans="1:11" s="155" customFormat="1" ht="20.100000000000001" customHeight="1" thickBot="1">
      <c r="A188" s="165" t="s">
        <v>62</v>
      </c>
      <c r="C188" s="156">
        <v>4</v>
      </c>
      <c r="E188" s="177">
        <f>SUM(E186:E187)</f>
        <v>145387</v>
      </c>
      <c r="F188" s="162"/>
      <c r="G188" s="177">
        <f>SUM(G186:G187)</f>
        <v>48194</v>
      </c>
      <c r="H188" s="162"/>
      <c r="I188" s="177">
        <f>SUM(I186:I187)</f>
        <v>138941</v>
      </c>
      <c r="J188" s="162"/>
      <c r="K188" s="177">
        <f>SUM(K186:K187)</f>
        <v>34030.116580000031</v>
      </c>
    </row>
    <row r="189" spans="1:11" s="155" customFormat="1" ht="20.100000000000001" customHeight="1" thickTop="1">
      <c r="A189" s="158"/>
      <c r="E189" s="157"/>
      <c r="F189" s="157"/>
      <c r="G189" s="157"/>
      <c r="H189" s="157"/>
      <c r="I189" s="157"/>
      <c r="J189" s="157"/>
      <c r="K189" s="157"/>
    </row>
    <row r="190" spans="1:11" s="155" customFormat="1" ht="20.100000000000001" customHeight="1">
      <c r="A190" s="176" t="s">
        <v>27</v>
      </c>
      <c r="E190" s="157"/>
      <c r="F190" s="157"/>
      <c r="G190" s="157"/>
      <c r="H190" s="157"/>
      <c r="I190" s="157"/>
      <c r="J190" s="164"/>
      <c r="K190" s="157"/>
    </row>
    <row r="191" spans="1:11" s="155" customFormat="1" ht="20.100000000000001" customHeight="1">
      <c r="A191" s="178" t="s">
        <v>82</v>
      </c>
      <c r="E191" s="157"/>
      <c r="F191" s="157"/>
      <c r="G191" s="157"/>
      <c r="H191" s="157"/>
      <c r="I191" s="157"/>
      <c r="J191" s="164"/>
      <c r="K191" s="157"/>
    </row>
    <row r="192" spans="1:11" s="155" customFormat="1" ht="20.100000000000001" customHeight="1">
      <c r="A192" s="178" t="s">
        <v>188</v>
      </c>
      <c r="C192" s="156"/>
      <c r="E192" s="157"/>
      <c r="F192" s="157"/>
      <c r="G192" s="157"/>
      <c r="H192" s="157"/>
      <c r="I192" s="157"/>
      <c r="J192" s="157"/>
      <c r="K192" s="157"/>
    </row>
    <row r="193" spans="1:19" s="155" customFormat="1" ht="20.100000000000001" customHeight="1">
      <c r="A193" s="178" t="s">
        <v>189</v>
      </c>
      <c r="C193" s="156">
        <v>10</v>
      </c>
      <c r="E193" s="162">
        <v>896</v>
      </c>
      <c r="G193" s="162">
        <v>151</v>
      </c>
      <c r="I193" s="162">
        <v>896</v>
      </c>
      <c r="J193" s="164"/>
      <c r="K193" s="162">
        <v>-84</v>
      </c>
    </row>
    <row r="194" spans="1:19" s="155" customFormat="1" ht="20.100000000000001" customHeight="1">
      <c r="A194" s="178" t="s">
        <v>154</v>
      </c>
      <c r="E194" s="162">
        <v>0</v>
      </c>
      <c r="G194" s="162">
        <v>0</v>
      </c>
      <c r="I194" s="162">
        <v>0</v>
      </c>
      <c r="J194" s="164"/>
      <c r="K194" s="162">
        <v>-2340</v>
      </c>
    </row>
    <row r="195" spans="1:19" s="155" customFormat="1" ht="20.100000000000001" customHeight="1">
      <c r="A195" s="178" t="s">
        <v>198</v>
      </c>
      <c r="E195" s="162"/>
      <c r="G195" s="162"/>
      <c r="I195" s="162"/>
      <c r="J195" s="164"/>
      <c r="K195" s="162"/>
    </row>
    <row r="196" spans="1:19" s="155" customFormat="1" ht="20.100000000000001" customHeight="1">
      <c r="A196" s="178" t="s">
        <v>199</v>
      </c>
      <c r="C196" s="156">
        <v>13</v>
      </c>
      <c r="E196" s="162">
        <v>1502</v>
      </c>
      <c r="G196" s="162">
        <v>0</v>
      </c>
      <c r="I196" s="162">
        <v>1502</v>
      </c>
      <c r="J196" s="164"/>
      <c r="K196" s="162">
        <v>0</v>
      </c>
    </row>
    <row r="197" spans="1:19" s="155" customFormat="1" ht="20.100000000000001" customHeight="1">
      <c r="A197" s="167"/>
      <c r="I197" s="164"/>
      <c r="J197" s="164"/>
      <c r="K197" s="164"/>
    </row>
    <row r="198" spans="1:19" s="155" customFormat="1" ht="20.45" customHeight="1">
      <c r="A198" s="167" t="s">
        <v>171</v>
      </c>
      <c r="C198" s="162"/>
      <c r="D198" s="162"/>
      <c r="E198" s="157"/>
      <c r="F198" s="157"/>
      <c r="G198" s="157"/>
      <c r="H198" s="157"/>
      <c r="I198" s="157"/>
      <c r="K198" s="157"/>
    </row>
    <row r="199" spans="1:19" ht="20.45" customHeight="1">
      <c r="A199" s="49"/>
      <c r="C199" s="46"/>
      <c r="D199" s="46"/>
      <c r="E199" s="34"/>
      <c r="F199" s="34"/>
      <c r="G199" s="34"/>
      <c r="H199" s="34"/>
      <c r="I199" s="34"/>
      <c r="K199" s="34"/>
      <c r="M199" s="85"/>
      <c r="N199" s="85"/>
      <c r="O199" s="85"/>
      <c r="P199" s="85"/>
      <c r="Q199" s="85"/>
      <c r="R199" s="85"/>
      <c r="S199" s="85"/>
    </row>
    <row r="200" spans="1:19" ht="20.45" customHeight="1">
      <c r="A200" s="49"/>
      <c r="C200" s="46"/>
      <c r="D200" s="46"/>
      <c r="E200" s="34"/>
      <c r="F200" s="34"/>
      <c r="G200" s="34"/>
      <c r="H200" s="34"/>
      <c r="I200" s="34"/>
      <c r="K200" s="34"/>
      <c r="M200" s="85"/>
      <c r="N200" s="85"/>
      <c r="O200" s="85"/>
      <c r="P200" s="85"/>
      <c r="Q200" s="85"/>
      <c r="R200" s="85"/>
      <c r="S200" s="85"/>
    </row>
    <row r="201" spans="1:19" ht="20.45" customHeight="1">
      <c r="A201" s="49"/>
      <c r="C201" s="46"/>
      <c r="D201" s="46"/>
      <c r="E201" s="34"/>
      <c r="F201" s="34"/>
      <c r="G201" s="34"/>
      <c r="H201" s="34"/>
      <c r="I201" s="34"/>
      <c r="K201" s="34"/>
      <c r="M201" s="85"/>
      <c r="N201" s="85"/>
      <c r="O201" s="85"/>
      <c r="P201" s="85"/>
      <c r="Q201" s="85"/>
      <c r="R201" s="85"/>
      <c r="S201" s="85"/>
    </row>
    <row r="202" spans="1:19" ht="20.45" customHeight="1">
      <c r="A202" s="49"/>
      <c r="C202" s="46"/>
      <c r="D202" s="46"/>
      <c r="E202" s="34"/>
      <c r="F202" s="34"/>
      <c r="G202" s="34"/>
      <c r="H202" s="34"/>
      <c r="I202" s="34"/>
      <c r="K202" s="34"/>
      <c r="M202" s="85"/>
      <c r="N202" s="85"/>
      <c r="O202" s="85"/>
      <c r="P202" s="85"/>
      <c r="Q202" s="85"/>
      <c r="R202" s="85"/>
      <c r="S202" s="85"/>
    </row>
    <row r="203" spans="1:19" ht="20.45" customHeight="1">
      <c r="A203" s="45"/>
      <c r="M203" s="85"/>
      <c r="N203" s="85"/>
      <c r="O203" s="85"/>
      <c r="P203" s="85"/>
      <c r="Q203" s="85"/>
      <c r="R203" s="85"/>
      <c r="S203" s="85"/>
    </row>
    <row r="204" spans="1:19" ht="20.100000000000001" customHeight="1">
      <c r="M204" s="104"/>
      <c r="N204" s="104"/>
      <c r="O204" s="104"/>
      <c r="P204" s="104"/>
      <c r="Q204" s="104"/>
      <c r="R204" s="104"/>
      <c r="S204" s="104"/>
    </row>
    <row r="205" spans="1:19" ht="20.100000000000001" customHeight="1">
      <c r="M205" s="104"/>
      <c r="N205" s="104"/>
      <c r="O205" s="104"/>
      <c r="P205" s="104"/>
      <c r="Q205" s="104"/>
      <c r="R205" s="104"/>
      <c r="S205" s="104"/>
    </row>
    <row r="206" spans="1:19" ht="20.100000000000001" customHeight="1">
      <c r="M206" s="104"/>
      <c r="N206" s="104"/>
      <c r="O206" s="104"/>
      <c r="P206" s="104"/>
      <c r="Q206" s="104"/>
      <c r="R206" s="104"/>
      <c r="S206" s="104"/>
    </row>
    <row r="207" spans="1:19" ht="20.100000000000001" customHeight="1">
      <c r="M207" s="104"/>
      <c r="N207" s="104"/>
      <c r="O207" s="104"/>
      <c r="P207" s="104"/>
      <c r="Q207" s="104"/>
      <c r="R207" s="104"/>
      <c r="S207" s="104"/>
    </row>
    <row r="208" spans="1:19" ht="20.100000000000001" customHeight="1">
      <c r="M208" s="104"/>
      <c r="N208" s="104"/>
      <c r="O208" s="104"/>
      <c r="P208" s="104"/>
      <c r="Q208" s="104"/>
      <c r="R208" s="104"/>
      <c r="S208" s="104"/>
    </row>
    <row r="209" spans="13:19" ht="20.100000000000001" customHeight="1">
      <c r="M209" s="104"/>
      <c r="N209" s="104"/>
      <c r="O209" s="104"/>
      <c r="P209" s="104"/>
      <c r="Q209" s="104"/>
      <c r="R209" s="104"/>
      <c r="S209" s="104"/>
    </row>
    <row r="210" spans="13:19" ht="20.100000000000001" customHeight="1">
      <c r="M210" s="104"/>
      <c r="N210" s="104"/>
      <c r="O210" s="104"/>
      <c r="P210" s="104"/>
      <c r="Q210" s="104"/>
      <c r="R210" s="104"/>
      <c r="S210" s="104"/>
    </row>
    <row r="211" spans="13:19" ht="20.100000000000001" customHeight="1">
      <c r="M211" s="104"/>
      <c r="N211" s="104"/>
      <c r="O211" s="104"/>
      <c r="P211" s="104"/>
      <c r="Q211" s="104"/>
      <c r="R211" s="104"/>
      <c r="S211" s="104"/>
    </row>
    <row r="212" spans="13:19" ht="20.100000000000001" customHeight="1">
      <c r="M212" s="104"/>
      <c r="N212" s="104"/>
      <c r="O212" s="104"/>
      <c r="P212" s="104"/>
      <c r="Q212" s="104"/>
      <c r="R212" s="104"/>
      <c r="S212" s="104"/>
    </row>
    <row r="213" spans="13:19" ht="20.100000000000001" customHeight="1">
      <c r="M213" s="104"/>
      <c r="N213" s="104"/>
      <c r="O213" s="104"/>
      <c r="P213" s="104"/>
      <c r="Q213" s="104"/>
      <c r="R213" s="104"/>
      <c r="S213" s="104"/>
    </row>
    <row r="214" spans="13:19" ht="20.100000000000001" customHeight="1">
      <c r="M214" s="104"/>
      <c r="N214" s="104"/>
      <c r="O214" s="104"/>
      <c r="P214" s="104"/>
      <c r="Q214" s="104"/>
      <c r="R214" s="104"/>
      <c r="S214" s="104"/>
    </row>
  </sheetData>
  <mergeCells count="24">
    <mergeCell ref="A89:K89"/>
    <mergeCell ref="A163:K163"/>
    <mergeCell ref="A167:K167"/>
    <mergeCell ref="E168:G168"/>
    <mergeCell ref="I168:K168"/>
    <mergeCell ref="A93:K93"/>
    <mergeCell ref="E94:G94"/>
    <mergeCell ref="I94:K94"/>
    <mergeCell ref="A121:K121"/>
    <mergeCell ref="A117:K117"/>
    <mergeCell ref="E122:G122"/>
    <mergeCell ref="I122:K122"/>
    <mergeCell ref="A1:K1"/>
    <mergeCell ref="A5:K5"/>
    <mergeCell ref="E6:G6"/>
    <mergeCell ref="I6:K6"/>
    <mergeCell ref="E62:G62"/>
    <mergeCell ref="I62:K62"/>
    <mergeCell ref="A57:K57"/>
    <mergeCell ref="A61:K61"/>
    <mergeCell ref="A31:K31"/>
    <mergeCell ref="A35:K35"/>
    <mergeCell ref="E36:G36"/>
    <mergeCell ref="I36:K36"/>
  </mergeCells>
  <printOptions horizontalCentered="1"/>
  <pageMargins left="0.67" right="0.34" top="0.78740157480314998" bottom="0.39370078740157499" header="0.196850393700787" footer="0.196850393700787"/>
  <pageSetup paperSize="9" scale="80" orientation="portrait" r:id="rId1"/>
  <rowBreaks count="5" manualBreakCount="5">
    <brk id="30" max="16383" man="1"/>
    <brk id="56" max="10" man="1"/>
    <brk id="88" max="16383" man="1"/>
    <brk id="116" max="10" man="1"/>
    <brk id="16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3"/>
  <sheetViews>
    <sheetView showGridLines="0" view="pageBreakPreview" zoomScale="70" zoomScaleSheetLayoutView="70" workbookViewId="0"/>
  </sheetViews>
  <sheetFormatPr defaultColWidth="16.7109375" defaultRowHeight="23.1" customHeight="1"/>
  <cols>
    <col min="1" max="1" width="20.7109375" style="20" customWidth="1"/>
    <col min="2" max="2" width="4.7109375" style="6" customWidth="1"/>
    <col min="3" max="3" width="2.5703125" style="6" customWidth="1"/>
    <col min="4" max="4" width="0.85546875" style="6" customWidth="1"/>
    <col min="5" max="5" width="13.140625" style="6" customWidth="1"/>
    <col min="6" max="6" width="0.85546875" style="6" customWidth="1"/>
    <col min="7" max="7" width="13.140625" style="6" customWidth="1"/>
    <col min="8" max="8" width="0.85546875" style="6" customWidth="1"/>
    <col min="9" max="9" width="13.140625" style="6" customWidth="1"/>
    <col min="10" max="10" width="0.85546875" style="6" customWidth="1"/>
    <col min="11" max="11" width="13.140625" style="6" customWidth="1"/>
    <col min="12" max="12" width="0.85546875" style="6" customWidth="1"/>
    <col min="13" max="13" width="15.5703125" style="6" customWidth="1"/>
    <col min="14" max="14" width="0.85546875" style="6" customWidth="1"/>
    <col min="15" max="15" width="13.140625" style="6" customWidth="1"/>
    <col min="16" max="16384" width="16.7109375" style="6"/>
  </cols>
  <sheetData>
    <row r="1" spans="1:20" ht="23.1" customHeight="1">
      <c r="O1" s="93" t="s">
        <v>57</v>
      </c>
    </row>
    <row r="2" spans="1:20" ht="23.1" customHeight="1">
      <c r="A2" s="4" t="s">
        <v>37</v>
      </c>
      <c r="B2" s="5"/>
      <c r="C2" s="5"/>
      <c r="D2" s="5"/>
      <c r="E2" s="5"/>
      <c r="F2" s="5"/>
      <c r="G2" s="5"/>
      <c r="H2" s="5"/>
      <c r="I2" s="5"/>
    </row>
    <row r="3" spans="1:20" ht="23.1" customHeight="1">
      <c r="A3" s="4" t="s">
        <v>28</v>
      </c>
      <c r="B3" s="5"/>
      <c r="C3" s="5"/>
      <c r="D3" s="5"/>
      <c r="E3" s="5"/>
      <c r="F3" s="5"/>
      <c r="G3" s="5"/>
      <c r="H3" s="5"/>
      <c r="I3" s="5"/>
    </row>
    <row r="4" spans="1:20" ht="23.1" customHeight="1">
      <c r="A4" s="32" t="s">
        <v>156</v>
      </c>
      <c r="B4" s="5"/>
      <c r="C4" s="5"/>
      <c r="D4" s="5"/>
      <c r="E4" s="5"/>
      <c r="F4" s="5"/>
      <c r="G4" s="5"/>
      <c r="H4" s="5"/>
      <c r="I4" s="5"/>
    </row>
    <row r="5" spans="1:20" s="7" customFormat="1" ht="22.5" customHeight="1">
      <c r="B5" s="8"/>
      <c r="C5" s="8"/>
      <c r="E5" s="8"/>
      <c r="F5" s="8"/>
      <c r="G5" s="8"/>
      <c r="H5" s="8"/>
      <c r="I5" s="8"/>
      <c r="J5" s="8"/>
      <c r="K5" s="8"/>
      <c r="L5" s="8"/>
      <c r="M5" s="9"/>
      <c r="N5" s="8"/>
      <c r="O5" s="9" t="s">
        <v>56</v>
      </c>
      <c r="P5" s="8"/>
    </row>
    <row r="6" spans="1:20" s="10" customFormat="1" ht="22.5" customHeight="1">
      <c r="D6" s="8"/>
      <c r="E6" s="187" t="s">
        <v>0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1"/>
      <c r="Q6" s="11"/>
      <c r="R6" s="11"/>
      <c r="S6" s="11"/>
      <c r="T6" s="11"/>
    </row>
    <row r="7" spans="1:20" s="10" customFormat="1" ht="22.5" customHeight="1">
      <c r="M7" s="13" t="s">
        <v>43</v>
      </c>
    </row>
    <row r="8" spans="1:20" s="10" customFormat="1" ht="22.5" customHeight="1">
      <c r="M8" s="17" t="s">
        <v>44</v>
      </c>
      <c r="O8" s="13"/>
    </row>
    <row r="9" spans="1:20" s="10" customFormat="1" ht="22.5" customHeight="1">
      <c r="M9" s="3" t="s">
        <v>45</v>
      </c>
    </row>
    <row r="10" spans="1:20" s="10" customFormat="1" ht="22.5" customHeight="1">
      <c r="E10" s="12" t="s">
        <v>69</v>
      </c>
      <c r="F10" s="12"/>
      <c r="G10" s="12"/>
      <c r="I10" s="188" t="s">
        <v>38</v>
      </c>
      <c r="J10" s="188"/>
      <c r="K10" s="188"/>
      <c r="M10" s="13" t="s">
        <v>46</v>
      </c>
      <c r="O10" s="13" t="s">
        <v>29</v>
      </c>
    </row>
    <row r="11" spans="1:20" s="7" customFormat="1" ht="22.5" customHeight="1">
      <c r="A11" s="10"/>
      <c r="B11" s="10"/>
      <c r="C11" s="10"/>
      <c r="D11" s="10"/>
      <c r="E11" s="12" t="s">
        <v>70</v>
      </c>
      <c r="F11" s="12"/>
      <c r="G11" s="12"/>
      <c r="H11" s="10"/>
      <c r="I11" s="97" t="s">
        <v>40</v>
      </c>
      <c r="J11" s="98"/>
      <c r="K11" s="98"/>
      <c r="L11" s="12"/>
      <c r="M11" s="10" t="s">
        <v>47</v>
      </c>
      <c r="N11" s="12"/>
      <c r="O11" s="13" t="s">
        <v>31</v>
      </c>
      <c r="P11" s="10"/>
      <c r="Q11" s="10"/>
      <c r="R11" s="10"/>
      <c r="S11" s="10"/>
    </row>
    <row r="12" spans="1:20" s="7" customFormat="1" ht="22.5" customHeight="1">
      <c r="A12" s="14"/>
      <c r="E12" s="15" t="s">
        <v>32</v>
      </c>
      <c r="F12" s="12"/>
      <c r="G12" s="15" t="s">
        <v>49</v>
      </c>
      <c r="H12" s="16"/>
      <c r="I12" s="2" t="s">
        <v>41</v>
      </c>
      <c r="J12" s="1"/>
      <c r="K12" s="23" t="s">
        <v>42</v>
      </c>
      <c r="L12" s="3"/>
      <c r="M12" s="17" t="s">
        <v>48</v>
      </c>
      <c r="N12" s="3"/>
      <c r="O12" s="17" t="s">
        <v>33</v>
      </c>
    </row>
    <row r="13" spans="1:20" s="7" customFormat="1" ht="22.5" customHeight="1">
      <c r="A13" s="14" t="s">
        <v>90</v>
      </c>
      <c r="E13" s="18">
        <v>280000</v>
      </c>
      <c r="F13" s="18"/>
      <c r="G13" s="18">
        <v>304419</v>
      </c>
      <c r="H13" s="18"/>
      <c r="I13" s="18">
        <v>27100</v>
      </c>
      <c r="J13" s="19"/>
      <c r="K13" s="18">
        <v>255956</v>
      </c>
      <c r="L13" s="27"/>
      <c r="M13" s="18">
        <v>32</v>
      </c>
      <c r="N13" s="19"/>
      <c r="O13" s="19">
        <f>SUM(E13:M13)</f>
        <v>867507</v>
      </c>
    </row>
    <row r="14" spans="1:20" s="7" customFormat="1" ht="24" customHeight="1">
      <c r="A14" s="20" t="s">
        <v>150</v>
      </c>
      <c r="B14" s="29"/>
      <c r="C14" s="28"/>
      <c r="D14" s="30"/>
      <c r="E14" s="51">
        <v>0</v>
      </c>
      <c r="F14" s="19"/>
      <c r="G14" s="51">
        <v>0</v>
      </c>
      <c r="H14" s="19"/>
      <c r="I14" s="51">
        <v>0</v>
      </c>
      <c r="J14" s="19"/>
      <c r="K14" s="51">
        <v>-130</v>
      </c>
      <c r="L14" s="19"/>
      <c r="M14" s="51">
        <v>0</v>
      </c>
      <c r="N14" s="19"/>
      <c r="O14" s="51">
        <f>SUM(E14:M14)</f>
        <v>-130</v>
      </c>
    </row>
    <row r="15" spans="1:20" s="7" customFormat="1" ht="24" customHeight="1">
      <c r="A15" s="26" t="s">
        <v>71</v>
      </c>
      <c r="B15" s="29"/>
      <c r="C15" s="28"/>
      <c r="D15" s="30"/>
      <c r="E15" s="96"/>
      <c r="F15" s="19"/>
      <c r="G15" s="96"/>
      <c r="H15" s="19"/>
      <c r="I15" s="96"/>
      <c r="J15" s="19"/>
      <c r="K15" s="96"/>
      <c r="L15" s="19"/>
      <c r="M15" s="96"/>
      <c r="N15" s="19"/>
      <c r="O15" s="96"/>
    </row>
    <row r="16" spans="1:20" s="16" customFormat="1" ht="24" customHeight="1">
      <c r="A16" s="26" t="s">
        <v>72</v>
      </c>
      <c r="B16" s="31"/>
      <c r="C16" s="19"/>
      <c r="D16" s="19"/>
      <c r="E16" s="50">
        <v>0</v>
      </c>
      <c r="F16" s="19"/>
      <c r="G16" s="50">
        <v>0</v>
      </c>
      <c r="H16" s="19"/>
      <c r="I16" s="50">
        <v>0</v>
      </c>
      <c r="J16" s="19"/>
      <c r="K16" s="50">
        <v>0</v>
      </c>
      <c r="L16" s="19"/>
      <c r="M16" s="50">
        <v>95</v>
      </c>
      <c r="N16" s="19"/>
      <c r="O16" s="50">
        <f>SUM(E16:M16)</f>
        <v>95</v>
      </c>
    </row>
    <row r="17" spans="1:15" s="16" customFormat="1" ht="24" customHeight="1">
      <c r="A17" s="20" t="s">
        <v>73</v>
      </c>
      <c r="B17" s="31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</row>
    <row r="18" spans="1:15" s="7" customFormat="1" ht="24" customHeight="1">
      <c r="A18" s="26" t="s">
        <v>72</v>
      </c>
      <c r="C18" s="19"/>
      <c r="D18" s="19">
        <f>SUM(D14:D16)</f>
        <v>0</v>
      </c>
      <c r="E18" s="19">
        <f>SUM(E14:E16)</f>
        <v>0</v>
      </c>
      <c r="F18" s="19">
        <f t="shared" ref="F18:K18" si="0">SUM(F14:F16)</f>
        <v>0</v>
      </c>
      <c r="G18" s="19">
        <f t="shared" si="0"/>
        <v>0</v>
      </c>
      <c r="H18" s="19">
        <f t="shared" si="0"/>
        <v>0</v>
      </c>
      <c r="I18" s="19">
        <f t="shared" si="0"/>
        <v>0</v>
      </c>
      <c r="J18" s="19">
        <f t="shared" si="0"/>
        <v>0</v>
      </c>
      <c r="K18" s="19">
        <f t="shared" si="0"/>
        <v>-130</v>
      </c>
      <c r="L18" s="19"/>
      <c r="M18" s="19">
        <f>SUM(M14:M16)</f>
        <v>95</v>
      </c>
      <c r="N18" s="19"/>
      <c r="O18" s="19">
        <f>SUM(O14:O16)</f>
        <v>-35</v>
      </c>
    </row>
    <row r="19" spans="1:15" s="7" customFormat="1" ht="24" customHeight="1">
      <c r="A19" s="20" t="s">
        <v>136</v>
      </c>
      <c r="C19" s="19"/>
      <c r="D19" s="19"/>
      <c r="E19" s="19">
        <v>0</v>
      </c>
      <c r="F19" s="19"/>
      <c r="G19" s="19">
        <v>0</v>
      </c>
      <c r="H19" s="19"/>
      <c r="I19" s="19">
        <v>0</v>
      </c>
      <c r="J19" s="19"/>
      <c r="K19" s="19">
        <v>-27995</v>
      </c>
      <c r="L19" s="19"/>
      <c r="M19" s="19">
        <v>0</v>
      </c>
      <c r="N19" s="19"/>
      <c r="O19" s="19">
        <f>SUM(E19:M19)</f>
        <v>-27995</v>
      </c>
    </row>
    <row r="20" spans="1:15" s="7" customFormat="1" ht="22.5" customHeight="1" thickBot="1">
      <c r="A20" s="14" t="s">
        <v>91</v>
      </c>
      <c r="C20" s="16"/>
      <c r="E20" s="21">
        <f>SUM(E13:E19)-E18</f>
        <v>280000</v>
      </c>
      <c r="F20" s="19"/>
      <c r="G20" s="21">
        <f>SUM(G13:G19)-G18</f>
        <v>304419</v>
      </c>
      <c r="H20" s="19"/>
      <c r="I20" s="21">
        <f>SUM(I13:I19)-I18</f>
        <v>27100</v>
      </c>
      <c r="J20" s="19"/>
      <c r="K20" s="21">
        <f>SUM(K13:K19)-K18</f>
        <v>227831</v>
      </c>
      <c r="L20" s="19"/>
      <c r="M20" s="21">
        <f>SUM(M13:M19)-M18</f>
        <v>127</v>
      </c>
      <c r="N20" s="19"/>
      <c r="O20" s="21">
        <f>SUM(O13:O19)-O18</f>
        <v>839477</v>
      </c>
    </row>
    <row r="21" spans="1:15" s="7" customFormat="1" ht="22.5" customHeight="1" thickTop="1">
      <c r="A21" s="22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5" s="7" customFormat="1" ht="22.5" customHeight="1">
      <c r="A22" s="14" t="s">
        <v>157</v>
      </c>
      <c r="E22" s="18">
        <v>280000</v>
      </c>
      <c r="F22" s="18"/>
      <c r="G22" s="18">
        <v>304419</v>
      </c>
      <c r="H22" s="18"/>
      <c r="I22" s="18">
        <v>27100</v>
      </c>
      <c r="J22" s="124"/>
      <c r="K22" s="18">
        <v>-48565</v>
      </c>
      <c r="L22" s="89"/>
      <c r="M22" s="18">
        <v>60</v>
      </c>
      <c r="N22" s="19"/>
      <c r="O22" s="19">
        <f>SUM(E22:M22)</f>
        <v>563014</v>
      </c>
    </row>
    <row r="23" spans="1:15" s="7" customFormat="1" ht="24" customHeight="1">
      <c r="A23" s="20" t="s">
        <v>58</v>
      </c>
      <c r="B23" s="29"/>
      <c r="C23" s="28"/>
      <c r="D23" s="30"/>
      <c r="E23" s="99">
        <v>0</v>
      </c>
      <c r="F23" s="100"/>
      <c r="G23" s="99">
        <v>0</v>
      </c>
      <c r="H23" s="46"/>
      <c r="I23" s="99">
        <v>0</v>
      </c>
      <c r="J23" s="46"/>
      <c r="K23" s="99">
        <f>PL!E85</f>
        <v>25612</v>
      </c>
      <c r="L23" s="27"/>
      <c r="M23" s="99">
        <v>0</v>
      </c>
      <c r="N23" s="27"/>
      <c r="O23" s="99">
        <f>SUM(E23:M23)</f>
        <v>25612</v>
      </c>
    </row>
    <row r="24" spans="1:15" s="7" customFormat="1" ht="24" customHeight="1">
      <c r="A24" s="26" t="s">
        <v>71</v>
      </c>
      <c r="B24" s="29"/>
      <c r="C24" s="28"/>
      <c r="D24" s="30"/>
      <c r="E24" s="96"/>
      <c r="F24" s="19"/>
      <c r="G24" s="96"/>
      <c r="H24" s="19"/>
      <c r="I24" s="96"/>
      <c r="J24" s="19"/>
      <c r="K24" s="96"/>
      <c r="L24" s="19"/>
      <c r="M24" s="96"/>
      <c r="N24" s="19"/>
      <c r="O24" s="96"/>
    </row>
    <row r="25" spans="1:15" s="16" customFormat="1" ht="24" customHeight="1">
      <c r="A25" s="26" t="s">
        <v>72</v>
      </c>
      <c r="B25" s="31"/>
      <c r="C25" s="19"/>
      <c r="D25" s="19"/>
      <c r="E25" s="50">
        <v>0</v>
      </c>
      <c r="F25" s="25"/>
      <c r="G25" s="50">
        <v>0</v>
      </c>
      <c r="H25" s="25"/>
      <c r="I25" s="50">
        <v>0</v>
      </c>
      <c r="J25" s="19"/>
      <c r="K25" s="50">
        <v>0</v>
      </c>
      <c r="L25" s="27"/>
      <c r="M25" s="50">
        <f>PL!E103</f>
        <v>166</v>
      </c>
      <c r="N25" s="27"/>
      <c r="O25" s="101">
        <f>SUM(E25:M25)</f>
        <v>166</v>
      </c>
    </row>
    <row r="26" spans="1:15" s="16" customFormat="1" ht="24" customHeight="1">
      <c r="A26" s="20" t="s">
        <v>73</v>
      </c>
      <c r="B26" s="31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s="7" customFormat="1" ht="24" customHeight="1">
      <c r="A27" s="26" t="s">
        <v>72</v>
      </c>
      <c r="C27" s="19"/>
      <c r="D27" s="19">
        <f t="shared" ref="D27:K27" si="1">SUM(D23:D25)</f>
        <v>0</v>
      </c>
      <c r="E27" s="19">
        <f>SUM(E23:E25)</f>
        <v>0</v>
      </c>
      <c r="F27" s="19">
        <f t="shared" si="1"/>
        <v>0</v>
      </c>
      <c r="G27" s="19">
        <f t="shared" si="1"/>
        <v>0</v>
      </c>
      <c r="H27" s="19">
        <f t="shared" si="1"/>
        <v>0</v>
      </c>
      <c r="I27" s="19">
        <f t="shared" si="1"/>
        <v>0</v>
      </c>
      <c r="J27" s="19">
        <f t="shared" si="1"/>
        <v>0</v>
      </c>
      <c r="K27" s="19">
        <f t="shared" si="1"/>
        <v>25612</v>
      </c>
      <c r="L27" s="19"/>
      <c r="M27" s="19">
        <f>SUM(M23:M25)</f>
        <v>166</v>
      </c>
      <c r="N27" s="19"/>
      <c r="O27" s="19">
        <f>SUM(O23:O25)</f>
        <v>25778</v>
      </c>
    </row>
    <row r="28" spans="1:15" s="7" customFormat="1" ht="22.5" customHeight="1" thickBot="1">
      <c r="A28" s="14" t="s">
        <v>158</v>
      </c>
      <c r="C28" s="16"/>
      <c r="E28" s="21">
        <f>SUM(E22:E27)-E27</f>
        <v>280000</v>
      </c>
      <c r="F28" s="19"/>
      <c r="G28" s="21">
        <f>SUM(G22:G27)-G27</f>
        <v>304419</v>
      </c>
      <c r="H28" s="19"/>
      <c r="I28" s="21">
        <f>SUM(I22:I27)-I27</f>
        <v>27100</v>
      </c>
      <c r="J28" s="19"/>
      <c r="K28" s="21">
        <f>SUM(K22:K27)-K27</f>
        <v>-22953</v>
      </c>
      <c r="L28" s="19"/>
      <c r="M28" s="21">
        <f>SUM(M22:M27)-M27</f>
        <v>226</v>
      </c>
      <c r="N28" s="19"/>
      <c r="O28" s="21">
        <f>SUM(O22:O27)-O27</f>
        <v>588792</v>
      </c>
    </row>
    <row r="29" spans="1:15" ht="23.1" customHeight="1" thickTop="1"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  <row r="30" spans="1:15" ht="23.1" customHeight="1">
      <c r="A30" s="20" t="s">
        <v>171</v>
      </c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spans="1:15" ht="23.1" customHeight="1"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spans="1:15" ht="23.1" customHeight="1"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</row>
    <row r="33" spans="1:1" ht="23.1" customHeight="1">
      <c r="A33" s="6"/>
    </row>
  </sheetData>
  <mergeCells count="2">
    <mergeCell ref="E6:O6"/>
    <mergeCell ref="I10:K10"/>
  </mergeCells>
  <printOptions horizontalCentered="1"/>
  <pageMargins left="0.98425196850393704" right="0.196850393700787" top="0.78740157480314998" bottom="0.39370078740157499" header="0.196850393700787" footer="0.196850393700787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6"/>
  <sheetViews>
    <sheetView showGridLines="0" view="pageBreakPreview" topLeftCell="A8" zoomScale="70" zoomScaleSheetLayoutView="70" workbookViewId="0"/>
  </sheetViews>
  <sheetFormatPr defaultColWidth="13.7109375" defaultRowHeight="22.5" customHeight="1"/>
  <cols>
    <col min="1" max="1" width="38.42578125" style="78" customWidth="1"/>
    <col min="2" max="2" width="0.85546875" style="78" hidden="1" customWidth="1"/>
    <col min="3" max="3" width="0.85546875" style="78" customWidth="1"/>
    <col min="4" max="4" width="13.85546875" style="78" customWidth="1"/>
    <col min="5" max="5" width="0.85546875" style="78" customWidth="1"/>
    <col min="6" max="6" width="13.85546875" style="78" customWidth="1"/>
    <col min="7" max="7" width="0.85546875" style="78" customWidth="1"/>
    <col min="8" max="8" width="14.5703125" style="78" customWidth="1"/>
    <col min="9" max="9" width="0.85546875" style="78" customWidth="1"/>
    <col min="10" max="10" width="13.85546875" style="78" customWidth="1"/>
    <col min="11" max="11" width="0.85546875" style="78" customWidth="1"/>
    <col min="12" max="12" width="13.85546875" style="78" customWidth="1"/>
    <col min="13" max="16384" width="13.7109375" style="78"/>
  </cols>
  <sheetData>
    <row r="1" spans="1:12" ht="22.5" customHeight="1">
      <c r="L1" s="92" t="s">
        <v>57</v>
      </c>
    </row>
    <row r="2" spans="1:12" ht="22.5" customHeight="1">
      <c r="A2" s="77" t="s">
        <v>37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22.5" customHeight="1">
      <c r="A3" s="77" t="s">
        <v>34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2.5" customHeight="1">
      <c r="A4" s="32" t="s">
        <v>156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22.5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9" t="s">
        <v>56</v>
      </c>
    </row>
    <row r="6" spans="1:12" ht="22.5" customHeight="1">
      <c r="A6" s="10"/>
      <c r="B6" s="10"/>
      <c r="C6" s="8"/>
      <c r="D6" s="187" t="s">
        <v>1</v>
      </c>
      <c r="E6" s="187"/>
      <c r="F6" s="187"/>
      <c r="G6" s="187"/>
      <c r="H6" s="187"/>
      <c r="I6" s="187"/>
      <c r="J6" s="187"/>
      <c r="K6" s="187"/>
      <c r="L6" s="187"/>
    </row>
    <row r="7" spans="1:12" ht="22.5" customHeight="1">
      <c r="A7" s="10"/>
      <c r="B7" s="10"/>
      <c r="C7" s="10"/>
      <c r="D7" s="12" t="s">
        <v>69</v>
      </c>
      <c r="E7" s="12"/>
      <c r="F7" s="12"/>
      <c r="G7" s="10"/>
      <c r="H7" s="188" t="s">
        <v>38</v>
      </c>
      <c r="I7" s="188"/>
      <c r="J7" s="188"/>
      <c r="K7" s="12"/>
      <c r="L7" s="13" t="s">
        <v>29</v>
      </c>
    </row>
    <row r="8" spans="1:12" ht="22.5" customHeight="1">
      <c r="A8" s="10"/>
      <c r="B8" s="10"/>
      <c r="C8" s="10"/>
      <c r="D8" s="12" t="s">
        <v>30</v>
      </c>
      <c r="E8" s="12"/>
      <c r="F8" s="12"/>
      <c r="G8" s="10"/>
      <c r="H8" s="95" t="s">
        <v>40</v>
      </c>
      <c r="K8" s="12"/>
      <c r="L8" s="13" t="s">
        <v>31</v>
      </c>
    </row>
    <row r="9" spans="1:12" ht="22.5" customHeight="1">
      <c r="B9" s="7"/>
      <c r="C9" s="7"/>
      <c r="D9" s="15" t="s">
        <v>32</v>
      </c>
      <c r="E9" s="12"/>
      <c r="F9" s="15" t="s">
        <v>49</v>
      </c>
      <c r="G9" s="16"/>
      <c r="H9" s="2" t="s">
        <v>41</v>
      </c>
      <c r="I9" s="1"/>
      <c r="J9" s="23" t="s">
        <v>42</v>
      </c>
      <c r="K9" s="3"/>
      <c r="L9" s="17" t="s">
        <v>33</v>
      </c>
    </row>
    <row r="10" spans="1:12" ht="22.5" customHeight="1">
      <c r="A10" s="14" t="s">
        <v>90</v>
      </c>
      <c r="B10" s="7"/>
      <c r="C10" s="7"/>
      <c r="D10" s="18">
        <v>280000</v>
      </c>
      <c r="E10" s="18"/>
      <c r="F10" s="18">
        <v>304419</v>
      </c>
      <c r="G10" s="16"/>
      <c r="H10" s="18">
        <v>27100</v>
      </c>
      <c r="I10" s="16"/>
      <c r="J10" s="18">
        <v>276615</v>
      </c>
      <c r="K10" s="19"/>
      <c r="L10" s="19">
        <f>SUM(D10:J10)</f>
        <v>888134</v>
      </c>
    </row>
    <row r="11" spans="1:12" s="7" customFormat="1" ht="24" customHeight="1">
      <c r="A11" s="20" t="s">
        <v>58</v>
      </c>
      <c r="B11" s="43"/>
      <c r="C11" s="18">
        <v>0</v>
      </c>
      <c r="D11" s="79">
        <v>0</v>
      </c>
      <c r="E11" s="18"/>
      <c r="F11" s="80">
        <v>0</v>
      </c>
      <c r="G11" s="18"/>
      <c r="H11" s="80">
        <v>0</v>
      </c>
      <c r="I11" s="46"/>
      <c r="J11" s="80">
        <v>3663</v>
      </c>
      <c r="K11" s="18"/>
      <c r="L11" s="81">
        <f>SUM(D11:J11)</f>
        <v>3663</v>
      </c>
    </row>
    <row r="12" spans="1:12" s="16" customFormat="1" ht="24" customHeight="1">
      <c r="A12" s="26" t="s">
        <v>59</v>
      </c>
      <c r="B12" s="39"/>
      <c r="C12" s="19"/>
      <c r="D12" s="50">
        <v>0</v>
      </c>
      <c r="E12" s="19"/>
      <c r="F12" s="50">
        <v>0</v>
      </c>
      <c r="G12" s="25"/>
      <c r="H12" s="50">
        <v>0</v>
      </c>
      <c r="I12" s="19"/>
      <c r="J12" s="50">
        <v>0</v>
      </c>
      <c r="K12" s="19"/>
      <c r="L12" s="82">
        <f>SUM(D12:J12)</f>
        <v>0</v>
      </c>
    </row>
    <row r="13" spans="1:12" s="7" customFormat="1" ht="24" customHeight="1">
      <c r="A13" s="20" t="s">
        <v>60</v>
      </c>
      <c r="C13" s="19">
        <f t="shared" ref="C13:L13" si="0">SUM(C11:C12)</f>
        <v>0</v>
      </c>
      <c r="D13" s="19">
        <f t="shared" si="0"/>
        <v>0</v>
      </c>
      <c r="E13" s="19">
        <f t="shared" si="0"/>
        <v>0</v>
      </c>
      <c r="F13" s="19">
        <f t="shared" si="0"/>
        <v>0</v>
      </c>
      <c r="G13" s="19">
        <f t="shared" si="0"/>
        <v>0</v>
      </c>
      <c r="H13" s="19">
        <f t="shared" si="0"/>
        <v>0</v>
      </c>
      <c r="I13" s="19">
        <f t="shared" si="0"/>
        <v>0</v>
      </c>
      <c r="J13" s="19">
        <f t="shared" si="0"/>
        <v>3663</v>
      </c>
      <c r="K13" s="19">
        <f t="shared" si="0"/>
        <v>0</v>
      </c>
      <c r="L13" s="19">
        <f t="shared" si="0"/>
        <v>3663</v>
      </c>
    </row>
    <row r="14" spans="1:12" s="7" customFormat="1" ht="24" customHeight="1">
      <c r="A14" s="20" t="s">
        <v>136</v>
      </c>
      <c r="C14" s="19"/>
      <c r="D14" s="19">
        <v>0</v>
      </c>
      <c r="E14" s="19"/>
      <c r="F14" s="19">
        <v>0</v>
      </c>
      <c r="G14" s="19"/>
      <c r="H14" s="19">
        <v>0</v>
      </c>
      <c r="I14" s="19"/>
      <c r="J14" s="19">
        <v>-27995</v>
      </c>
      <c r="K14" s="19"/>
      <c r="L14" s="19">
        <f>SUM(D14:J14)</f>
        <v>-27995</v>
      </c>
    </row>
    <row r="15" spans="1:12" ht="22.5" customHeight="1" thickBot="1">
      <c r="A15" s="14" t="s">
        <v>91</v>
      </c>
      <c r="B15" s="7"/>
      <c r="C15" s="7"/>
      <c r="D15" s="21">
        <f>SUM(D10:D14)-D13</f>
        <v>280000</v>
      </c>
      <c r="E15" s="19"/>
      <c r="F15" s="21">
        <f>SUM(F10:F14)-F13</f>
        <v>304419</v>
      </c>
      <c r="G15" s="25"/>
      <c r="H15" s="21">
        <f>SUM(H10:H14)-H13</f>
        <v>27100</v>
      </c>
      <c r="I15" s="19"/>
      <c r="J15" s="21">
        <f>SUM(J10:J14)-J13</f>
        <v>252283</v>
      </c>
      <c r="K15" s="19"/>
      <c r="L15" s="21">
        <f>SUM(L10:L14)-L13</f>
        <v>863802</v>
      </c>
    </row>
    <row r="16" spans="1:12" ht="22.5" customHeight="1" thickTop="1">
      <c r="A16" s="22"/>
      <c r="B16" s="7"/>
      <c r="C16" s="7"/>
      <c r="D16" s="25"/>
      <c r="E16" s="25"/>
      <c r="F16" s="25"/>
      <c r="G16" s="25"/>
      <c r="H16" s="19"/>
      <c r="I16" s="19"/>
      <c r="J16" s="19"/>
      <c r="K16" s="19"/>
      <c r="L16" s="19"/>
    </row>
    <row r="17" spans="1:12" ht="22.5" customHeight="1">
      <c r="A17" s="14" t="s">
        <v>157</v>
      </c>
      <c r="B17" s="7"/>
      <c r="C17" s="7"/>
      <c r="D17" s="18">
        <v>280000</v>
      </c>
      <c r="E17" s="18"/>
      <c r="F17" s="18">
        <v>304419</v>
      </c>
      <c r="G17" s="123"/>
      <c r="H17" s="18">
        <v>27100</v>
      </c>
      <c r="I17" s="123"/>
      <c r="J17" s="18">
        <v>-37522</v>
      </c>
      <c r="K17" s="19"/>
      <c r="L17" s="19">
        <f>SUM(D17:J17)</f>
        <v>573997</v>
      </c>
    </row>
    <row r="18" spans="1:12" s="7" customFormat="1" ht="24" customHeight="1">
      <c r="A18" s="20" t="s">
        <v>58</v>
      </c>
      <c r="B18" s="43"/>
      <c r="C18" s="18">
        <v>0</v>
      </c>
      <c r="D18" s="99">
        <v>0</v>
      </c>
      <c r="E18" s="102"/>
      <c r="F18" s="99">
        <v>0</v>
      </c>
      <c r="G18" s="13"/>
      <c r="H18" s="99">
        <v>0</v>
      </c>
      <c r="I18" s="13"/>
      <c r="J18" s="99">
        <f>PL!I85</f>
        <v>29297</v>
      </c>
      <c r="K18" s="103"/>
      <c r="L18" s="99">
        <f>SUM(D18:J18)</f>
        <v>29297</v>
      </c>
    </row>
    <row r="19" spans="1:12" s="16" customFormat="1" ht="24" customHeight="1">
      <c r="A19" s="26" t="s">
        <v>59</v>
      </c>
      <c r="B19" s="39"/>
      <c r="C19" s="19"/>
      <c r="D19" s="50">
        <v>0</v>
      </c>
      <c r="E19" s="19"/>
      <c r="F19" s="50">
        <v>0</v>
      </c>
      <c r="G19" s="25"/>
      <c r="H19" s="50">
        <v>0</v>
      </c>
      <c r="I19" s="19"/>
      <c r="J19" s="50">
        <v>0</v>
      </c>
      <c r="K19" s="19"/>
      <c r="L19" s="82">
        <f>SUM(D19:J19)</f>
        <v>0</v>
      </c>
    </row>
    <row r="20" spans="1:12" s="7" customFormat="1" ht="24" customHeight="1">
      <c r="A20" s="20" t="s">
        <v>60</v>
      </c>
      <c r="C20" s="19">
        <f t="shared" ref="C20:L20" si="1">SUM(C18:C19)</f>
        <v>0</v>
      </c>
      <c r="D20" s="19">
        <f t="shared" si="1"/>
        <v>0</v>
      </c>
      <c r="E20" s="19">
        <f t="shared" si="1"/>
        <v>0</v>
      </c>
      <c r="F20" s="19">
        <f t="shared" si="1"/>
        <v>0</v>
      </c>
      <c r="G20" s="19">
        <f t="shared" si="1"/>
        <v>0</v>
      </c>
      <c r="H20" s="19">
        <f t="shared" si="1"/>
        <v>0</v>
      </c>
      <c r="I20" s="19">
        <f t="shared" si="1"/>
        <v>0</v>
      </c>
      <c r="J20" s="19">
        <f t="shared" si="1"/>
        <v>29297</v>
      </c>
      <c r="K20" s="19">
        <f t="shared" si="1"/>
        <v>0</v>
      </c>
      <c r="L20" s="19">
        <f t="shared" si="1"/>
        <v>29297</v>
      </c>
    </row>
    <row r="21" spans="1:12" ht="22.5" customHeight="1" thickBot="1">
      <c r="A21" s="14" t="s">
        <v>158</v>
      </c>
      <c r="B21" s="7"/>
      <c r="C21" s="7"/>
      <c r="D21" s="21">
        <f>SUM(D17:D20)-D20</f>
        <v>280000</v>
      </c>
      <c r="E21" s="19"/>
      <c r="F21" s="21">
        <f>SUM(F17:F20)-F20</f>
        <v>304419</v>
      </c>
      <c r="G21" s="25"/>
      <c r="H21" s="21">
        <f>SUM(H17:H20)-H20</f>
        <v>27100</v>
      </c>
      <c r="I21" s="19"/>
      <c r="J21" s="21">
        <f>SUM(J17:J20)-J20</f>
        <v>-8225</v>
      </c>
      <c r="K21" s="19"/>
      <c r="L21" s="21">
        <f>SUM(L17:L20)-L20</f>
        <v>603294</v>
      </c>
    </row>
    <row r="22" spans="1:12" ht="22.5" customHeight="1" thickTop="1">
      <c r="A22" s="20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ht="22.5" customHeight="1">
      <c r="A23" s="20" t="s">
        <v>171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ht="22.5" customHeight="1">
      <c r="A24" s="20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ht="22.5" customHeight="1">
      <c r="A25" s="20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ht="22.5" customHeight="1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</sheetData>
  <mergeCells count="2">
    <mergeCell ref="D6:L6"/>
    <mergeCell ref="H7:J7"/>
  </mergeCells>
  <printOptions horizontalCentered="1"/>
  <pageMargins left="0.98425196850393704" right="0.196850393700787" top="0.78740157480314998" bottom="0.39370078740157499" header="0.196850393700787" footer="0.196850393700787"/>
  <pageSetup paperSize="9" scale="80" orientation="portrait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49360</vt:lpwstr>
  </property>
  <property fmtid="{D5CDD505-2E9C-101B-9397-08002B2CF9AE}" pid="4" name="OptimizationTime">
    <vt:lpwstr>20210811_1101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(2)</vt:lpstr>
      <vt:lpstr>PL</vt:lpstr>
      <vt:lpstr>CE-CONSO</vt:lpstr>
      <vt:lpstr>CE-SEPARATE</vt:lpstr>
      <vt:lpstr>'BS (2)'!Print_Area</vt:lpstr>
      <vt:lpstr>'CE-CONSO'!Print_Area</vt:lpstr>
      <vt:lpstr>'CE-SEPARATE'!Print_Area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Wanwimon.Unanuya</dc:creator>
  <cp:lastModifiedBy>Wanwimon Unanuya</cp:lastModifiedBy>
  <cp:lastPrinted>2021-08-06T01:38:00Z</cp:lastPrinted>
  <dcterms:created xsi:type="dcterms:W3CDTF">2013-03-04T02:16:43Z</dcterms:created>
  <dcterms:modified xsi:type="dcterms:W3CDTF">2021-08-11T03:33:51Z</dcterms:modified>
</cp:coreProperties>
</file>