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K:\L\Leo Global Logistics Public Company Limited - 1000269424\1105504 - 2021 Dec-FSA-Leo Global Logistics PCL\Working Folder\Q2'21\Draft - TH\"/>
    </mc:Choice>
  </mc:AlternateContent>
  <xr:revisionPtr revIDLastSave="0" documentId="13_ncr:1_{46D40AB4-7FFC-4324-81F2-7675268D4312}" xr6:coauthVersionLast="45" xr6:coauthVersionMax="45" xr10:uidLastSave="{00000000-0000-0000-0000-000000000000}"/>
  <bookViews>
    <workbookView xWindow="-110" yWindow="-110" windowWidth="19420" windowHeight="10420" tabRatio="694" activeTab="4" xr2:uid="{00000000-000D-0000-FFFF-FFFF00000000}"/>
  </bookViews>
  <sheets>
    <sheet name="BS 3-4" sheetId="1" r:id="rId1"/>
    <sheet name="PL 5-7" sheetId="12" r:id="rId2"/>
    <sheet name="EQ-Conso 8" sheetId="13" r:id="rId3"/>
    <sheet name="EQ-Separate 9-10" sheetId="14" r:id="rId4"/>
    <sheet name="CF 11-12" sheetId="16" r:id="rId5"/>
  </sheets>
  <externalReferences>
    <externalReference r:id="rId6"/>
    <externalReference r:id="rId7"/>
    <externalReference r:id="rId8"/>
    <externalReference r:id="rId9"/>
    <externalReference r:id="rId10"/>
  </externalReferences>
  <definedNames>
    <definedName name="_nnd1" localSheetId="4">#REF!</definedName>
    <definedName name="_nnd1" localSheetId="2">#REF!</definedName>
    <definedName name="_nnd1" localSheetId="3">#REF!</definedName>
    <definedName name="_nnd1" localSheetId="1">#REF!</definedName>
    <definedName name="_nnd1">#REF!</definedName>
    <definedName name="_Order1" hidden="1">255</definedName>
    <definedName name="_Order2" hidden="1">255</definedName>
    <definedName name="a" localSheetId="4">#REF!</definedName>
    <definedName name="a" localSheetId="2">#REF!</definedName>
    <definedName name="a" localSheetId="3">#REF!</definedName>
    <definedName name="a" localSheetId="1">#REF!</definedName>
    <definedName name="a">#REF!</definedName>
    <definedName name="af" localSheetId="4">#REF!</definedName>
    <definedName name="af" localSheetId="2">#REF!</definedName>
    <definedName name="af" localSheetId="3">#REF!</definedName>
    <definedName name="af" localSheetId="1">#REF!</definedName>
    <definedName name="af">#REF!</definedName>
    <definedName name="agldvollp" localSheetId="4">#REF!</definedName>
    <definedName name="agldvollp" localSheetId="2">#REF!</definedName>
    <definedName name="agldvollp" localSheetId="3">#REF!</definedName>
    <definedName name="agldvollp" localSheetId="1">#REF!</definedName>
    <definedName name="agldvollp">#REF!</definedName>
    <definedName name="agldvolrp" localSheetId="4">#REF!</definedName>
    <definedName name="agldvolrp" localSheetId="2">#REF!</definedName>
    <definedName name="agldvolrp">#REF!</definedName>
    <definedName name="agrfreight1" localSheetId="4">'[1]YTD Data'!#REF!</definedName>
    <definedName name="agrfreight1" localSheetId="2">'[1]YTD Data'!#REF!</definedName>
    <definedName name="agrfreight1">'[1]YTD Data'!#REF!</definedName>
    <definedName name="agrfreight2" localSheetId="4">'[1]YTD Data'!#REF!</definedName>
    <definedName name="agrfreight2" localSheetId="2">'[1]YTD Data'!#REF!</definedName>
    <definedName name="agrfreight2">'[1]YTD Data'!#REF!</definedName>
    <definedName name="anchor" localSheetId="4">#REF!</definedName>
    <definedName name="anchor" localSheetId="2">#REF!</definedName>
    <definedName name="anchor" localSheetId="3">#REF!</definedName>
    <definedName name="anchor" localSheetId="1">#REF!</definedName>
    <definedName name="anchor">#REF!</definedName>
    <definedName name="asd" localSheetId="4">#REF!</definedName>
    <definedName name="asd" localSheetId="2">#REF!</definedName>
    <definedName name="asd" localSheetId="3">#REF!</definedName>
    <definedName name="asd" localSheetId="1">#REF!</definedName>
    <definedName name="asd">#REF!</definedName>
    <definedName name="asdqa" localSheetId="4">#REF!</definedName>
    <definedName name="asdqa" localSheetId="2">#REF!</definedName>
    <definedName name="asdqa" localSheetId="3">#REF!</definedName>
    <definedName name="asdqa" localSheetId="1">#REF!</definedName>
    <definedName name="asdqa">#REF!</definedName>
    <definedName name="AUD_Gold_Hedging_Exposure_Comparison" localSheetId="4">'[2]USDXAU Before'!#REF!</definedName>
    <definedName name="AUD_Gold_Hedging_Exposure_Comparison" localSheetId="2">'[2]USDXAU Before'!#REF!</definedName>
    <definedName name="AUD_Gold_Hedging_Exposure_Comparison" localSheetId="3">'[2]USDXAU Before'!#REF!</definedName>
    <definedName name="AUD_Gold_Hedging_Exposure_Comparison" localSheetId="1">'[2]USDXAU Before'!#REF!</definedName>
    <definedName name="AUD_Gold_Hedging_Exposure_Comparison">'[2]USDXAU Before'!#REF!</definedName>
    <definedName name="audfwdlp" localSheetId="4">#REF!</definedName>
    <definedName name="audfwdlp" localSheetId="2">#REF!</definedName>
    <definedName name="audfwdlp" localSheetId="3">#REF!</definedName>
    <definedName name="audfwdlp" localSheetId="1">#REF!</definedName>
    <definedName name="audfwdlp">#REF!</definedName>
    <definedName name="audfwdp" localSheetId="4">#REF!</definedName>
    <definedName name="audfwdp" localSheetId="2">#REF!</definedName>
    <definedName name="audfwdp" localSheetId="3">#REF!</definedName>
    <definedName name="audfwdp" localSheetId="1">#REF!</definedName>
    <definedName name="audfwdp">#REF!</definedName>
    <definedName name="audfwdrp" localSheetId="4">#REF!</definedName>
    <definedName name="audfwdrp" localSheetId="2">#REF!</definedName>
    <definedName name="audfwdrp" localSheetId="3">#REF!</definedName>
    <definedName name="audfwdrp" localSheetId="1">#REF!</definedName>
    <definedName name="audfwdrp">#REF!</definedName>
    <definedName name="audintp" localSheetId="4">#REF!</definedName>
    <definedName name="audintp" localSheetId="2">#REF!</definedName>
    <definedName name="audintp">#REF!</definedName>
    <definedName name="AUDsimple_curve" localSheetId="4">#REF!</definedName>
    <definedName name="AUDsimple_curve" localSheetId="2">#REF!</definedName>
    <definedName name="AUDsimple_curve">#REF!</definedName>
    <definedName name="audusdp" localSheetId="4">#REF!</definedName>
    <definedName name="audusdp" localSheetId="2">#REF!</definedName>
    <definedName name="audusdp">#REF!</definedName>
    <definedName name="audvollp" localSheetId="4">#REF!</definedName>
    <definedName name="audvollp" localSheetId="2">#REF!</definedName>
    <definedName name="audvollp">#REF!</definedName>
    <definedName name="audvolrp" localSheetId="4">#REF!</definedName>
    <definedName name="audvolrp" localSheetId="2">#REF!</definedName>
    <definedName name="audvolrp">#REF!</definedName>
    <definedName name="balance_sheet" localSheetId="4">#REF!</definedName>
    <definedName name="balance_sheet" localSheetId="2">#REF!</definedName>
    <definedName name="balance_sheet">#REF!</definedName>
    <definedName name="Beginz" localSheetId="4">#REF!</definedName>
    <definedName name="Beginz" localSheetId="2">#REF!</definedName>
    <definedName name="Beginz">#REF!</definedName>
    <definedName name="BS" localSheetId="4">#REF!</definedName>
    <definedName name="BS" localSheetId="2">#REF!</definedName>
    <definedName name="BS">#REF!</definedName>
    <definedName name="CcySens" localSheetId="4">'[2]USDXAU Before'!#REF!</definedName>
    <definedName name="CcySens" localSheetId="2">'[2]USDXAU Before'!#REF!</definedName>
    <definedName name="CcySens">'[2]USDXAU Before'!#REF!</definedName>
    <definedName name="CcyStartU" localSheetId="4">'[2]USDXAU Before'!#REF!</definedName>
    <definedName name="CcyStartU" localSheetId="2">'[2]USDXAU Before'!#REF!</definedName>
    <definedName name="CcyStartU">'[2]USDXAU Before'!#REF!</definedName>
    <definedName name="CombinedStartU" localSheetId="4">'[2]USDXAU Before'!#REF!</definedName>
    <definedName name="CombinedStartU" localSheetId="2">'[2]USDXAU Before'!#REF!</definedName>
    <definedName name="CombinedStartU">'[2]USDXAU Before'!#REF!</definedName>
    <definedName name="Contract_Range_1" localSheetId="4">#REF!</definedName>
    <definedName name="Contract_Range_1" localSheetId="2">#REF!</definedName>
    <definedName name="Contract_Range_1" localSheetId="3">#REF!</definedName>
    <definedName name="Contract_Range_1" localSheetId="1">#REF!</definedName>
    <definedName name="Contract_Range_1">#REF!</definedName>
    <definedName name="contract_Range_11" localSheetId="4">#REF!</definedName>
    <definedName name="contract_Range_11" localSheetId="2">#REF!</definedName>
    <definedName name="contract_Range_11" localSheetId="3">#REF!</definedName>
    <definedName name="contract_Range_11" localSheetId="1">#REF!</definedName>
    <definedName name="contract_Range_11">#REF!</definedName>
    <definedName name="Data_Graph" localSheetId="4">#REF!</definedName>
    <definedName name="Data_Graph" localSheetId="2">#REF!</definedName>
    <definedName name="Data_Graph" localSheetId="3">#REF!</definedName>
    <definedName name="Data_Graph" localSheetId="1">#REF!</definedName>
    <definedName name="Data_Graph">#REF!</definedName>
    <definedName name="datep" localSheetId="4">#REF!</definedName>
    <definedName name="datep" localSheetId="2">#REF!</definedName>
    <definedName name="datep">#REF!</definedName>
    <definedName name="division_code" localSheetId="4">#REF!</definedName>
    <definedName name="division_code" localSheetId="2">#REF!</definedName>
    <definedName name="division_code">#REF!</definedName>
    <definedName name="foreign_exchange_chart" localSheetId="4">#REF!</definedName>
    <definedName name="foreign_exchange_chart" localSheetId="2">#REF!</definedName>
    <definedName name="foreign_exchange_chart">#REF!</definedName>
    <definedName name="gbfp" localSheetId="4">#REF!</definedName>
    <definedName name="gbfp" localSheetId="2">#REF!</definedName>
    <definedName name="gbfp">#REF!</definedName>
    <definedName name="GoldFeeRange" localSheetId="4">#REF!</definedName>
    <definedName name="GoldFeeRange" localSheetId="2">#REF!</definedName>
    <definedName name="GoldFeeRange">#REF!</definedName>
    <definedName name="GoldFeeSens" localSheetId="4">'[2]USDXAU Before'!#REF!</definedName>
    <definedName name="GoldFeeSens" localSheetId="2">'[2]USDXAU Before'!#REF!</definedName>
    <definedName name="GoldFeeSens">'[2]USDXAU Before'!#REF!</definedName>
    <definedName name="GoldFeeStartU" localSheetId="4">'[2]USDXAU Before'!#REF!</definedName>
    <definedName name="GoldFeeStartU" localSheetId="2">'[2]USDXAU Before'!#REF!</definedName>
    <definedName name="GoldFeeStartU">'[2]USDXAU Before'!#REF!</definedName>
    <definedName name="GoldVolRange" localSheetId="4">#REF!,#REF!</definedName>
    <definedName name="GoldVolRange" localSheetId="2">#REF!,#REF!</definedName>
    <definedName name="GoldVolRange" localSheetId="3">#REF!,#REF!</definedName>
    <definedName name="GoldVolRange" localSheetId="1">#REF!,#REF!</definedName>
    <definedName name="GoldVolRange">#REF!,#REF!</definedName>
    <definedName name="GoldVolSens" localSheetId="4">'[2]USDXAU Before'!#REF!</definedName>
    <definedName name="GoldVolSens" localSheetId="2">'[2]USDXAU Before'!#REF!</definedName>
    <definedName name="GoldVolSens" localSheetId="3">'[2]USDXAU Before'!#REF!</definedName>
    <definedName name="GoldVolSens" localSheetId="1">'[2]USDXAU Before'!#REF!</definedName>
    <definedName name="GoldVolSens">'[2]USDXAU Before'!#REF!</definedName>
    <definedName name="GoldVolStartU" localSheetId="4">'[2]USDXAU Before'!#REF!</definedName>
    <definedName name="GoldVolStartU" localSheetId="2">'[2]USDXAU Before'!#REF!</definedName>
    <definedName name="GoldVolStartU" localSheetId="3">'[2]USDXAU Before'!#REF!</definedName>
    <definedName name="GoldVolStartU" localSheetId="1">'[2]USDXAU Before'!#REF!</definedName>
    <definedName name="GoldVolStartU">'[2]USDXAU Before'!#REF!</definedName>
    <definedName name="heraeusfreight">'[3]Heraeus Tables'!$B$10:$C$19</definedName>
    <definedName name="herfreight" localSheetId="4">'[3]Heraeus Tables'!#REF!</definedName>
    <definedName name="herfreight" localSheetId="2">'[3]Heraeus Tables'!#REF!</definedName>
    <definedName name="herfreight" localSheetId="3">'[3]Heraeus Tables'!#REF!</definedName>
    <definedName name="herfreight" localSheetId="1">'[3]Heraeus Tables'!#REF!</definedName>
    <definedName name="herfreight">'[3]Heraeus Tables'!#REF!</definedName>
    <definedName name="i" localSheetId="4">#REF!</definedName>
    <definedName name="i" localSheetId="2">#REF!</definedName>
    <definedName name="i" localSheetId="3">#REF!</definedName>
    <definedName name="i" localSheetId="1">#REF!</definedName>
    <definedName name="i">#REF!</definedName>
    <definedName name="iju" localSheetId="4">#REF!</definedName>
    <definedName name="iju" localSheetId="2">#REF!</definedName>
    <definedName name="iju" localSheetId="3">#REF!</definedName>
    <definedName name="iju" localSheetId="1">#REF!</definedName>
    <definedName name="iju">#REF!</definedName>
    <definedName name="inj" localSheetId="4">#REF!</definedName>
    <definedName name="inj" localSheetId="2">#REF!</definedName>
    <definedName name="inj" localSheetId="3">#REF!</definedName>
    <definedName name="inj" localSheetId="1">#REF!</definedName>
    <definedName name="inj">#REF!</definedName>
    <definedName name="Int" localSheetId="4">#REF!</definedName>
    <definedName name="Int" localSheetId="2">#REF!</definedName>
    <definedName name="Int">#REF!</definedName>
    <definedName name="IntRateRange" localSheetId="4">#REF!</definedName>
    <definedName name="IntRateRange" localSheetId="2">#REF!</definedName>
    <definedName name="IntRateRange">#REF!</definedName>
    <definedName name="IntRates" localSheetId="4">#REF!</definedName>
    <definedName name="IntRates" localSheetId="2">#REF!</definedName>
    <definedName name="IntRates">#REF!</definedName>
    <definedName name="IntRateSens" localSheetId="4">'[2]USDXAU Before'!#REF!</definedName>
    <definedName name="IntRateSens" localSheetId="2">'[2]USDXAU Before'!#REF!</definedName>
    <definedName name="IntRateSens">'[2]USDXAU Before'!#REF!</definedName>
    <definedName name="IntRateStartU" localSheetId="4">'[2]USDXAU Before'!#REF!</definedName>
    <definedName name="IntRateStartU" localSheetId="2">'[2]USDXAU Before'!#REF!</definedName>
    <definedName name="IntRateStartU">'[2]USDXAU Before'!#REF!</definedName>
    <definedName name="ji" localSheetId="4">#REF!</definedName>
    <definedName name="ji" localSheetId="2">#REF!</definedName>
    <definedName name="ji" localSheetId="3">#REF!</definedName>
    <definedName name="ji" localSheetId="1">#REF!</definedName>
    <definedName name="ji">#REF!</definedName>
    <definedName name="kk" localSheetId="4">'[2]USDXAU Before'!#REF!</definedName>
    <definedName name="kk" localSheetId="2">'[2]USDXAU Before'!#REF!</definedName>
    <definedName name="kk" localSheetId="3">'[2]USDXAU Before'!#REF!</definedName>
    <definedName name="kk" localSheetId="1">'[2]USDXAU Before'!#REF!</definedName>
    <definedName name="kk">'[2]USDXAU Before'!#REF!</definedName>
    <definedName name="NDistd1" localSheetId="4">#REF!</definedName>
    <definedName name="NDistd1" localSheetId="2">#REF!</definedName>
    <definedName name="NDistd1" localSheetId="3">#REF!</definedName>
    <definedName name="NDistd1" localSheetId="1">#REF!</definedName>
    <definedName name="NDistd1">#REF!</definedName>
    <definedName name="NDistd2" localSheetId="4">#REF!</definedName>
    <definedName name="NDistd2" localSheetId="2">#REF!</definedName>
    <definedName name="NDistd2" localSheetId="3">#REF!</definedName>
    <definedName name="NDistd2" localSheetId="1">#REF!</definedName>
    <definedName name="NDistd2">#REF!</definedName>
    <definedName name="NDistdd1" localSheetId="4">#REF!</definedName>
    <definedName name="NDistdd1" localSheetId="2">#REF!</definedName>
    <definedName name="NDistdd1" localSheetId="3">#REF!</definedName>
    <definedName name="NDistdd1" localSheetId="1">#REF!</definedName>
    <definedName name="NDistdd1">#REF!</definedName>
    <definedName name="NDistdd2" localSheetId="4">#REF!</definedName>
    <definedName name="NDistdd2" localSheetId="2">#REF!</definedName>
    <definedName name="NDistdd2">#REF!</definedName>
    <definedName name="ounces" localSheetId="4">#REF!</definedName>
    <definedName name="ounces" localSheetId="2">#REF!</definedName>
    <definedName name="ounces">#REF!</definedName>
    <definedName name="output_section" localSheetId="4">#REF!</definedName>
    <definedName name="output_section" localSheetId="2">#REF!</definedName>
    <definedName name="output_section">#REF!</definedName>
    <definedName name="P" localSheetId="4">#REF!</definedName>
    <definedName name="P" localSheetId="2">#REF!</definedName>
    <definedName name="P">#REF!</definedName>
    <definedName name="pl" localSheetId="4">#REF!</definedName>
    <definedName name="pl" localSheetId="2">#REF!</definedName>
    <definedName name="pl">#REF!</definedName>
    <definedName name="principal" localSheetId="4">#REF!</definedName>
    <definedName name="principal" localSheetId="2">#REF!</definedName>
    <definedName name="principal">#REF!</definedName>
    <definedName name="_xlnm.Print_Area" localSheetId="0">'BS 3-4'!$A$1:$M$79</definedName>
    <definedName name="_xlnm.Print_Area" localSheetId="4">'CF 11-12'!$A$1:$M$79</definedName>
    <definedName name="_xlnm.Print_Area" localSheetId="2">'EQ-Conso 8'!$A$1:$AA$34</definedName>
    <definedName name="_xlnm.Print_Area" localSheetId="3">'EQ-Separate 9-10'!$A$1:$S$44</definedName>
    <definedName name="_xlnm.Print_Area" localSheetId="1">'PL 5-7'!$A$1:$M$112</definedName>
    <definedName name="_xlnm.Print_Area">#REF!</definedName>
    <definedName name="PRINT_AREA_MI" localSheetId="4">#REF!</definedName>
    <definedName name="PRINT_AREA_MI" localSheetId="2">#REF!</definedName>
    <definedName name="PRINT_AREA_MI" localSheetId="3">#REF!</definedName>
    <definedName name="PRINT_AREA_MI" localSheetId="1">#REF!</definedName>
    <definedName name="PRINT_AREA_MI">#REF!</definedName>
    <definedName name="Print_Titles_MI" localSheetId="4">#REF!</definedName>
    <definedName name="Print_Titles_MI" localSheetId="2">#REF!</definedName>
    <definedName name="Print_Titles_MI" localSheetId="3">#REF!</definedName>
    <definedName name="Print_Titles_MI" localSheetId="1">#REF!</definedName>
    <definedName name="Print_Titles_MI">#REF!</definedName>
    <definedName name="rate" localSheetId="4">#REF!</definedName>
    <definedName name="rate" localSheetId="2">#REF!</definedName>
    <definedName name="rate">#REF!</definedName>
    <definedName name="rth" localSheetId="4">#REF!</definedName>
    <definedName name="rth" localSheetId="2">#REF!</definedName>
    <definedName name="rth">#REF!</definedName>
    <definedName name="s" localSheetId="4">#REF!</definedName>
    <definedName name="s" localSheetId="2">#REF!</definedName>
    <definedName name="s">#REF!</definedName>
    <definedName name="ScreenFwds" localSheetId="4">#REF!</definedName>
    <definedName name="ScreenFwds" localSheetId="2">#REF!</definedName>
    <definedName name="ScreenFwds">#REF!</definedName>
    <definedName name="ScreenRates" localSheetId="4">#REF!</definedName>
    <definedName name="ScreenRates" localSheetId="2">#REF!</definedName>
    <definedName name="ScreenRates">#REF!</definedName>
    <definedName name="ScreenVols" localSheetId="4">#REF!</definedName>
    <definedName name="ScreenVols" localSheetId="2">#REF!</definedName>
    <definedName name="ScreenVols">#REF!</definedName>
    <definedName name="sdg" localSheetId="4">'[4]USDXAU Before'!#REF!</definedName>
    <definedName name="sdg" localSheetId="2">'[4]USDXAU Before'!#REF!</definedName>
    <definedName name="sdg" localSheetId="3">'[4]USDXAU Before'!#REF!</definedName>
    <definedName name="sdg" localSheetId="1">'[4]USDXAU Before'!#REF!</definedName>
    <definedName name="sdg">'[4]USDXAU Before'!#REF!</definedName>
    <definedName name="Sel_Area" localSheetId="4">[5]Sum_THB!$M$207:$M$212</definedName>
    <definedName name="Sel_Area" localSheetId="2">[5]Sum_THB!$M$207:$M$212</definedName>
    <definedName name="Sel_Area" localSheetId="3">[5]Sum_THB!$M$207:$M$212</definedName>
    <definedName name="Sel_Area" localSheetId="1">[5]Sum_THB!$M$207:$M$212</definedName>
    <definedName name="Sel_Area">[5]Sum_THB!$M$207:$M$212</definedName>
    <definedName name="Sel_Brand" localSheetId="4">[5]Sum_THB!$G$207:$G$225</definedName>
    <definedName name="Sel_Brand" localSheetId="2">[5]Sum_THB!$G$207:$G$225</definedName>
    <definedName name="Sel_Brand" localSheetId="3">[5]Sum_THB!$G$207:$G$225</definedName>
    <definedName name="Sel_Brand" localSheetId="1">[5]Sum_THB!$G$207:$G$225</definedName>
    <definedName name="Sel_Brand">[5]Sum_THB!$G$207:$G$225</definedName>
    <definedName name="Sel_BrandAffil" localSheetId="4">[5]Sum_THB!$H$207:$H$210</definedName>
    <definedName name="Sel_BrandAffil" localSheetId="2">[5]Sum_THB!$H$207:$H$210</definedName>
    <definedName name="Sel_BrandAffil" localSheetId="3">[5]Sum_THB!$H$207:$H$210</definedName>
    <definedName name="Sel_BrandAffil" localSheetId="1">[5]Sum_THB!$H$207:$H$210</definedName>
    <definedName name="Sel_BrandAffil">[5]Sum_THB!$H$207:$H$210</definedName>
    <definedName name="Sel_BusType" localSheetId="4">[5]Sum_THB!$I$207:$I$210</definedName>
    <definedName name="Sel_BusType" localSheetId="2">[5]Sum_THB!$I$207:$I$210</definedName>
    <definedName name="Sel_BusType" localSheetId="3">[5]Sum_THB!$I$207:$I$210</definedName>
    <definedName name="Sel_BusType" localSheetId="1">[5]Sum_THB!$I$207:$I$210</definedName>
    <definedName name="Sel_BusType">[5]Sum_THB!$I$207:$I$210</definedName>
    <definedName name="Sel_City" localSheetId="4">[5]Sum_THB!$J$207:$J$239</definedName>
    <definedName name="Sel_City" localSheetId="2">[5]Sum_THB!$J$207:$J$239</definedName>
    <definedName name="Sel_City" localSheetId="3">[5]Sum_THB!$J$207:$J$239</definedName>
    <definedName name="Sel_City" localSheetId="1">[5]Sum_THB!$J$207:$J$239</definedName>
    <definedName name="Sel_City">[5]Sum_THB!$J$207:$J$239</definedName>
    <definedName name="Sel_Country" localSheetId="4">[5]Sum_THB!$K$207:$K$219</definedName>
    <definedName name="Sel_Country" localSheetId="2">[5]Sum_THB!$K$207:$K$219</definedName>
    <definedName name="Sel_Country" localSheetId="3">[5]Sum_THB!$K$207:$K$219</definedName>
    <definedName name="Sel_Country" localSheetId="1">[5]Sum_THB!$K$207:$K$219</definedName>
    <definedName name="Sel_Country">[5]Sum_THB!$K$207:$K$219</definedName>
    <definedName name="Sel_InvestCat" localSheetId="4">[5]Sum_THB!$P$207:$P$210</definedName>
    <definedName name="Sel_InvestCat" localSheetId="2">[5]Sum_THB!$P$207:$P$210</definedName>
    <definedName name="Sel_InvestCat" localSheetId="3">[5]Sum_THB!$P$207:$P$210</definedName>
    <definedName name="Sel_InvestCat" localSheetId="1">[5]Sum_THB!$P$207:$P$210</definedName>
    <definedName name="Sel_InvestCat">[5]Sum_THB!$P$207:$P$210</definedName>
    <definedName name="Sel_MainCat" localSheetId="4">[5]Sum_THB!$N$207:$N$210</definedName>
    <definedName name="Sel_MainCat" localSheetId="2">[5]Sum_THB!$N$207:$N$210</definedName>
    <definedName name="Sel_MainCat" localSheetId="3">[5]Sum_THB!$N$207:$N$210</definedName>
    <definedName name="Sel_MainCat" localSheetId="1">[5]Sum_THB!$N$207:$N$210</definedName>
    <definedName name="Sel_MainCat">[5]Sum_THB!$N$207:$N$210</definedName>
    <definedName name="Sel_OpYear" localSheetId="4">[5]Sum_THB!$F$207:$F$209</definedName>
    <definedName name="Sel_OpYear" localSheetId="2">[5]Sum_THB!$F$207:$F$209</definedName>
    <definedName name="Sel_OpYear" localSheetId="3">[5]Sum_THB!$F$207:$F$209</definedName>
    <definedName name="Sel_OpYear" localSheetId="1">[5]Sum_THB!$F$207:$F$209</definedName>
    <definedName name="Sel_OpYear">[5]Sum_THB!$F$207:$F$209</definedName>
    <definedName name="Sel_OtherCat" localSheetId="4">[5]Sum_THB!$Q$207:$Q$212</definedName>
    <definedName name="Sel_OtherCat" localSheetId="2">[5]Sum_THB!$Q$207:$Q$212</definedName>
    <definedName name="Sel_OtherCat" localSheetId="3">[5]Sum_THB!$Q$207:$Q$212</definedName>
    <definedName name="Sel_OtherCat" localSheetId="1">[5]Sum_THB!$Q$207:$Q$212</definedName>
    <definedName name="Sel_OtherCat">[5]Sum_THB!$Q$207:$Q$212</definedName>
    <definedName name="Sel_Region" localSheetId="4">[5]Sum_THB!$L$207:$L$218</definedName>
    <definedName name="Sel_Region" localSheetId="2">[5]Sum_THB!$L$207:$L$218</definedName>
    <definedName name="Sel_Region" localSheetId="3">[5]Sum_THB!$L$207:$L$218</definedName>
    <definedName name="Sel_Region" localSheetId="1">[5]Sum_THB!$L$207:$L$218</definedName>
    <definedName name="Sel_Region">[5]Sum_THB!$L$207:$L$218</definedName>
    <definedName name="Sel_StatusCat" localSheetId="4">[5]Sum_THB!$O$207:$O$213</definedName>
    <definedName name="Sel_StatusCat" localSheetId="2">[5]Sum_THB!$O$207:$O$213</definedName>
    <definedName name="Sel_StatusCat" localSheetId="3">[5]Sum_THB!$O$207:$O$213</definedName>
    <definedName name="Sel_StatusCat" localSheetId="1">[5]Sum_THB!$O$207:$O$213</definedName>
    <definedName name="Sel_StatusCat">[5]Sum_THB!$O$207:$O$213</definedName>
    <definedName name="sf" localSheetId="4">#REF!</definedName>
    <definedName name="sf" localSheetId="2">#REF!</definedName>
    <definedName name="sf" localSheetId="3">#REF!</definedName>
    <definedName name="sf" localSheetId="1">#REF!</definedName>
    <definedName name="sf">#REF!</definedName>
    <definedName name="SheetNames" localSheetId="4">#REF!</definedName>
    <definedName name="SheetNames" localSheetId="2">#REF!</definedName>
    <definedName name="SheetNames" localSheetId="3">#REF!</definedName>
    <definedName name="SheetNames" localSheetId="1">#REF!</definedName>
    <definedName name="SheetNames">#REF!</definedName>
    <definedName name="start" localSheetId="4">#REF!</definedName>
    <definedName name="start" localSheetId="2">#REF!</definedName>
    <definedName name="start" localSheetId="3">#REF!</definedName>
    <definedName name="start" localSheetId="1">#REF!</definedName>
    <definedName name="start">#REF!</definedName>
    <definedName name="start_1" localSheetId="4">'[2]USDXAU Before'!#REF!</definedName>
    <definedName name="start_1" localSheetId="2">'[2]USDXAU Before'!#REF!</definedName>
    <definedName name="start_1" localSheetId="3">'[2]USDXAU Before'!#REF!</definedName>
    <definedName name="start_1" localSheetId="1">'[2]USDXAU Before'!#REF!</definedName>
    <definedName name="start_1">'[2]USDXAU Before'!#REF!</definedName>
    <definedName name="Start_of_Contract_Range" localSheetId="4">'[2]USDXAU Before'!#REF!</definedName>
    <definedName name="Start_of_Contract_Range" localSheetId="2">'[2]USDXAU Before'!#REF!</definedName>
    <definedName name="Start_of_Contract_Range" localSheetId="3">'[2]USDXAU Before'!#REF!</definedName>
    <definedName name="Start_of_Contract_Range" localSheetId="1">'[2]USDXAU Before'!#REF!</definedName>
    <definedName name="Start_of_Contract_Range">'[2]USDXAU Before'!#REF!</definedName>
    <definedName name="T" localSheetId="4">#REF!</definedName>
    <definedName name="T" localSheetId="2">#REF!</definedName>
    <definedName name="T" localSheetId="3">#REF!</definedName>
    <definedName name="T" localSheetId="1">#REF!</definedName>
    <definedName name="T">#REF!</definedName>
    <definedName name="test" localSheetId="4">#REF!</definedName>
    <definedName name="test" localSheetId="2">#REF!</definedName>
    <definedName name="test" localSheetId="3">#REF!</definedName>
    <definedName name="test" localSheetId="1">#REF!</definedName>
    <definedName name="test">#REF!</definedName>
    <definedName name="Transactions" localSheetId="4">#REF!</definedName>
    <definedName name="Transactions" localSheetId="2">#REF!</definedName>
    <definedName name="Transactions" localSheetId="3">#REF!</definedName>
    <definedName name="Transactions" localSheetId="1">#REF!</definedName>
    <definedName name="Transactions">#REF!</definedName>
    <definedName name="ugldvollp" localSheetId="4">#REF!</definedName>
    <definedName name="ugldvollp" localSheetId="2">#REF!</definedName>
    <definedName name="ugldvollp">#REF!</definedName>
    <definedName name="ugldvolrp" localSheetId="4">#REF!</definedName>
    <definedName name="ugldvolrp" localSheetId="2">#REF!</definedName>
    <definedName name="ugldvolrp">#REF!</definedName>
    <definedName name="usdgldp" localSheetId="4">#REF!</definedName>
    <definedName name="usdgldp" localSheetId="2">#REF!</definedName>
    <definedName name="usdgldp">#REF!</definedName>
    <definedName name="usdintp" localSheetId="4">#REF!</definedName>
    <definedName name="usdintp" localSheetId="2">#REF!</definedName>
    <definedName name="usdintp">#REF!</definedName>
    <definedName name="USDSimple_Curve" localSheetId="4">#REF!</definedName>
    <definedName name="USDSimple_Curve" localSheetId="2">#REF!</definedName>
    <definedName name="USDSimple_Curve">#REF!</definedName>
    <definedName name="V" localSheetId="4">#REF!</definedName>
    <definedName name="V" localSheetId="2">#REF!</definedName>
    <definedName name="V">#REF!</definedName>
    <definedName name="X" localSheetId="4">#REF!</definedName>
    <definedName name="X" localSheetId="2">#REF!</definedName>
    <definedName name="X">#REF!</definedName>
  </definedNames>
  <calcPr calcId="191029"/>
  <customWorkbookViews>
    <customWorkbookView name="PwC User - Personal View" guid="{1BACEFC3-24D9-4D1B-81CB-193182EB0724}" mergeInterval="0" personalView="1" maximized="1" windowWidth="1020" windowHeight="606" tabRatio="799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81" i="16" l="1"/>
  <c r="M29" i="16" l="1"/>
  <c r="K29" i="16"/>
  <c r="I29" i="16"/>
  <c r="G29" i="16"/>
  <c r="M11" i="1" l="1"/>
  <c r="K11" i="1"/>
  <c r="I11" i="1"/>
  <c r="G11" i="1"/>
  <c r="I67" i="16" l="1"/>
  <c r="I13" i="16"/>
  <c r="K32" i="16" l="1"/>
  <c r="G32" i="16"/>
  <c r="K46" i="1"/>
  <c r="G46" i="1"/>
  <c r="G37" i="16" l="1"/>
  <c r="G31" i="16"/>
  <c r="K37" i="16" l="1"/>
  <c r="K17" i="16"/>
  <c r="K16" i="16"/>
  <c r="K14" i="16"/>
  <c r="I64" i="16" l="1"/>
  <c r="I15" i="16"/>
  <c r="I33" i="16" l="1"/>
  <c r="M33" i="16"/>
  <c r="I32" i="16"/>
  <c r="M67" i="16"/>
  <c r="M64" i="16"/>
  <c r="M32" i="16"/>
  <c r="M59" i="16" l="1"/>
  <c r="I59" i="16"/>
  <c r="G54" i="16" l="1"/>
  <c r="G14" i="16"/>
  <c r="G55" i="16" l="1"/>
  <c r="G59" i="16" s="1"/>
  <c r="K55" i="16"/>
  <c r="K59" i="16" s="1"/>
  <c r="K33" i="16" l="1"/>
  <c r="K57" i="1" l="1"/>
  <c r="K51" i="1"/>
  <c r="U11" i="13" l="1"/>
  <c r="W11" i="13" s="1"/>
  <c r="AA11" i="13" s="1"/>
  <c r="Q33" i="14"/>
  <c r="S33" i="14"/>
  <c r="S15" i="14"/>
  <c r="S11" i="14"/>
  <c r="Q11" i="14"/>
  <c r="G15" i="14"/>
  <c r="G51" i="1" l="1"/>
  <c r="G45" i="1"/>
  <c r="K12" i="16" l="1"/>
  <c r="G12" i="16"/>
  <c r="U32" i="13" l="1"/>
  <c r="W32" i="13" l="1"/>
  <c r="G96" i="12" l="1"/>
  <c r="M96" i="12"/>
  <c r="K96" i="12"/>
  <c r="I96" i="12"/>
  <c r="M65" i="12" l="1"/>
  <c r="I65" i="12"/>
  <c r="I66" i="12" s="1"/>
  <c r="M12" i="16" l="1"/>
  <c r="I12" i="16"/>
  <c r="K68" i="16"/>
  <c r="M68" i="16"/>
  <c r="G68" i="16"/>
  <c r="A42" i="16"/>
  <c r="A40" i="16"/>
  <c r="I68" i="16" l="1"/>
  <c r="M41" i="14"/>
  <c r="M43" i="14" s="1"/>
  <c r="M18" i="14"/>
  <c r="M20" i="14" s="1"/>
  <c r="O43" i="14"/>
  <c r="K43" i="14"/>
  <c r="I43" i="14"/>
  <c r="G43" i="14"/>
  <c r="Q42" i="14"/>
  <c r="S42" i="14" s="1"/>
  <c r="Q41" i="14"/>
  <c r="O38" i="14"/>
  <c r="M38" i="14"/>
  <c r="K38" i="14"/>
  <c r="I38" i="14"/>
  <c r="G38" i="14"/>
  <c r="Q37" i="14"/>
  <c r="S37" i="14" s="1"/>
  <c r="A23" i="14"/>
  <c r="O20" i="14"/>
  <c r="K20" i="14"/>
  <c r="I20" i="14"/>
  <c r="G20" i="14"/>
  <c r="G21" i="14" s="1"/>
  <c r="Q19" i="14"/>
  <c r="S19" i="14" s="1"/>
  <c r="Q18" i="14"/>
  <c r="Q14" i="14"/>
  <c r="S14" i="14" s="1"/>
  <c r="O15" i="14"/>
  <c r="O21" i="14" s="1"/>
  <c r="M15" i="14"/>
  <c r="K15" i="14"/>
  <c r="I15" i="14"/>
  <c r="Y31" i="13"/>
  <c r="M31" i="13"/>
  <c r="M33" i="13" s="1"/>
  <c r="Y18" i="13"/>
  <c r="M18" i="13"/>
  <c r="M20" i="13" s="1"/>
  <c r="S33" i="13"/>
  <c r="Q33" i="13"/>
  <c r="K33" i="13"/>
  <c r="I33" i="13"/>
  <c r="G33" i="13"/>
  <c r="U31" i="13"/>
  <c r="Y28" i="13"/>
  <c r="S28" i="13"/>
  <c r="Q28" i="13"/>
  <c r="M28" i="13"/>
  <c r="K28" i="13"/>
  <c r="K34" i="13" s="1"/>
  <c r="K35" i="13" s="1"/>
  <c r="I28" i="13"/>
  <c r="G28" i="13"/>
  <c r="G34" i="13" s="1"/>
  <c r="G35" i="13" s="1"/>
  <c r="U27" i="13"/>
  <c r="U24" i="13"/>
  <c r="W24" i="13" s="1"/>
  <c r="S20" i="13"/>
  <c r="Q20" i="13"/>
  <c r="K20" i="13"/>
  <c r="I20" i="13"/>
  <c r="G20" i="13"/>
  <c r="U19" i="13"/>
  <c r="U18" i="13"/>
  <c r="W14" i="13"/>
  <c r="AA14" i="13" s="1"/>
  <c r="Y15" i="13"/>
  <c r="S15" i="13"/>
  <c r="Q15" i="13"/>
  <c r="M15" i="13"/>
  <c r="K15" i="13"/>
  <c r="I15" i="13"/>
  <c r="G15" i="13"/>
  <c r="M88" i="12"/>
  <c r="M97" i="12" s="1"/>
  <c r="K88" i="12"/>
  <c r="K97" i="12" s="1"/>
  <c r="I88" i="12"/>
  <c r="G88" i="12"/>
  <c r="M32" i="12"/>
  <c r="M33" i="12" s="1"/>
  <c r="K32" i="12"/>
  <c r="K33" i="12" s="1"/>
  <c r="I32" i="12"/>
  <c r="I33" i="12" s="1"/>
  <c r="G32" i="12"/>
  <c r="G33" i="12" s="1"/>
  <c r="I18" i="12"/>
  <c r="M11" i="12"/>
  <c r="I11" i="12"/>
  <c r="G21" i="13" l="1"/>
  <c r="I21" i="13"/>
  <c r="I44" i="14"/>
  <c r="I45" i="14" s="1"/>
  <c r="K21" i="13"/>
  <c r="Q15" i="14"/>
  <c r="Q43" i="14"/>
  <c r="S21" i="13"/>
  <c r="S34" i="13"/>
  <c r="U28" i="13"/>
  <c r="W27" i="13"/>
  <c r="AA27" i="13" s="1"/>
  <c r="W19" i="13"/>
  <c r="K21" i="14"/>
  <c r="K44" i="14"/>
  <c r="K45" i="14" s="1"/>
  <c r="O44" i="14"/>
  <c r="Q20" i="14"/>
  <c r="S38" i="14"/>
  <c r="I21" i="14"/>
  <c r="Q38" i="14"/>
  <c r="G44" i="14"/>
  <c r="G45" i="14" s="1"/>
  <c r="AA24" i="13"/>
  <c r="U15" i="13"/>
  <c r="I34" i="13"/>
  <c r="I35" i="13" s="1"/>
  <c r="M44" i="14"/>
  <c r="M45" i="14" s="1"/>
  <c r="M21" i="14"/>
  <c r="S41" i="14"/>
  <c r="S43" i="14" s="1"/>
  <c r="S18" i="14"/>
  <c r="S20" i="14" s="1"/>
  <c r="U33" i="13"/>
  <c r="M34" i="13"/>
  <c r="M35" i="13" s="1"/>
  <c r="Q34" i="13"/>
  <c r="U20" i="13"/>
  <c r="Q21" i="13"/>
  <c r="M21" i="13"/>
  <c r="W15" i="13"/>
  <c r="AA15" i="13" s="1"/>
  <c r="W18" i="13"/>
  <c r="AA18" i="13" s="1"/>
  <c r="W31" i="13"/>
  <c r="I97" i="12"/>
  <c r="Y19" i="13" s="1"/>
  <c r="Y20" i="13" s="1"/>
  <c r="Y21" i="13" s="1"/>
  <c r="G97" i="12"/>
  <c r="Y32" i="13" s="1"/>
  <c r="AA32" i="13" s="1"/>
  <c r="Q21" i="14" l="1"/>
  <c r="U34" i="13"/>
  <c r="U35" i="13" s="1"/>
  <c r="Y33" i="13"/>
  <c r="Y34" i="13" s="1"/>
  <c r="Y35" i="13" s="1"/>
  <c r="Q44" i="14"/>
  <c r="Q45" i="14" s="1"/>
  <c r="AA19" i="13"/>
  <c r="U21" i="13"/>
  <c r="W28" i="13"/>
  <c r="AA28" i="13" s="1"/>
  <c r="S44" i="14"/>
  <c r="S21" i="14"/>
  <c r="AA31" i="13"/>
  <c r="W33" i="13"/>
  <c r="W20" i="13"/>
  <c r="AA20" i="13" s="1"/>
  <c r="W21" i="13" l="1"/>
  <c r="AA21" i="13" s="1"/>
  <c r="AA33" i="13"/>
  <c r="W34" i="13"/>
  <c r="AA34" i="13" l="1"/>
  <c r="M66" i="12" l="1"/>
  <c r="M109" i="12"/>
  <c r="K109" i="12"/>
  <c r="I109" i="12"/>
  <c r="G109" i="12"/>
  <c r="M104" i="12"/>
  <c r="K104" i="12"/>
  <c r="I104" i="12"/>
  <c r="G104" i="12"/>
  <c r="K66" i="12"/>
  <c r="G66" i="12"/>
  <c r="M60" i="12"/>
  <c r="M68" i="12" s="1"/>
  <c r="K60" i="12"/>
  <c r="I60" i="12"/>
  <c r="I68" i="12" s="1"/>
  <c r="I72" i="12" s="1"/>
  <c r="I74" i="12" s="1"/>
  <c r="G60" i="12"/>
  <c r="M40" i="12"/>
  <c r="K40" i="12"/>
  <c r="G40" i="12"/>
  <c r="I40" i="12"/>
  <c r="M18" i="12"/>
  <c r="K68" i="12" l="1"/>
  <c r="K72" i="12" s="1"/>
  <c r="K74" i="12" s="1"/>
  <c r="G68" i="12"/>
  <c r="G72" i="12" s="1"/>
  <c r="G74" i="12" s="1"/>
  <c r="G99" i="12" s="1"/>
  <c r="M72" i="12"/>
  <c r="M74" i="12" s="1"/>
  <c r="K10" i="16" l="1"/>
  <c r="K27" i="16" s="1"/>
  <c r="K35" i="16" s="1"/>
  <c r="K38" i="16" s="1"/>
  <c r="K71" i="16" s="1"/>
  <c r="K74" i="16" s="1"/>
  <c r="K76" i="16" s="1"/>
  <c r="K81" i="16" s="1"/>
  <c r="K99" i="12"/>
  <c r="G10" i="16"/>
  <c r="G27" i="16" s="1"/>
  <c r="G35" i="16" s="1"/>
  <c r="G38" i="16" s="1"/>
  <c r="I99" i="12"/>
  <c r="I10" i="16"/>
  <c r="I27" i="16" s="1"/>
  <c r="M10" i="16"/>
  <c r="M27" i="16" s="1"/>
  <c r="M35" i="16" s="1"/>
  <c r="M38" i="16" s="1"/>
  <c r="M99" i="12"/>
  <c r="G74" i="1"/>
  <c r="W35" i="13" s="1"/>
  <c r="G71" i="16" l="1"/>
  <c r="G74" i="16" s="1"/>
  <c r="G76" i="16" s="1"/>
  <c r="I35" i="16"/>
  <c r="I38" i="16" s="1"/>
  <c r="I71" i="16" s="1"/>
  <c r="I74" i="16" s="1"/>
  <c r="I76" i="16" s="1"/>
  <c r="I81" i="16" s="1"/>
  <c r="M71" i="16"/>
  <c r="M74" i="16" s="1"/>
  <c r="M76" i="16" s="1"/>
  <c r="M81" i="16" s="1"/>
  <c r="M26" i="1"/>
  <c r="I26" i="1"/>
  <c r="K32" i="1" l="1"/>
  <c r="G32" i="1"/>
  <c r="M32" i="1"/>
  <c r="I32" i="1"/>
  <c r="K17" i="1"/>
  <c r="G17" i="1"/>
  <c r="K34" i="1" l="1"/>
  <c r="M45" i="12"/>
  <c r="I74" i="1" l="1"/>
  <c r="I76" i="1" s="1"/>
  <c r="I52" i="1"/>
  <c r="I17" i="1"/>
  <c r="K18" i="12"/>
  <c r="G18" i="12"/>
  <c r="I34" i="1" l="1"/>
  <c r="M74" i="1" l="1"/>
  <c r="M76" i="1" s="1"/>
  <c r="M58" i="1"/>
  <c r="M52" i="1"/>
  <c r="I58" i="1"/>
  <c r="I60" i="1" s="1"/>
  <c r="I78" i="1" s="1"/>
  <c r="K74" i="1"/>
  <c r="K58" i="1"/>
  <c r="G58" i="1"/>
  <c r="K52" i="1"/>
  <c r="G52" i="1"/>
  <c r="G76" i="1" l="1"/>
  <c r="AA35" i="13" s="1"/>
  <c r="K76" i="1"/>
  <c r="S45" i="14" s="1"/>
  <c r="M60" i="1"/>
  <c r="M78" i="1" s="1"/>
  <c r="K60" i="1"/>
  <c r="G60" i="1"/>
  <c r="K78" i="1" l="1"/>
  <c r="G78" i="1"/>
  <c r="M17" i="1"/>
  <c r="M34" i="1" l="1"/>
  <c r="M80" i="1" s="1"/>
  <c r="I80" i="1"/>
  <c r="G34" i="1"/>
  <c r="G80" i="1" s="1"/>
  <c r="K80" i="1"/>
  <c r="I45" i="12" l="1"/>
  <c r="M12" i="12"/>
  <c r="I12" i="12"/>
  <c r="M20" i="12" l="1"/>
  <c r="M24" i="12" s="1"/>
  <c r="M26" i="12" s="1"/>
  <c r="M35" i="12" s="1"/>
  <c r="I20" i="12"/>
  <c r="I24" i="12" s="1"/>
  <c r="I26" i="12" s="1"/>
  <c r="I35" i="12" s="1"/>
  <c r="G12" i="12"/>
  <c r="K12" i="12"/>
  <c r="G20" i="12" l="1"/>
  <c r="G24" i="12" s="1"/>
  <c r="G26" i="12" s="1"/>
  <c r="G35" i="12" s="1"/>
  <c r="K20" i="12"/>
  <c r="K24" i="12" s="1"/>
  <c r="K26" i="12" s="1"/>
  <c r="K35" i="12" s="1"/>
  <c r="K45" i="12"/>
  <c r="G45" i="12" l="1"/>
</calcChain>
</file>

<file path=xl/sharedStrings.xml><?xml version="1.0" encoding="utf-8"?>
<sst xmlns="http://schemas.openxmlformats.org/spreadsheetml/2006/main" count="396" uniqueCount="200">
  <si>
    <t xml:space="preserve"> interest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</si>
  <si>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</si>
  <si>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</si>
  <si>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</si>
  <si>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</si>
  <si>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</si>
  <si>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</si>
  <si>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</si>
  <si>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</si>
  <si>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หมายเหตุ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</si>
  <si>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</si>
  <si>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</si>
  <si>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</si>
  <si>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</si>
  <si>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</si>
  <si>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</si>
  <si>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</si>
  <si>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 xml:space="preserve">ทุนจดทะเบียน </t>
  </si>
  <si>
    <t>กำไรสะสม</t>
  </si>
  <si>
    <t>ยังไม่ได้จัดสรร</t>
  </si>
  <si>
    <t>ค่าใช้จ่ายในการบริหาร</t>
  </si>
  <si>
    <t>ต้นทุนทางการเงิน</t>
  </si>
  <si>
    <t>รวม</t>
  </si>
  <si>
    <t>ทุนที่ออกและชำระแล้ว</t>
  </si>
  <si>
    <t>งบแสดงฐานะการเงิน</t>
  </si>
  <si>
    <t>ส่วนที่เป็นของส่วนได้เสียที่ไม่มีอำนาจควบคุม</t>
  </si>
  <si>
    <t>รายได้อื่น</t>
  </si>
  <si>
    <t>31 ธันวาคม</t>
  </si>
  <si>
    <t>เจ้าหนี้การค้าและเจ้าหนี้อื่น</t>
  </si>
  <si>
    <t>รวมรายได้</t>
  </si>
  <si>
    <t>ค่าใช้จ่าย</t>
  </si>
  <si>
    <t>ต้นทุนการให้บริการ</t>
  </si>
  <si>
    <t>รวมค่าใช้จ่าย</t>
  </si>
  <si>
    <t>รายได้จากการให้บริการ</t>
  </si>
  <si>
    <t>อำนาจควบคุม</t>
  </si>
  <si>
    <t>ส่วนเกินมูลค่าหุ้นสามัญ</t>
  </si>
  <si>
    <t>ผลต่างของอัตราแลกเปลี่ยนจากการแปลงค่างบการเงิน</t>
  </si>
  <si>
    <t>หุ้นสามัญ</t>
  </si>
  <si>
    <t>ส่วนเกินมูลค่า</t>
  </si>
  <si>
    <t>แลกเปลี่ยนจากการ</t>
  </si>
  <si>
    <t>ของส่วนของ</t>
  </si>
  <si>
    <t>ตามกฎหมาย</t>
  </si>
  <si>
    <t>แปลงค่างบการเงิน</t>
  </si>
  <si>
    <t>ส่วนได้เสียที่ไม่มีอำนาจควบคุม</t>
  </si>
  <si>
    <t>รายได้</t>
  </si>
  <si>
    <t>ผลต่างของอัตรา</t>
  </si>
  <si>
    <t>กระแสเงินสดจากกิจกรรมดำเนินงาน</t>
  </si>
  <si>
    <t>ค่าเสื่อมราคาและค่าตัดจำหน่าย</t>
  </si>
  <si>
    <t>รายได้เงินปันผล</t>
  </si>
  <si>
    <t>กระแสเงินสดจากกิจกรรมจัดหาเงิน</t>
  </si>
  <si>
    <t>กำไรก่อนภาษีเงินได้</t>
  </si>
  <si>
    <t>กำไรต่อหุ้นขั้นพื้นฐาน</t>
  </si>
  <si>
    <t>ของบริษัทใหญ่</t>
  </si>
  <si>
    <t>ค่าใช้จ่ายในการขาย</t>
  </si>
  <si>
    <t>สินทรัพย์ไม่หมุนเวียนอื่น</t>
  </si>
  <si>
    <t>หนี้สินไม่หมุนเวียนอื่น</t>
  </si>
  <si>
    <t>ทุนสำรอง</t>
  </si>
  <si>
    <t>หนี้สินตามสัญญาเช่า</t>
  </si>
  <si>
    <t>จัดสรร</t>
  </si>
  <si>
    <t>ยังไม่ได้</t>
  </si>
  <si>
    <t>หนี้สินตราสารอนุพันธ์</t>
  </si>
  <si>
    <t>ผลขาดทุนด้านเครดิตที่คาดว่าจะเกิดขึ้น</t>
  </si>
  <si>
    <t>2563</t>
  </si>
  <si>
    <t>2564</t>
  </si>
  <si>
    <t>(บาท)</t>
  </si>
  <si>
    <t>เงินลงทุนในบริษัทย่อย</t>
  </si>
  <si>
    <t>(ไม่ได้ตรวจสอบ)</t>
  </si>
  <si>
    <t>เงินกู้ยืมระยะยาวจากสถาบันการเงิน</t>
  </si>
  <si>
    <t>ส่วนได้เสีย</t>
  </si>
  <si>
    <t>ที่ไม่มี</t>
  </si>
  <si>
    <t>ยอดคงเหลือ ณ วันที่ 1 มกราคม 2564</t>
  </si>
  <si>
    <t xml:space="preserve"> </t>
  </si>
  <si>
    <t>งบกำไรขาดทุนเบ็ดเสร็จ (ไม่ได้ตรวจสอบ)</t>
  </si>
  <si>
    <t>งบกระแสเงินสด (ไม่ได้ตรวจสอบ)</t>
  </si>
  <si>
    <t>งบการเงินรวม</t>
  </si>
  <si>
    <t>งบการเงินเฉพาะกิจการ</t>
  </si>
  <si>
    <t>ลูกหนี้การค้าและลูกหนี้อื่น</t>
  </si>
  <si>
    <t>เงินฝากสถาบันการเงินที่มีข้อจำกัดในการใช้</t>
  </si>
  <si>
    <t>เงินลงทุนในบริษัทร่วม</t>
  </si>
  <si>
    <t>ลูกหนี้กรมสรรพากร</t>
  </si>
  <si>
    <t>ที่ดิน อาคารและอุปกรณ์</t>
  </si>
  <si>
    <t>อสังหาริมทรัพย์เพื่อการลงทุน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</si>
  <si>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</si>
  <si>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</si>
  <si>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</si>
  <si>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เงินเบิกเกินบัญชีจากสถาบันการเงิน</t>
  </si>
  <si>
    <t>ชำระภายในหนึ่งปี</t>
  </si>
  <si>
    <t>ส่วนของหนี้สินตามสัญญาเช่าที่ถึงกำหนด</t>
  </si>
  <si>
    <t>รวมส่วนของบริษัทใหญ่</t>
  </si>
  <si>
    <t>รวมส่วนของผู้ถือหุ้น</t>
  </si>
  <si>
    <t>รวมหนี้สินและส่วนของผู้ถือหุ้น</t>
  </si>
  <si>
    <t>หนี้สินและส่วนของผู้ถือหุ้น</t>
  </si>
  <si>
    <t>ส่วนของผู้ถือหุ้น</t>
  </si>
  <si>
    <t>กำไรสำหรับงวด</t>
  </si>
  <si>
    <t>เงินสดและรายการเทียบเท่าเงินสดเพิ่มขึ้น (ลดลง) สุทธิ</t>
  </si>
  <si>
    <t>องค์ประกอบอื่นของส่วนของผู้ถือหุ้น</t>
  </si>
  <si>
    <t>และรายการเทียบเท่าเงินสด</t>
  </si>
  <si>
    <t xml:space="preserve"> ทุนเรือนหุ้น</t>
  </si>
  <si>
    <t>ชำระแล้ว</t>
  </si>
  <si>
    <t>ที่ออกและ</t>
  </si>
  <si>
    <t>สำรอง</t>
  </si>
  <si>
    <t>การเปลี่ยนแปลง</t>
  </si>
  <si>
    <t>ในมูลค่ายุติธรรม</t>
  </si>
  <si>
    <t>ผู้ถือหุ้น</t>
  </si>
  <si>
    <t>รวมองค์ประกอบอื่น</t>
  </si>
  <si>
    <t>การแบ่งปันกำไรเบ็ดเสร็จรวม</t>
  </si>
  <si>
    <t>ประมาณการหนี้สินสำหรับผลประโยชน์พนักงาน</t>
  </si>
  <si>
    <t>ปรับรายการที่กระทบกำไรเป็นเงินสดรับ (จ่าย)</t>
  </si>
  <si>
    <t>เงินสดจ่ายเพื่อซื้ออสังหาริมทรัพย์เพื่อการลงทุน</t>
  </si>
  <si>
    <t>เงินสดจ่ายเพื่อซื้อสินทรัพย์ไม่มีตัวตน</t>
  </si>
  <si>
    <t>บริษัท ลีโอ โกลบอล โลจิสติกส์ จำกัด (มหาชน) และบริษัทย่อย</t>
  </si>
  <si>
    <t xml:space="preserve">สินทรัพย์ทางการเงินที่วัดมูลค่าด้วยมูลค่า
  </t>
  </si>
  <si>
    <t>ยุติธรรมผ่านกำไรหรือขาดทุน</t>
  </si>
  <si>
    <t>ยุติธรรมผ่านกำไรขาดทุนเบ็ดเสร็จอื่น</t>
  </si>
  <si>
    <t>ภาษีเงินได้นิติบุคคลค้างจ่าย</t>
  </si>
  <si>
    <t>(หุ้นสามัญจำนวน 320,000,000 หุ้น มูลค่า 0.5 บาทต่อหุ้น)</t>
  </si>
  <si>
    <t>สำหรับงวดสามเดือนสิ้นสุด</t>
  </si>
  <si>
    <t>ด้วยราคาทุนตัดจำหน่าย</t>
  </si>
  <si>
    <t xml:space="preserve">จัดสรรแล้ว </t>
  </si>
  <si>
    <t>ทุนสำรองตามกฎหมาย</t>
  </si>
  <si>
    <t>30 มิถุนายน</t>
  </si>
  <si>
    <t>วันที่ 30 มิถุนายน</t>
  </si>
  <si>
    <t>สำหรับงวดหกเดือนสิ้นสุด</t>
  </si>
  <si>
    <t>สำหรับงวดหกเดือนสิ้นสุดวันที่ 30 มิถุนายน 2563</t>
  </si>
  <si>
    <t>ยอดคงเหลือ ณ วันที่ 30 มิถุนายน 2563</t>
  </si>
  <si>
    <t>สำหรับงวดหกเดือนสิ้นสุดวันที่ 30 มิถุนายน 2564</t>
  </si>
  <si>
    <t>กำไรเบ็ดเสร็จรวมสำหรับงวด</t>
  </si>
  <si>
    <t>ยอดคงเหลือ ณ วันที่ 30 มิถุนายน 2564</t>
  </si>
  <si>
    <t>เงินสดรับจากเงินกู้ยืมระยะยาวจากสถาบันการเงิน</t>
  </si>
  <si>
    <t>กำไรจากกิจกรรมดำเนินงาน</t>
  </si>
  <si>
    <t>ส่วนแบ่งกำไรจากบริษัทร่วมที่ใช้วิธีส่วนได้เสีย</t>
  </si>
  <si>
    <t>ค่าใช้จ่ายภาษีเงินได้</t>
  </si>
  <si>
    <t>กำไรเบ็ดเสร็จอื่น</t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</si>
  <si>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</si>
  <si>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</t>
  </si>
  <si>
    <t>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</si>
  <si>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</si>
  <si>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ผลกำไรจากเงินลงทุนในตราสารทุนที่กำหนดให้วัดมูลค่า</t>
  </si>
  <si>
    <t>ด้วยมูลค่ายุติธรรมผ่านกำไรขาดทุนเบ็ดเสร็จอื่น</t>
  </si>
  <si>
    <t>รวมรายการที่จะไม่ถูกจัดประเภทใหม่ไว้ในกำไร</t>
  </si>
  <si>
    <t>กำไรเบ็ดเสร็จอื่นสำหรับงวด - สุทธิจากภาษี</t>
  </si>
  <si>
    <t>การแบ่งปันกำไร (ขาดทุน)</t>
  </si>
  <si>
    <t>ส่วนที่เป็นของบริษัทใหญ่</t>
  </si>
  <si>
    <t>งบแสดงการเปลี่ยนแปลงส่วนของเจ้าของ (ไม่ได้ตรวจสอบ)</t>
  </si>
  <si>
    <t>รายการกับผู้ถือหุ้นที่บันทึกโดยตรงเข้าส่วนของผู้ถือหุ้น</t>
  </si>
  <si>
    <t>เงินปันผลให้ผู้ถือหุ้นของบริษัท</t>
  </si>
  <si>
    <t>กำไรขาดทุนเบ็ดเสร็จสำหรับงวด</t>
  </si>
  <si>
    <t>รวมกำไรเบ็ดเสร็จสำหรับงวด</t>
  </si>
  <si>
    <t>กำไร</t>
  </si>
  <si>
    <t>กำไรขาดทุนเบ็ดเสร็จอื่น</t>
  </si>
  <si>
    <t>check</t>
  </si>
  <si>
    <t>เงินทุนที่ได้รับจากผู้ถือหุ้นและการจัดสรรส่วนทุนให้ผู้ถือหุ้น</t>
  </si>
  <si>
    <t>(กำไร) ขาดทุนจากอัตราแลกเปลี่ยนที่ยังไม่เกิดขึ้นจริง</t>
  </si>
  <si>
    <t>ส่วนแบ่งกำไรของบริษัทร่วมที่ใช้วิธีส่วนได้เสีย (สุทธิจากภาษี)</t>
  </si>
  <si>
    <t>กำไรจากการขายสินทรัพย์ทางการเงินที่วัดมูลค่าด้วยมูลค่า</t>
  </si>
  <si>
    <t>ขาดทุนจากการจำหน่ายและตัดจำหน่ายอาคาร และอุปกรณ์</t>
  </si>
  <si>
    <t>ดอกเบี้ยรับ</t>
  </si>
  <si>
    <t>การเปลี่ยนแปลงในสินทรัพย์และหนี้สินดำเนินงาน</t>
  </si>
  <si>
    <t xml:space="preserve">กระแสเงินสดสุทธิได้มาจาก (ใช้ไปใน) การดำเนินงาน </t>
  </si>
  <si>
    <t>ภาษีหัก ณ ที่จ่ายรับคืน</t>
  </si>
  <si>
    <t>ภาษีเงินได้จ่ายออก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</si>
  <si>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</si>
  <si>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</si>
  <si>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เงินสดรับจากการขายตราสารหนี้ของกิจการอื่น</t>
  </si>
  <si>
    <t>เงินสดจ่ายเพื่อซื้อตราสารหนี้ของกิจการอื่น</t>
  </si>
  <si>
    <t>เงินสดจ่ายเพื่อซื้อตราสารทุนของกิจการอื่น</t>
  </si>
  <si>
    <t xml:space="preserve">เงินสดจ่ายเพื่อซื้ออาคารและอุปกรณ์ </t>
  </si>
  <si>
    <t>กระแสเงินสดสุทธิได้มาจาก (ใช้ไปใน) กิจกรรมลงทุน</t>
  </si>
  <si>
    <t>เงินสดรับ (จ่าย) จากเงินเบิกเกินบัญชีสุทธิ</t>
  </si>
  <si>
    <t>เงินสดจ่ายชำระหนี้สินตามสัญญาเช่า</t>
  </si>
  <si>
    <t>กระแสเงินสดสุทธิใช้ไปในกิจกรรมจัดหาเงิน</t>
  </si>
  <si>
    <t>ก่อนผลกระทบของอัตราแลกเปลี่ยน</t>
  </si>
  <si>
    <t>ผลกระทบของอัตราแลกเปลี่ยนที่มีต่อเงินสด</t>
  </si>
  <si>
    <t>เงินสดและรายการเทียบเท่าเงินสด ณ 1 มกราคม</t>
  </si>
  <si>
    <t>รายการที่ไม่ใช่เงินสด</t>
  </si>
  <si>
    <t>การได้มาซึ่งสินทรัพย์สิทธิการใช้โดยการทำสัญญาเช่า</t>
  </si>
  <si>
    <t>ภาษีเงินได้ของรายการที่จะไม่ถูกจัดประเภทใหม่ไว้ใน</t>
  </si>
  <si>
    <t>กำไรหรือขาดทุนในภายหลัง</t>
  </si>
  <si>
    <t>เงินสดและรายการเทียบเท่าเงินสด ณ 30 มิถุนายน</t>
  </si>
  <si>
    <t>บริษัท ลีโอ โกลบอล โลจิสติกส์ จำกัด (มหาชน)</t>
  </si>
  <si>
    <t>ยอดคงเหลือ ณ วันที่ 1 มกราคม 2563</t>
  </si>
  <si>
    <t>รวมการจัดสรรส่วนทุนให้ผู้ถือหุ้น</t>
  </si>
  <si>
    <t>กำไรเบ็ดเสร็จสำหรับงวด</t>
  </si>
  <si>
    <t>รวมการจัดสรรส่วนทุนให้ผู้ถือหุ้นของบริษัทใหญ่</t>
  </si>
  <si>
    <t>รวมกำไรขาดทุนเบ็ดเสร็จสำหรับงวด</t>
  </si>
  <si>
    <t>เงินปันผลจ่ายให้ผู้ถือหุ้นบริษัท</t>
  </si>
  <si>
    <t>เงินปันผลจ่ายให้ส่วนได้เสียที่ไม่มีอำนาจควบคุม</t>
  </si>
  <si>
    <t>เงินสดจ่ายเงินฝากสถาบันการเงินที่มีข้อจำกัดในการใช้</t>
  </si>
  <si>
    <t>(กำไร) ขาดทุนจากการปรับมูลค่ายุติธรรมของ</t>
  </si>
  <si>
    <t>สินทรัพย์ทางการเงิน</t>
  </si>
  <si>
    <t>การแบ่งปันกำไร</t>
  </si>
  <si>
    <t>เงินปันผลให้ผู้ถือหุ้นของบริษัทและบริษัทย่อย</t>
  </si>
  <si>
    <t>3, 4</t>
  </si>
  <si>
    <t>3, 7</t>
  </si>
  <si>
    <t>ผลกำไร (ขาดทุน) ด้านเครดิตที่คาดว่าจะเกิดขึ้น</t>
  </si>
  <si>
    <t>เงินสดรับจากเงินฝากประจำระยะสั้น</t>
  </si>
  <si>
    <t>(กำไร) ขาดทุนจากการปรับมูลค่ายุติธรรมของอนุพันธ์ทางการเงิน</t>
  </si>
  <si>
    <t>รับเงินปันผล</t>
  </si>
  <si>
    <t>รับดอกเบี้ย</t>
  </si>
  <si>
    <t>จ่ายดอกเบี้ย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</si>
</sst>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#,##0;\ \(#,##0\);\-"/>
    <numFmt numFmtId="167" formatCode="#,##0;\(#,##0\);\-"/>
    <numFmt numFmtId="168" formatCode="_-* #,##0.0_-;\-* #,##0.0_-;_-* &quot;-&quot;?_-;_-@_-"/>
    <numFmt numFmtId="169" formatCode="0_ "/>
    <numFmt numFmtId="170" formatCode="000\-000"/>
    <numFmt numFmtId="171" formatCode="_ * #,##0_ ;_ * \-#,##0_ ;_ * &quot;-&quot;_ ;_ @_ "/>
    <numFmt numFmtId="172" formatCode="_ * #,##0.00_ ;_ * \-#,##0.00_ ;_ * &quot;-&quot;??_ ;_ @_ "/>
    <numFmt numFmtId="173" formatCode="_ &quot;\&quot;* #,##0_ ;_ &quot;\&quot;* \-#,##0_ ;_ &quot;\&quot;* &quot;-&quot;_ ;_ @_ "/>
    <numFmt numFmtId="174" formatCode="_ &quot;\&quot;* #,##0.00_ ;_ &quot;\&quot;* \-#,##0.00_ ;_ &quot;\&quot;* &quot;-&quot;??_ ;_ @_ "/>
    <numFmt numFmtId="175" formatCode="#,##0.0;\(#,##0.0\);\-"/>
    <numFmt numFmtId="176" formatCode="_(* #,##0_);_(* \(#,##0\);_(* &quot;-&quot;??_);_(@_)"/>
    <numFmt numFmtId="177" formatCode="_(* #,##0.000_);_(* \(#,##0.000\);_(* &quot;-&quot;??_);_(@_)"/>
  </numFmts>
  <fonts count="50">
    <font>
      <sz val="10"/>
      <name val="Times New Roman"/>
      <family val="1"/>
      <charset val="222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sz val="10"/>
      <name val="Times New Roman"/>
      <family val="1"/>
      <charset val="222"/>
    </font>
    <font>
      <sz val="10"/>
      <name val="Cordia New"/>
      <family val="2"/>
    </font>
    <font>
      <sz val="11"/>
      <color indexed="8"/>
      <name val="Calibri"/>
      <family val="2"/>
    </font>
    <font>
      <sz val="10"/>
      <name val="Courier"/>
      <family val="3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8"/>
      <name val="Arial"/>
      <family val="2"/>
    </font>
    <font>
      <sz val="6"/>
      <name val="Arial"/>
      <family val="2"/>
    </font>
    <font>
      <sz val="10"/>
      <color indexed="8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2"/>
      <name val="Times New Roman"/>
      <family val="1"/>
    </font>
    <font>
      <b/>
      <i/>
      <sz val="11"/>
      <name val="Helv"/>
    </font>
    <font>
      <b/>
      <sz val="12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2"/>
      <name val="Helv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u/>
      <sz val="14"/>
      <name val="Helv"/>
    </font>
    <font>
      <b/>
      <sz val="14"/>
      <name val="Helv"/>
    </font>
    <font>
      <u/>
      <sz val="9"/>
      <name val="Helv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นูลมรผ"/>
      <family val="1"/>
      <charset val="129"/>
    </font>
    <font>
      <sz val="11"/>
      <name val="ตธฟ๒"/>
      <family val="3"/>
      <charset val="129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20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6" fillId="0" borderId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3" borderId="0" applyNumberFormat="0" applyBorder="0" applyAlignment="0" applyProtection="0"/>
    <xf numFmtId="168" fontId="9" fillId="0" borderId="0" applyFont="0" applyBorder="0"/>
    <xf numFmtId="0" fontId="10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2" fillId="20" borderId="1" applyNumberFormat="0" applyAlignment="0" applyProtection="0"/>
    <xf numFmtId="0" fontId="13" fillId="21" borderId="2" applyNumberFormat="0" applyAlignment="0" applyProtection="0"/>
    <xf numFmtId="4" fontId="2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3" fontId="15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5" fillId="0" borderId="0" applyFont="0" applyFill="0" applyBorder="0" applyAlignment="0" applyProtection="0"/>
    <xf numFmtId="14" fontId="16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38" fontId="14" fillId="22" borderId="0" applyNumberFormat="0" applyBorder="0" applyAlignment="0" applyProtection="0"/>
    <xf numFmtId="0" fontId="19" fillId="0" borderId="3" applyNumberFormat="0" applyAlignment="0" applyProtection="0">
      <alignment horizontal="left" vertical="center"/>
    </xf>
    <xf numFmtId="0" fontId="19" fillId="0" borderId="4">
      <alignment horizontal="left" vertical="center"/>
    </xf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2" fillId="0" borderId="0" applyNumberFormat="0" applyFill="0" applyBorder="0" applyAlignment="0" applyProtection="0"/>
    <xf numFmtId="169" fontId="23" fillId="0" borderId="8">
      <alignment horizontal="left"/>
    </xf>
    <xf numFmtId="170" fontId="23" fillId="0" borderId="9">
      <alignment horizontal="left"/>
    </xf>
    <xf numFmtId="0" fontId="24" fillId="0" borderId="10">
      <alignment horizontal="right"/>
    </xf>
    <xf numFmtId="0" fontId="25" fillId="1" borderId="9">
      <alignment horizontal="left"/>
    </xf>
    <xf numFmtId="0" fontId="26" fillId="7" borderId="1" applyNumberFormat="0" applyAlignment="0" applyProtection="0"/>
    <xf numFmtId="10" fontId="14" fillId="23" borderId="11" applyNumberFormat="0" applyBorder="0" applyAlignment="0" applyProtection="0"/>
    <xf numFmtId="0" fontId="10" fillId="0" borderId="0" applyFill="0" applyBorder="0" applyAlignment="0"/>
    <xf numFmtId="0" fontId="11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27" fillId="0" borderId="12" applyNumberFormat="0" applyFill="0" applyAlignment="0" applyProtection="0"/>
    <xf numFmtId="0" fontId="28" fillId="0" borderId="0"/>
    <xf numFmtId="0" fontId="29" fillId="24" borderId="0" applyNumberFormat="0" applyBorder="0" applyAlignment="0" applyProtection="0"/>
    <xf numFmtId="0" fontId="11" fillId="0" borderId="0"/>
    <xf numFmtId="0" fontId="4" fillId="0" borderId="0"/>
    <xf numFmtId="0" fontId="10" fillId="0" borderId="0"/>
    <xf numFmtId="0" fontId="3" fillId="0" borderId="0"/>
    <xf numFmtId="0" fontId="3" fillId="0" borderId="0"/>
    <xf numFmtId="0" fontId="10" fillId="25" borderId="13" applyNumberFormat="0" applyFont="0" applyAlignment="0" applyProtection="0"/>
    <xf numFmtId="0" fontId="30" fillId="20" borderId="14" applyNumberFormat="0" applyAlignment="0" applyProtection="0"/>
    <xf numFmtId="0" fontId="11" fillId="0" borderId="0" applyFont="0" applyFill="0" applyBorder="0" applyAlignment="0" applyProtection="0"/>
    <xf numFmtId="0" fontId="10" fillId="0" borderId="0" applyFont="0" applyFill="0" applyBorder="0" applyAlignment="0" applyProtection="0"/>
    <xf numFmtId="10" fontId="11" fillId="0" borderId="0" applyFont="0" applyFill="0" applyBorder="0" applyAlignment="0" applyProtection="0"/>
    <xf numFmtId="0" fontId="10" fillId="0" borderId="0" applyFill="0" applyBorder="0" applyAlignment="0"/>
    <xf numFmtId="0" fontId="11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31" fillId="0" borderId="0"/>
    <xf numFmtId="0" fontId="32" fillId="0" borderId="0"/>
    <xf numFmtId="0" fontId="33" fillId="0" borderId="0">
      <alignment horizontal="left"/>
    </xf>
    <xf numFmtId="49" fontId="16" fillId="0" borderId="0" applyFill="0" applyBorder="0" applyAlignment="0"/>
    <xf numFmtId="0" fontId="11" fillId="0" borderId="0" applyFill="0" applyBorder="0" applyAlignment="0"/>
    <xf numFmtId="171" fontId="11" fillId="0" borderId="0" applyFill="0" applyBorder="0" applyAlignment="0"/>
    <xf numFmtId="0" fontId="34" fillId="0" borderId="0" applyNumberFormat="0" applyFill="0" applyBorder="0" applyAlignment="0" applyProtection="0"/>
    <xf numFmtId="0" fontId="35" fillId="0" borderId="15" applyNumberFormat="0" applyFill="0" applyAlignment="0" applyProtection="0"/>
    <xf numFmtId="0" fontId="36" fillId="0" borderId="0" applyNumberFormat="0" applyFill="0" applyBorder="0" applyAlignment="0" applyProtection="0"/>
    <xf numFmtId="9" fontId="37" fillId="0" borderId="0" applyFont="0" applyFill="0" applyBorder="0" applyAlignment="0" applyProtection="0"/>
    <xf numFmtId="171" fontId="38" fillId="0" borderId="0" applyFont="0" applyFill="0" applyBorder="0" applyAlignment="0" applyProtection="0"/>
    <xf numFmtId="172" fontId="38" fillId="0" borderId="0" applyFont="0" applyFill="0" applyBorder="0" applyAlignment="0" applyProtection="0"/>
    <xf numFmtId="17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0" fontId="37" fillId="0" borderId="0"/>
    <xf numFmtId="9" fontId="3" fillId="0" borderId="0" applyFont="0" applyFill="0" applyBorder="0" applyAlignment="0" applyProtection="0"/>
    <xf numFmtId="0" fontId="3" fillId="0" borderId="0"/>
    <xf numFmtId="164" fontId="39" fillId="0" borderId="0" applyFont="0" applyFill="0" applyBorder="0" applyAlignment="0" applyProtection="0"/>
    <xf numFmtId="4" fontId="2" fillId="0" borderId="0" applyFont="0" applyFill="0" applyBorder="0" applyAlignment="0" applyProtection="0"/>
    <xf numFmtId="0" fontId="40" fillId="0" borderId="0"/>
    <xf numFmtId="0" fontId="3" fillId="0" borderId="0"/>
    <xf numFmtId="43" fontId="1" fillId="0" borderId="0" applyFont="0" applyFill="0" applyBorder="0" applyAlignment="0" applyProtection="0"/>
  </cellStyleXfs>
  <cellXfs count="245">
    <xf numFmtId="0" fontId="0" fillId="0" borderId="0" xfId="0"/>
    <xf numFmtId="0" fontId="41" fillId="0" borderId="0" xfId="0" applyFont="1" applyFill="1" applyBorder="1" applyAlignment="1">
      <alignment horizontal="left" vertical="center"/>
    </xf>
    <xf numFmtId="0" fontId="42" fillId="0" borderId="0" xfId="0" applyFont="1" applyFill="1" applyBorder="1" applyAlignment="1">
      <alignment horizontal="centerContinuous" vertical="center"/>
    </xf>
    <xf numFmtId="0" fontId="42" fillId="0" borderId="0" xfId="0" applyFont="1" applyFill="1" applyBorder="1" applyAlignment="1">
      <alignment horizontal="center" vertical="center"/>
    </xf>
    <xf numFmtId="0" fontId="42" fillId="0" borderId="0" xfId="0" applyFont="1" applyFill="1" applyBorder="1" applyAlignment="1">
      <alignment vertical="center"/>
    </xf>
    <xf numFmtId="0" fontId="41" fillId="0" borderId="0" xfId="0" applyFont="1" applyFill="1" applyBorder="1" applyAlignment="1">
      <alignment horizontal="center" vertical="center"/>
    </xf>
    <xf numFmtId="0" fontId="41" fillId="0" borderId="0" xfId="0" applyFont="1" applyFill="1" applyBorder="1" applyAlignment="1">
      <alignment horizontal="centerContinuous" vertical="center"/>
    </xf>
    <xf numFmtId="0" fontId="42" fillId="0" borderId="0" xfId="114" applyFont="1" applyFill="1" applyBorder="1" applyAlignment="1">
      <alignment vertical="center"/>
    </xf>
    <xf numFmtId="167" fontId="42" fillId="0" borderId="0" xfId="0" applyNumberFormat="1" applyFont="1" applyFill="1" applyBorder="1" applyAlignment="1">
      <alignment vertical="center"/>
    </xf>
    <xf numFmtId="0" fontId="42" fillId="0" borderId="0" xfId="114" applyFont="1" applyFill="1" applyAlignment="1">
      <alignment vertical="center"/>
    </xf>
    <xf numFmtId="0" fontId="42" fillId="0" borderId="0" xfId="0" applyFont="1" applyFill="1" applyAlignment="1">
      <alignment vertical="center"/>
    </xf>
    <xf numFmtId="165" fontId="42" fillId="0" borderId="0" xfId="0" applyNumberFormat="1" applyFont="1" applyFill="1" applyBorder="1" applyAlignment="1">
      <alignment horizontal="center" vertical="center"/>
    </xf>
    <xf numFmtId="0" fontId="41" fillId="0" borderId="0" xfId="114" applyFont="1" applyFill="1" applyBorder="1" applyAlignment="1">
      <alignment vertical="center"/>
    </xf>
    <xf numFmtId="0" fontId="41" fillId="0" borderId="0" xfId="0" applyFont="1" applyFill="1" applyBorder="1" applyAlignment="1">
      <alignment vertical="center"/>
    </xf>
    <xf numFmtId="0" fontId="41" fillId="0" borderId="0" xfId="0" applyFont="1" applyFill="1" applyAlignment="1">
      <alignment vertical="center"/>
    </xf>
    <xf numFmtId="165" fontId="42" fillId="0" borderId="0" xfId="0" applyNumberFormat="1" applyFont="1" applyFill="1" applyAlignment="1">
      <alignment vertical="center"/>
    </xf>
    <xf numFmtId="166" fontId="42" fillId="0" borderId="0" xfId="0" applyNumberFormat="1" applyFont="1" applyFill="1" applyBorder="1" applyAlignment="1">
      <alignment vertical="center"/>
    </xf>
    <xf numFmtId="0" fontId="42" fillId="0" borderId="0" xfId="0" applyFont="1" applyFill="1" applyBorder="1" applyAlignment="1">
      <alignment horizontal="left" vertical="center"/>
    </xf>
    <xf numFmtId="49" fontId="42" fillId="0" borderId="0" xfId="0" applyNumberFormat="1" applyFont="1" applyFill="1" applyBorder="1" applyAlignment="1">
      <alignment vertical="center"/>
    </xf>
    <xf numFmtId="49" fontId="41" fillId="0" borderId="0" xfId="0" applyNumberFormat="1" applyFont="1" applyFill="1" applyBorder="1" applyAlignment="1">
      <alignment horizontal="center" vertical="center"/>
    </xf>
    <xf numFmtId="0" fontId="43" fillId="0" borderId="0" xfId="0" applyFont="1" applyFill="1" applyBorder="1" applyAlignment="1">
      <alignment vertical="center"/>
    </xf>
    <xf numFmtId="0" fontId="44" fillId="0" borderId="0" xfId="0" applyFont="1" applyFill="1" applyBorder="1" applyAlignment="1">
      <alignment horizontal="center" vertical="center"/>
    </xf>
    <xf numFmtId="49" fontId="44" fillId="0" borderId="0" xfId="0" applyNumberFormat="1" applyFont="1" applyFill="1" applyBorder="1" applyAlignment="1">
      <alignment horizontal="center" vertical="center"/>
    </xf>
    <xf numFmtId="0" fontId="44" fillId="0" borderId="0" xfId="0" applyFont="1" applyFill="1" applyBorder="1" applyAlignment="1">
      <alignment vertical="center"/>
    </xf>
    <xf numFmtId="0" fontId="45" fillId="0" borderId="0" xfId="114" applyFont="1" applyFill="1" applyBorder="1" applyAlignment="1">
      <alignment horizontal="left" vertical="center"/>
    </xf>
    <xf numFmtId="0" fontId="45" fillId="0" borderId="0" xfId="0" applyFont="1" applyFill="1" applyBorder="1" applyAlignment="1">
      <alignment horizontal="left" vertical="center"/>
    </xf>
    <xf numFmtId="0" fontId="46" fillId="0" borderId="0" xfId="0" applyFont="1" applyFill="1" applyBorder="1" applyAlignment="1">
      <alignment horizontal="centerContinuous" vertical="center"/>
    </xf>
    <xf numFmtId="0" fontId="47" fillId="0" borderId="0" xfId="0" applyFont="1" applyFill="1" applyBorder="1" applyAlignment="1">
      <alignment horizontal="center" vertical="center"/>
    </xf>
    <xf numFmtId="0" fontId="46" fillId="0" borderId="0" xfId="0" applyFont="1" applyFill="1" applyBorder="1" applyAlignment="1">
      <alignment vertical="center"/>
    </xf>
    <xf numFmtId="165" fontId="45" fillId="0" borderId="0" xfId="0" applyNumberFormat="1" applyFont="1" applyFill="1" applyAlignment="1">
      <alignment vertical="center"/>
    </xf>
    <xf numFmtId="0" fontId="45" fillId="0" borderId="0" xfId="0" applyFont="1" applyFill="1" applyBorder="1" applyAlignment="1">
      <alignment horizontal="centerContinuous" vertical="center"/>
    </xf>
    <xf numFmtId="0" fontId="45" fillId="0" borderId="0" xfId="0" applyFont="1" applyFill="1" applyBorder="1" applyAlignment="1">
      <alignment horizontal="center" vertical="center"/>
    </xf>
    <xf numFmtId="165" fontId="45" fillId="0" borderId="0" xfId="0" applyNumberFormat="1" applyFont="1" applyFill="1" applyBorder="1" applyAlignment="1">
      <alignment horizontal="centerContinuous" vertical="center"/>
    </xf>
    <xf numFmtId="0" fontId="46" fillId="0" borderId="0" xfId="0" applyFont="1" applyFill="1" applyAlignment="1">
      <alignment vertical="center"/>
    </xf>
    <xf numFmtId="0" fontId="43" fillId="0" borderId="0" xfId="114" applyFont="1" applyFill="1" applyBorder="1" applyAlignment="1">
      <alignment horizontal="left" vertical="center"/>
    </xf>
    <xf numFmtId="165" fontId="41" fillId="0" borderId="0" xfId="0" applyNumberFormat="1" applyFont="1" applyFill="1" applyBorder="1" applyAlignment="1">
      <alignment vertical="center"/>
    </xf>
    <xf numFmtId="165" fontId="41" fillId="0" borderId="0" xfId="0" applyNumberFormat="1" applyFont="1" applyFill="1" applyBorder="1" applyAlignment="1">
      <alignment horizontal="centerContinuous" vertical="center"/>
    </xf>
    <xf numFmtId="165" fontId="42" fillId="0" borderId="0" xfId="0" applyNumberFormat="1" applyFont="1" applyFill="1" applyBorder="1" applyAlignment="1">
      <alignment vertical="center"/>
    </xf>
    <xf numFmtId="167" fontId="42" fillId="0" borderId="0" xfId="50" applyNumberFormat="1" applyFont="1" applyFill="1" applyAlignment="1">
      <alignment horizontal="right" vertical="center"/>
    </xf>
    <xf numFmtId="167" fontId="42" fillId="0" borderId="0" xfId="50" applyNumberFormat="1" applyFont="1" applyFill="1" applyBorder="1" applyAlignment="1">
      <alignment horizontal="right" vertical="center"/>
    </xf>
    <xf numFmtId="9" fontId="42" fillId="0" borderId="0" xfId="113" applyFont="1" applyFill="1" applyBorder="1" applyAlignment="1">
      <alignment horizontal="left" vertical="center"/>
    </xf>
    <xf numFmtId="0" fontId="44" fillId="0" borderId="0" xfId="0" applyFont="1" applyFill="1" applyAlignment="1">
      <alignment vertical="center"/>
    </xf>
    <xf numFmtId="165" fontId="42" fillId="0" borderId="0" xfId="0" applyNumberFormat="1" applyFont="1" applyFill="1" applyAlignment="1">
      <alignment horizontal="right" vertical="center"/>
    </xf>
    <xf numFmtId="165" fontId="45" fillId="0" borderId="0" xfId="0" applyNumberFormat="1" applyFont="1" applyFill="1" applyBorder="1" applyAlignment="1">
      <alignment vertical="center"/>
    </xf>
    <xf numFmtId="165" fontId="42" fillId="0" borderId="0" xfId="0" applyNumberFormat="1" applyFont="1" applyFill="1" applyBorder="1" applyAlignment="1">
      <alignment horizontal="right" vertical="center"/>
    </xf>
    <xf numFmtId="49" fontId="42" fillId="0" borderId="0" xfId="114" applyNumberFormat="1" applyFont="1" applyFill="1" applyBorder="1" applyAlignment="1">
      <alignment horizontal="center" vertical="center" wrapText="1"/>
    </xf>
    <xf numFmtId="167" fontId="42" fillId="0" borderId="0" xfId="38" applyNumberFormat="1" applyFont="1" applyFill="1" applyBorder="1" applyAlignment="1">
      <alignment horizontal="center" vertical="center"/>
    </xf>
    <xf numFmtId="167" fontId="41" fillId="0" borderId="0" xfId="50" applyNumberFormat="1" applyFont="1" applyFill="1" applyAlignment="1">
      <alignment horizontal="right" vertical="center"/>
    </xf>
    <xf numFmtId="167" fontId="42" fillId="0" borderId="0" xfId="0" applyNumberFormat="1" applyFont="1" applyFill="1" applyAlignment="1">
      <alignment horizontal="right" vertical="center"/>
    </xf>
    <xf numFmtId="0" fontId="41" fillId="0" borderId="0" xfId="114" applyFont="1" applyFill="1" applyAlignment="1">
      <alignment vertical="center"/>
    </xf>
    <xf numFmtId="167" fontId="41" fillId="0" borderId="0" xfId="0" applyNumberFormat="1" applyFont="1" applyFill="1" applyBorder="1" applyAlignment="1">
      <alignment vertical="center"/>
    </xf>
    <xf numFmtId="166" fontId="42" fillId="0" borderId="0" xfId="0" applyNumberFormat="1" applyFont="1" applyFill="1" applyAlignment="1">
      <alignment horizontal="right" vertical="center"/>
    </xf>
    <xf numFmtId="166" fontId="42" fillId="0" borderId="0" xfId="0" applyNumberFormat="1" applyFont="1" applyFill="1" applyAlignment="1">
      <alignment vertical="center"/>
    </xf>
    <xf numFmtId="166" fontId="42" fillId="0" borderId="0" xfId="0" applyNumberFormat="1" applyFont="1" applyFill="1" applyBorder="1" applyAlignment="1">
      <alignment horizontal="right" vertical="center"/>
    </xf>
    <xf numFmtId="166" fontId="42" fillId="0" borderId="0" xfId="0" applyNumberFormat="1" applyFont="1" applyFill="1" applyBorder="1" applyAlignment="1">
      <alignment horizontal="centerContinuous" vertical="center"/>
    </xf>
    <xf numFmtId="165" fontId="41" fillId="0" borderId="0" xfId="0" applyNumberFormat="1" applyFont="1" applyFill="1" applyBorder="1" applyAlignment="1">
      <alignment horizontal="right" vertical="center"/>
    </xf>
    <xf numFmtId="165" fontId="42" fillId="0" borderId="0" xfId="84" applyNumberFormat="1" applyFont="1" applyFill="1" applyAlignment="1">
      <alignment vertical="center"/>
    </xf>
    <xf numFmtId="166" fontId="42" fillId="0" borderId="0" xfId="87" applyNumberFormat="1" applyFont="1" applyFill="1" applyBorder="1" applyAlignment="1">
      <alignment horizontal="right" vertical="center"/>
    </xf>
    <xf numFmtId="166" fontId="42" fillId="0" borderId="0" xfId="38" applyNumberFormat="1" applyFont="1" applyFill="1" applyBorder="1" applyAlignment="1">
      <alignment horizontal="right" vertical="center"/>
    </xf>
    <xf numFmtId="0" fontId="43" fillId="0" borderId="0" xfId="0" applyFont="1" applyFill="1" applyBorder="1" applyAlignment="1">
      <alignment horizontal="center" vertical="center"/>
    </xf>
    <xf numFmtId="49" fontId="42" fillId="0" borderId="0" xfId="0" applyNumberFormat="1" applyFont="1" applyFill="1" applyBorder="1" applyAlignment="1">
      <alignment horizontal="center" vertical="center"/>
    </xf>
    <xf numFmtId="165" fontId="42" fillId="0" borderId="0" xfId="85" applyNumberFormat="1" applyFont="1" applyFill="1" applyBorder="1" applyAlignment="1">
      <alignment horizontal="center" vertical="center"/>
    </xf>
    <xf numFmtId="167" fontId="42" fillId="0" borderId="0" xfId="85" applyNumberFormat="1" applyFont="1" applyFill="1" applyBorder="1" applyAlignment="1">
      <alignment horizontal="right" vertical="center"/>
    </xf>
    <xf numFmtId="3" fontId="42" fillId="0" borderId="0" xfId="38" applyNumberFormat="1" applyFont="1" applyFill="1" applyBorder="1" applyAlignment="1">
      <alignment vertical="center"/>
    </xf>
    <xf numFmtId="167" fontId="41" fillId="0" borderId="4" xfId="50" applyNumberFormat="1" applyFont="1" applyFill="1" applyBorder="1" applyAlignment="1">
      <alignment horizontal="right" vertical="center"/>
    </xf>
    <xf numFmtId="167" fontId="41" fillId="0" borderId="0" xfId="50" applyNumberFormat="1" applyFont="1" applyFill="1" applyBorder="1" applyAlignment="1">
      <alignment horizontal="right" vertical="center"/>
    </xf>
    <xf numFmtId="165" fontId="41" fillId="0" borderId="0" xfId="85" applyNumberFormat="1" applyFont="1" applyFill="1" applyBorder="1" applyAlignment="1">
      <alignment horizontal="center" vertical="center"/>
    </xf>
    <xf numFmtId="167" fontId="41" fillId="0" borderId="17" xfId="50" applyNumberFormat="1" applyFont="1" applyFill="1" applyBorder="1" applyAlignment="1">
      <alignment horizontal="right" vertical="center"/>
    </xf>
    <xf numFmtId="167" fontId="43" fillId="0" borderId="0" xfId="0" applyNumberFormat="1" applyFont="1" applyFill="1" applyAlignment="1">
      <alignment horizontal="center" vertical="center"/>
    </xf>
    <xf numFmtId="167" fontId="43" fillId="0" borderId="0" xfId="0" quotePrefix="1" applyNumberFormat="1" applyFont="1" applyFill="1" applyAlignment="1">
      <alignment horizontal="right" vertical="center"/>
    </xf>
    <xf numFmtId="167" fontId="42" fillId="0" borderId="0" xfId="85" applyNumberFormat="1" applyFont="1" applyFill="1" applyAlignment="1">
      <alignment horizontal="center" vertical="center"/>
    </xf>
    <xf numFmtId="167" fontId="41" fillId="0" borderId="0" xfId="0" applyNumberFormat="1" applyFont="1" applyFill="1" applyAlignment="1">
      <alignment horizontal="center" vertical="center"/>
    </xf>
    <xf numFmtId="167" fontId="41" fillId="0" borderId="0" xfId="85" applyNumberFormat="1" applyFont="1" applyFill="1" applyAlignment="1">
      <alignment horizontal="center" vertical="center"/>
    </xf>
    <xf numFmtId="166" fontId="46" fillId="0" borderId="0" xfId="0" applyNumberFormat="1" applyFont="1" applyFill="1" applyBorder="1" applyAlignment="1">
      <alignment horizontal="centerContinuous" vertical="center"/>
    </xf>
    <xf numFmtId="165" fontId="41" fillId="0" borderId="0" xfId="114" applyNumberFormat="1" applyFont="1" applyFill="1" applyBorder="1" applyAlignment="1">
      <alignment horizontal="right" vertical="center" wrapText="1"/>
    </xf>
    <xf numFmtId="165" fontId="41" fillId="0" borderId="0" xfId="0" applyNumberFormat="1" applyFont="1" applyFill="1" applyBorder="1" applyAlignment="1">
      <alignment horizontal="right" vertical="center" wrapText="1"/>
    </xf>
    <xf numFmtId="167" fontId="42" fillId="0" borderId="0" xfId="0" applyNumberFormat="1" applyFont="1" applyFill="1" applyBorder="1" applyAlignment="1">
      <alignment horizontal="center" vertical="center"/>
    </xf>
    <xf numFmtId="167" fontId="41" fillId="0" borderId="0" xfId="0" applyNumberFormat="1" applyFont="1" applyFill="1" applyBorder="1" applyAlignment="1">
      <alignment horizontal="center" vertical="center"/>
    </xf>
    <xf numFmtId="166" fontId="42" fillId="0" borderId="0" xfId="116" applyNumberFormat="1" applyFont="1" applyFill="1" applyBorder="1" applyAlignment="1">
      <alignment horizontal="right" vertical="center"/>
    </xf>
    <xf numFmtId="165" fontId="44" fillId="0" borderId="0" xfId="85" applyNumberFormat="1" applyFont="1" applyFill="1" applyBorder="1" applyAlignment="1">
      <alignment horizontal="center" vertical="center"/>
    </xf>
    <xf numFmtId="0" fontId="42" fillId="0" borderId="0" xfId="86" applyFont="1" applyFill="1" applyBorder="1" applyAlignment="1">
      <alignment horizontal="left" vertical="center"/>
    </xf>
    <xf numFmtId="165" fontId="42" fillId="0" borderId="0" xfId="85" applyNumberFormat="1" applyFont="1" applyFill="1" applyBorder="1" applyAlignment="1">
      <alignment vertical="center"/>
    </xf>
    <xf numFmtId="165" fontId="43" fillId="0" borderId="0" xfId="85" applyNumberFormat="1" applyFont="1" applyFill="1" applyBorder="1" applyAlignment="1">
      <alignment horizontal="center" vertical="center"/>
    </xf>
    <xf numFmtId="0" fontId="43" fillId="0" borderId="0" xfId="114" applyFont="1" applyFill="1" applyAlignment="1">
      <alignment horizontal="left" vertical="center"/>
    </xf>
    <xf numFmtId="0" fontId="44" fillId="0" borderId="0" xfId="114" applyFont="1" applyFill="1" applyAlignment="1">
      <alignment vertical="center"/>
    </xf>
    <xf numFmtId="167" fontId="44" fillId="0" borderId="0" xfId="0" applyNumberFormat="1" applyFont="1" applyFill="1" applyAlignment="1">
      <alignment vertical="center"/>
    </xf>
    <xf numFmtId="167" fontId="42" fillId="0" borderId="0" xfId="0" applyNumberFormat="1" applyFont="1" applyFill="1" applyAlignment="1">
      <alignment vertical="center"/>
    </xf>
    <xf numFmtId="167" fontId="44" fillId="0" borderId="0" xfId="85" applyNumberFormat="1" applyFont="1" applyFill="1" applyAlignment="1">
      <alignment horizontal="center" vertical="center"/>
    </xf>
    <xf numFmtId="175" fontId="44" fillId="0" borderId="0" xfId="85" applyNumberFormat="1" applyFont="1" applyFill="1" applyAlignment="1">
      <alignment horizontal="center" vertical="center"/>
    </xf>
    <xf numFmtId="0" fontId="41" fillId="0" borderId="0" xfId="114" applyFont="1" applyFill="1" applyAlignment="1">
      <alignment horizontal="left" vertical="center"/>
    </xf>
    <xf numFmtId="176" fontId="42" fillId="0" borderId="0" xfId="0" applyNumberFormat="1" applyFont="1" applyFill="1" applyBorder="1" applyAlignment="1">
      <alignment vertical="center"/>
    </xf>
    <xf numFmtId="176" fontId="42" fillId="0" borderId="0" xfId="50" applyNumberFormat="1" applyFont="1" applyFill="1" applyBorder="1" applyAlignment="1">
      <alignment horizontal="right" vertical="center"/>
    </xf>
    <xf numFmtId="176" fontId="42" fillId="0" borderId="0" xfId="38" applyNumberFormat="1" applyFont="1" applyFill="1" applyBorder="1" applyAlignment="1">
      <alignment vertical="center"/>
    </xf>
    <xf numFmtId="176" fontId="41" fillId="0" borderId="4" xfId="38" applyNumberFormat="1" applyFont="1" applyFill="1" applyBorder="1" applyAlignment="1">
      <alignment horizontal="right" vertical="center"/>
    </xf>
    <xf numFmtId="176" fontId="41" fillId="0" borderId="17" xfId="50" applyNumberFormat="1" applyFont="1" applyFill="1" applyBorder="1" applyAlignment="1">
      <alignment horizontal="right" vertical="center"/>
    </xf>
    <xf numFmtId="43" fontId="42" fillId="0" borderId="0" xfId="38" applyNumberFormat="1" applyFont="1" applyFill="1" applyBorder="1" applyAlignment="1">
      <alignment horizontal="right" vertical="center"/>
    </xf>
    <xf numFmtId="176" fontId="42" fillId="0" borderId="0" xfId="38" quotePrefix="1" applyNumberFormat="1" applyFont="1" applyFill="1" applyBorder="1" applyAlignment="1">
      <alignment horizontal="right" vertical="center"/>
    </xf>
    <xf numFmtId="176" fontId="41" fillId="0" borderId="16" xfId="0" quotePrefix="1" applyNumberFormat="1" applyFont="1" applyFill="1" applyBorder="1" applyAlignment="1">
      <alignment horizontal="right" vertical="center"/>
    </xf>
    <xf numFmtId="176" fontId="42" fillId="0" borderId="0" xfId="50" applyNumberFormat="1" applyFont="1" applyFill="1" applyAlignment="1">
      <alignment horizontal="right" vertical="center"/>
    </xf>
    <xf numFmtId="176" fontId="42" fillId="0" borderId="16" xfId="50" applyNumberFormat="1" applyFont="1" applyFill="1" applyBorder="1" applyAlignment="1">
      <alignment horizontal="right" vertical="center"/>
    </xf>
    <xf numFmtId="176" fontId="41" fillId="0" borderId="16" xfId="50" applyNumberFormat="1" applyFont="1" applyFill="1" applyBorder="1" applyAlignment="1">
      <alignment horizontal="right" vertical="center"/>
    </xf>
    <xf numFmtId="176" fontId="41" fillId="0" borderId="0" xfId="50" applyNumberFormat="1" applyFont="1" applyFill="1" applyAlignment="1">
      <alignment horizontal="right" vertical="center"/>
    </xf>
    <xf numFmtId="176" fontId="42" fillId="0" borderId="17" xfId="50" applyNumberFormat="1" applyFont="1" applyFill="1" applyBorder="1" applyAlignment="1">
      <alignment horizontal="right" vertical="center"/>
    </xf>
    <xf numFmtId="176" fontId="43" fillId="0" borderId="0" xfId="38" applyNumberFormat="1" applyFont="1" applyFill="1" applyAlignment="1">
      <alignment horizontal="center" vertical="center"/>
    </xf>
    <xf numFmtId="176" fontId="41" fillId="0" borderId="16" xfId="38" quotePrefix="1" applyNumberFormat="1" applyFont="1" applyFill="1" applyBorder="1" applyAlignment="1">
      <alignment horizontal="right" vertical="center"/>
    </xf>
    <xf numFmtId="176" fontId="42" fillId="0" borderId="0" xfId="38" applyNumberFormat="1" applyFont="1" applyFill="1" applyAlignment="1">
      <alignment horizontal="right" vertical="center"/>
    </xf>
    <xf numFmtId="176" fontId="42" fillId="0" borderId="16" xfId="38" applyNumberFormat="1" applyFont="1" applyFill="1" applyBorder="1" applyAlignment="1">
      <alignment horizontal="right" vertical="center"/>
    </xf>
    <xf numFmtId="176" fontId="41" fillId="0" borderId="16" xfId="38" applyNumberFormat="1" applyFont="1" applyFill="1" applyBorder="1" applyAlignment="1">
      <alignment horizontal="right" vertical="center"/>
    </xf>
    <xf numFmtId="176" fontId="41" fillId="0" borderId="0" xfId="38" applyNumberFormat="1" applyFont="1" applyFill="1" applyAlignment="1">
      <alignment horizontal="right" vertical="center"/>
    </xf>
    <xf numFmtId="176" fontId="42" fillId="0" borderId="0" xfId="38" applyNumberFormat="1" applyFont="1" applyFill="1" applyBorder="1" applyAlignment="1">
      <alignment horizontal="right" vertical="center"/>
    </xf>
    <xf numFmtId="176" fontId="42" fillId="0" borderId="17" xfId="38" applyNumberFormat="1" applyFont="1" applyFill="1" applyBorder="1" applyAlignment="1">
      <alignment horizontal="right" vertical="center"/>
    </xf>
    <xf numFmtId="176" fontId="41" fillId="0" borderId="17" xfId="38" applyNumberFormat="1" applyFont="1" applyFill="1" applyBorder="1" applyAlignment="1">
      <alignment horizontal="right" vertical="center"/>
    </xf>
    <xf numFmtId="176" fontId="41" fillId="0" borderId="0" xfId="114" applyNumberFormat="1" applyFont="1" applyFill="1" applyBorder="1" applyAlignment="1">
      <alignment horizontal="right" vertical="center" wrapText="1"/>
    </xf>
    <xf numFmtId="176" fontId="42" fillId="0" borderId="0" xfId="86" applyNumberFormat="1" applyFont="1" applyFill="1" applyBorder="1" applyAlignment="1">
      <alignment horizontal="right" vertical="center"/>
    </xf>
    <xf numFmtId="176" fontId="42" fillId="0" borderId="16" xfId="86" applyNumberFormat="1" applyFont="1" applyFill="1" applyBorder="1" applyAlignment="1">
      <alignment horizontal="right" vertical="center"/>
    </xf>
    <xf numFmtId="176" fontId="41" fillId="0" borderId="16" xfId="0" applyNumberFormat="1" applyFont="1" applyFill="1" applyBorder="1" applyAlignment="1">
      <alignment horizontal="right" vertical="center"/>
    </xf>
    <xf numFmtId="176" fontId="42" fillId="0" borderId="0" xfId="0" applyNumberFormat="1" applyFont="1" applyFill="1" applyBorder="1" applyAlignment="1">
      <alignment horizontal="right" vertical="center"/>
    </xf>
    <xf numFmtId="176" fontId="42" fillId="0" borderId="16" xfId="87" applyNumberFormat="1" applyFont="1" applyFill="1" applyBorder="1" applyAlignment="1">
      <alignment horizontal="right" vertical="center"/>
    </xf>
    <xf numFmtId="176" fontId="41" fillId="0" borderId="0" xfId="0" applyNumberFormat="1" applyFont="1" applyFill="1" applyBorder="1" applyAlignment="1">
      <alignment horizontal="right" vertical="center"/>
    </xf>
    <xf numFmtId="176" fontId="41" fillId="0" borderId="0" xfId="0" applyNumberFormat="1" applyFont="1" applyFill="1" applyBorder="1" applyAlignment="1">
      <alignment horizontal="right" vertical="center" wrapText="1"/>
    </xf>
    <xf numFmtId="176" fontId="42" fillId="0" borderId="0" xfId="0" applyNumberFormat="1" applyFont="1" applyFill="1" applyBorder="1" applyAlignment="1">
      <alignment horizontal="center" vertical="center"/>
    </xf>
    <xf numFmtId="176" fontId="42" fillId="0" borderId="0" xfId="87" applyNumberFormat="1" applyFont="1" applyFill="1" applyBorder="1" applyAlignment="1">
      <alignment horizontal="right" vertical="center"/>
    </xf>
    <xf numFmtId="176" fontId="41" fillId="0" borderId="17" xfId="0" applyNumberFormat="1" applyFont="1" applyFill="1" applyBorder="1" applyAlignment="1">
      <alignment horizontal="right" vertical="center"/>
    </xf>
    <xf numFmtId="177" fontId="41" fillId="0" borderId="17" xfId="87" applyNumberFormat="1" applyFont="1" applyFill="1" applyBorder="1" applyAlignment="1">
      <alignment horizontal="right" vertical="center"/>
    </xf>
    <xf numFmtId="177" fontId="41" fillId="0" borderId="0" xfId="0" applyNumberFormat="1" applyFont="1" applyFill="1" applyBorder="1" applyAlignment="1">
      <alignment horizontal="center" vertical="center"/>
    </xf>
    <xf numFmtId="176" fontId="41" fillId="0" borderId="0" xfId="0" applyNumberFormat="1" applyFont="1" applyFill="1" applyBorder="1" applyAlignment="1">
      <alignment vertical="center"/>
    </xf>
    <xf numFmtId="176" fontId="48" fillId="0" borderId="16" xfId="119" applyNumberFormat="1" applyFont="1" applyFill="1" applyBorder="1" applyAlignment="1">
      <alignment horizontal="center" vertical="center"/>
    </xf>
    <xf numFmtId="176" fontId="42" fillId="0" borderId="16" xfId="0" applyNumberFormat="1" applyFont="1" applyFill="1" applyBorder="1" applyAlignment="1">
      <alignment horizontal="right" vertical="center"/>
    </xf>
    <xf numFmtId="176" fontId="41" fillId="0" borderId="0" xfId="38" applyNumberFormat="1" applyFont="1" applyFill="1" applyBorder="1" applyAlignment="1">
      <alignment vertical="center"/>
    </xf>
    <xf numFmtId="176" fontId="42" fillId="0" borderId="0" xfId="116" applyNumberFormat="1" applyFont="1" applyFill="1" applyBorder="1" applyAlignment="1">
      <alignment horizontal="right" vertical="center"/>
    </xf>
    <xf numFmtId="176" fontId="42" fillId="0" borderId="0" xfId="38" applyNumberFormat="1" applyFont="1" applyFill="1" applyAlignment="1">
      <alignment vertical="center"/>
    </xf>
    <xf numFmtId="176" fontId="42" fillId="0" borderId="16" xfId="116" applyNumberFormat="1" applyFont="1" applyFill="1" applyBorder="1" applyAlignment="1">
      <alignment horizontal="right" vertical="center"/>
    </xf>
    <xf numFmtId="176" fontId="41" fillId="0" borderId="0" xfId="116" applyNumberFormat="1" applyFont="1" applyFill="1" applyBorder="1" applyAlignment="1">
      <alignment horizontal="right" vertical="center"/>
    </xf>
    <xf numFmtId="176" fontId="41" fillId="0" borderId="16" xfId="116" applyNumberFormat="1" applyFont="1" applyFill="1" applyBorder="1" applyAlignment="1">
      <alignment horizontal="right" vertical="center"/>
    </xf>
    <xf numFmtId="176" fontId="41" fillId="0" borderId="0" xfId="86" applyNumberFormat="1" applyFont="1" applyFill="1" applyBorder="1" applyAlignment="1">
      <alignment horizontal="right" vertical="center"/>
    </xf>
    <xf numFmtId="43" fontId="42" fillId="0" borderId="16" xfId="38" applyNumberFormat="1" applyFont="1" applyFill="1" applyBorder="1" applyAlignment="1">
      <alignment horizontal="right" vertical="center"/>
    </xf>
    <xf numFmtId="3" fontId="42" fillId="0" borderId="0" xfId="0" applyNumberFormat="1" applyFont="1" applyFill="1" applyBorder="1" applyAlignment="1">
      <alignment vertical="center"/>
    </xf>
    <xf numFmtId="4" fontId="42" fillId="0" borderId="0" xfId="38" applyFont="1" applyFill="1" applyBorder="1" applyAlignment="1">
      <alignment vertical="center"/>
    </xf>
    <xf numFmtId="4" fontId="42" fillId="0" borderId="0" xfId="0" applyNumberFormat="1" applyFont="1" applyFill="1" applyBorder="1" applyAlignment="1">
      <alignment vertical="center"/>
    </xf>
    <xf numFmtId="38" fontId="42" fillId="0" borderId="0" xfId="38" applyNumberFormat="1" applyFont="1" applyFill="1" applyBorder="1" applyAlignment="1">
      <alignment vertical="center"/>
    </xf>
    <xf numFmtId="9" fontId="42" fillId="0" borderId="0" xfId="113" applyNumberFormat="1" applyFont="1" applyFill="1" applyBorder="1" applyAlignment="1">
      <alignment vertical="center"/>
    </xf>
    <xf numFmtId="176" fontId="41" fillId="0" borderId="4" xfId="50" applyNumberFormat="1" applyFont="1" applyFill="1" applyBorder="1" applyAlignment="1">
      <alignment horizontal="right" vertical="center"/>
    </xf>
    <xf numFmtId="176" fontId="42" fillId="0" borderId="0" xfId="114" applyNumberFormat="1" applyFont="1" applyFill="1" applyBorder="1" applyAlignment="1">
      <alignment horizontal="right" vertical="center" wrapText="1"/>
    </xf>
    <xf numFmtId="4" fontId="41" fillId="0" borderId="0" xfId="38" applyFont="1" applyFill="1" applyBorder="1" applyAlignment="1">
      <alignment vertical="center"/>
    </xf>
    <xf numFmtId="3" fontId="41" fillId="0" borderId="0" xfId="0" applyNumberFormat="1" applyFont="1" applyFill="1" applyBorder="1" applyAlignment="1">
      <alignment vertical="center"/>
    </xf>
    <xf numFmtId="38" fontId="41" fillId="0" borderId="0" xfId="38" applyNumberFormat="1" applyFont="1" applyFill="1" applyBorder="1" applyAlignment="1">
      <alignment vertical="center"/>
    </xf>
    <xf numFmtId="9" fontId="41" fillId="0" borderId="0" xfId="113" applyNumberFormat="1" applyFont="1" applyFill="1" applyBorder="1" applyAlignment="1">
      <alignment vertical="center"/>
    </xf>
    <xf numFmtId="176" fontId="41" fillId="0" borderId="18" xfId="86" applyNumberFormat="1" applyFont="1" applyFill="1" applyBorder="1" applyAlignment="1">
      <alignment horizontal="right" vertical="center"/>
    </xf>
    <xf numFmtId="0" fontId="41" fillId="0" borderId="0" xfId="114" applyFont="1" applyFill="1" applyBorder="1" applyAlignment="1">
      <alignment horizontal="left" vertical="center"/>
    </xf>
    <xf numFmtId="0" fontId="42" fillId="0" borderId="0" xfId="114" quotePrefix="1" applyFont="1" applyFill="1" applyBorder="1" applyAlignment="1">
      <alignment vertical="center"/>
    </xf>
    <xf numFmtId="165" fontId="42" fillId="0" borderId="0" xfId="84" applyNumberFormat="1" applyFont="1" applyFill="1" applyBorder="1" applyAlignment="1">
      <alignment vertical="center"/>
    </xf>
    <xf numFmtId="165" fontId="41" fillId="0" borderId="0" xfId="84" applyNumberFormat="1" applyFont="1" applyFill="1" applyBorder="1" applyAlignment="1">
      <alignment vertical="center"/>
    </xf>
    <xf numFmtId="0" fontId="42" fillId="0" borderId="0" xfId="114" applyFont="1" applyFill="1" applyBorder="1" applyAlignment="1">
      <alignment horizontal="left" vertical="center"/>
    </xf>
    <xf numFmtId="165" fontId="41" fillId="0" borderId="0" xfId="84" applyNumberFormat="1" applyFont="1" applyFill="1" applyAlignment="1">
      <alignment vertical="center"/>
    </xf>
    <xf numFmtId="176" fontId="41" fillId="0" borderId="4" xfId="86" applyNumberFormat="1" applyFont="1" applyFill="1" applyBorder="1" applyAlignment="1">
      <alignment horizontal="right" vertical="center"/>
    </xf>
    <xf numFmtId="176" fontId="48" fillId="0" borderId="0" xfId="119" applyNumberFormat="1" applyFont="1" applyFill="1" applyAlignment="1">
      <alignment horizontal="center" vertical="center"/>
    </xf>
    <xf numFmtId="176" fontId="49" fillId="0" borderId="0" xfId="119" applyNumberFormat="1" applyFont="1" applyFill="1" applyAlignment="1">
      <alignment horizontal="center" vertical="center"/>
    </xf>
    <xf numFmtId="176" fontId="42" fillId="0" borderId="0" xfId="0" applyNumberFormat="1" applyFont="1" applyFill="1" applyAlignment="1">
      <alignment vertical="center"/>
    </xf>
    <xf numFmtId="176" fontId="41" fillId="0" borderId="0" xfId="38" applyNumberFormat="1" applyFont="1" applyFill="1" applyAlignment="1">
      <alignment vertical="center"/>
    </xf>
    <xf numFmtId="166" fontId="42" fillId="0" borderId="0" xfId="38" applyNumberFormat="1" applyFont="1" applyFill="1" applyAlignment="1">
      <alignment vertical="center"/>
    </xf>
    <xf numFmtId="176" fontId="42" fillId="0" borderId="16" xfId="38" applyNumberFormat="1" applyFont="1" applyFill="1" applyBorder="1" applyAlignment="1">
      <alignment vertical="center"/>
    </xf>
    <xf numFmtId="176" fontId="41" fillId="0" borderId="17" xfId="38" applyNumberFormat="1" applyFont="1" applyFill="1" applyBorder="1" applyAlignment="1">
      <alignment vertical="center"/>
    </xf>
    <xf numFmtId="0" fontId="44" fillId="0" borderId="0" xfId="0" applyFont="1" applyFill="1" applyAlignment="1">
      <alignment horizontal="left" vertical="center"/>
    </xf>
    <xf numFmtId="0" fontId="43" fillId="0" borderId="0" xfId="0" applyFont="1" applyFill="1" applyAlignment="1">
      <alignment vertical="center"/>
    </xf>
    <xf numFmtId="0" fontId="43" fillId="0" borderId="0" xfId="114" applyFont="1" applyFill="1" applyAlignment="1">
      <alignment vertical="center"/>
    </xf>
    <xf numFmtId="176" fontId="42" fillId="0" borderId="0" xfId="0" applyNumberFormat="1" applyFont="1" applyFill="1" applyAlignment="1">
      <alignment horizontal="center" vertical="center"/>
    </xf>
    <xf numFmtId="3" fontId="42" fillId="0" borderId="0" xfId="38" applyNumberFormat="1" applyFont="1" applyFill="1" applyAlignment="1">
      <alignment vertical="center"/>
    </xf>
    <xf numFmtId="3" fontId="44" fillId="0" borderId="0" xfId="38" applyNumberFormat="1" applyFont="1" applyFill="1" applyBorder="1" applyAlignment="1">
      <alignment vertical="center"/>
    </xf>
    <xf numFmtId="3" fontId="42" fillId="0" borderId="0" xfId="0" applyNumberFormat="1" applyFont="1" applyFill="1" applyAlignment="1">
      <alignment vertical="center"/>
    </xf>
    <xf numFmtId="0" fontId="42" fillId="0" borderId="0" xfId="114" applyFont="1" applyFill="1" applyAlignment="1">
      <alignment horizontal="left" vertical="center"/>
    </xf>
    <xf numFmtId="165" fontId="42" fillId="0" borderId="0" xfId="0" quotePrefix="1" applyNumberFormat="1" applyFont="1" applyFill="1" applyBorder="1" applyAlignment="1">
      <alignment horizontal="center" vertical="center"/>
    </xf>
    <xf numFmtId="176" fontId="42" fillId="0" borderId="16" xfId="38" quotePrefix="1" applyNumberFormat="1" applyFont="1" applyFill="1" applyBorder="1" applyAlignment="1">
      <alignment horizontal="right" vertical="center"/>
    </xf>
    <xf numFmtId="0" fontId="42" fillId="0" borderId="0" xfId="0" applyFont="1" applyFill="1" applyAlignment="1">
      <alignment horizontal="center" vertical="center"/>
    </xf>
    <xf numFmtId="0" fontId="42" fillId="0" borderId="0" xfId="0" applyFont="1" applyFill="1" applyAlignment="1">
      <alignment horizontal="centerContinuous" vertical="center"/>
    </xf>
    <xf numFmtId="166" fontId="42" fillId="0" borderId="0" xfId="0" applyNumberFormat="1" applyFont="1" applyFill="1" applyAlignment="1">
      <alignment horizontal="centerContinuous" vertical="center"/>
    </xf>
    <xf numFmtId="0" fontId="41" fillId="0" borderId="0" xfId="0" applyFont="1" applyFill="1" applyAlignment="1">
      <alignment horizontal="center" vertical="center"/>
    </xf>
    <xf numFmtId="0" fontId="41" fillId="0" borderId="0" xfId="0" applyFont="1" applyFill="1" applyAlignment="1">
      <alignment horizontal="centerContinuous" vertical="center"/>
    </xf>
    <xf numFmtId="165" fontId="41" fillId="0" borderId="0" xfId="0" applyNumberFormat="1" applyFont="1" applyFill="1" applyAlignment="1">
      <alignment horizontal="right" vertical="center"/>
    </xf>
    <xf numFmtId="49" fontId="42" fillId="0" borderId="0" xfId="114" applyNumberFormat="1" applyFont="1" applyFill="1" applyAlignment="1">
      <alignment horizontal="center" vertical="center" wrapText="1"/>
    </xf>
    <xf numFmtId="49" fontId="42" fillId="0" borderId="0" xfId="0" applyNumberFormat="1" applyFont="1" applyFill="1" applyAlignment="1">
      <alignment horizontal="center" vertical="center"/>
    </xf>
    <xf numFmtId="0" fontId="43" fillId="0" borderId="0" xfId="0" applyFont="1" applyFill="1" applyAlignment="1">
      <alignment horizontal="center" vertical="center"/>
    </xf>
    <xf numFmtId="167" fontId="43" fillId="0" borderId="0" xfId="0" applyNumberFormat="1" applyFont="1" applyFill="1" applyAlignment="1">
      <alignment horizontal="right" vertical="center"/>
    </xf>
    <xf numFmtId="0" fontId="42" fillId="0" borderId="0" xfId="114" quotePrefix="1" applyFont="1" applyFill="1" applyAlignment="1">
      <alignment vertical="center"/>
    </xf>
    <xf numFmtId="0" fontId="42" fillId="0" borderId="0" xfId="0" quotePrefix="1" applyFont="1" applyFill="1" applyAlignment="1">
      <alignment vertical="center"/>
    </xf>
    <xf numFmtId="0" fontId="43" fillId="0" borderId="0" xfId="0" applyFont="1" applyFill="1" applyAlignment="1">
      <alignment horizontal="left" vertical="center"/>
    </xf>
    <xf numFmtId="165" fontId="42" fillId="0" borderId="0" xfId="114" quotePrefix="1" applyNumberFormat="1" applyFont="1" applyFill="1" applyAlignment="1">
      <alignment vertical="center"/>
    </xf>
    <xf numFmtId="0" fontId="41" fillId="0" borderId="0" xfId="0" applyFont="1" applyFill="1" applyAlignment="1">
      <alignment horizontal="left" vertical="center"/>
    </xf>
    <xf numFmtId="0" fontId="42" fillId="0" borderId="0" xfId="0" applyFont="1" applyFill="1"/>
    <xf numFmtId="176" fontId="43" fillId="0" borderId="0" xfId="87" applyNumberFormat="1" applyFont="1" applyFill="1" applyAlignment="1">
      <alignment horizontal="right" vertical="center"/>
    </xf>
    <xf numFmtId="176" fontId="42" fillId="0" borderId="0" xfId="87" applyNumberFormat="1" applyFont="1" applyFill="1" applyAlignment="1">
      <alignment horizontal="right" vertical="center"/>
    </xf>
    <xf numFmtId="0" fontId="45" fillId="0" borderId="0" xfId="0" applyFont="1" applyFill="1" applyAlignment="1">
      <alignment horizontal="left" vertical="center"/>
    </xf>
    <xf numFmtId="0" fontId="47" fillId="0" borderId="0" xfId="0" applyFont="1" applyFill="1" applyAlignment="1">
      <alignment vertical="center"/>
    </xf>
    <xf numFmtId="166" fontId="46" fillId="0" borderId="0" xfId="0" applyNumberFormat="1" applyFont="1" applyFill="1" applyAlignment="1">
      <alignment horizontal="right" vertical="center"/>
    </xf>
    <xf numFmtId="166" fontId="46" fillId="0" borderId="0" xfId="0" applyNumberFormat="1" applyFont="1" applyFill="1" applyAlignment="1">
      <alignment vertical="center"/>
    </xf>
    <xf numFmtId="0" fontId="45" fillId="0" borderId="0" xfId="0" applyFont="1" applyFill="1" applyAlignment="1">
      <alignment vertical="center"/>
    </xf>
    <xf numFmtId="165" fontId="42" fillId="0" borderId="0" xfId="0" applyNumberFormat="1" applyFont="1" applyFill="1" applyAlignment="1">
      <alignment horizontal="center" vertical="center"/>
    </xf>
    <xf numFmtId="165" fontId="42" fillId="0" borderId="0" xfId="114" applyNumberFormat="1" applyFont="1" applyFill="1" applyAlignment="1">
      <alignment horizontal="center" vertical="center"/>
    </xf>
    <xf numFmtId="165" fontId="42" fillId="0" borderId="0" xfId="114" applyNumberFormat="1" applyFont="1" applyFill="1" applyAlignment="1">
      <alignment horizontal="center" vertical="center" wrapText="1"/>
    </xf>
    <xf numFmtId="167" fontId="42" fillId="0" borderId="0" xfId="114" applyNumberFormat="1" applyFont="1" applyFill="1" applyAlignment="1">
      <alignment horizontal="center" vertical="center"/>
    </xf>
    <xf numFmtId="15" fontId="41" fillId="0" borderId="0" xfId="0" quotePrefix="1" applyNumberFormat="1" applyFont="1" applyFill="1" applyAlignment="1">
      <alignment vertical="center"/>
    </xf>
    <xf numFmtId="0" fontId="44" fillId="0" borderId="0" xfId="0" applyFont="1" applyFill="1" applyAlignment="1">
      <alignment horizontal="center" vertical="center"/>
    </xf>
    <xf numFmtId="15" fontId="43" fillId="0" borderId="0" xfId="0" quotePrefix="1" applyNumberFormat="1" applyFont="1" applyFill="1" applyAlignment="1">
      <alignment vertical="center"/>
    </xf>
    <xf numFmtId="0" fontId="41" fillId="0" borderId="0" xfId="0" applyFont="1" applyFill="1"/>
    <xf numFmtId="176" fontId="41" fillId="0" borderId="0" xfId="0" applyNumberFormat="1" applyFont="1" applyFill="1" applyAlignment="1">
      <alignment vertical="center"/>
    </xf>
    <xf numFmtId="176" fontId="41" fillId="0" borderId="0" xfId="0" applyNumberFormat="1" applyFont="1" applyFill="1" applyAlignment="1">
      <alignment horizontal="right" vertical="center"/>
    </xf>
    <xf numFmtId="15" fontId="42" fillId="0" borderId="0" xfId="114" quotePrefix="1" applyNumberFormat="1" applyFont="1" applyFill="1" applyAlignment="1">
      <alignment vertical="center"/>
    </xf>
    <xf numFmtId="15" fontId="43" fillId="0" borderId="0" xfId="114" quotePrefix="1" applyNumberFormat="1" applyFont="1" applyFill="1" applyAlignment="1">
      <alignment vertical="center"/>
    </xf>
    <xf numFmtId="1" fontId="44" fillId="0" borderId="0" xfId="0" quotePrefix="1" applyNumberFormat="1" applyFont="1" applyFill="1" applyAlignment="1">
      <alignment horizontal="center" vertical="center"/>
    </xf>
    <xf numFmtId="176" fontId="42" fillId="0" borderId="16" xfId="0" applyNumberFormat="1" applyFont="1" applyFill="1" applyBorder="1" applyAlignment="1">
      <alignment vertical="center"/>
    </xf>
    <xf numFmtId="176" fontId="41" fillId="0" borderId="16" xfId="0" applyNumberFormat="1" applyFont="1" applyFill="1" applyBorder="1" applyAlignment="1">
      <alignment vertical="center"/>
    </xf>
    <xf numFmtId="15" fontId="42" fillId="0" borderId="0" xfId="114" quotePrefix="1" applyNumberFormat="1" applyFont="1" applyFill="1" applyAlignment="1">
      <alignment horizontal="left" vertical="center"/>
    </xf>
    <xf numFmtId="176" fontId="42" fillId="0" borderId="0" xfId="0" applyNumberFormat="1" applyFont="1" applyFill="1" applyAlignment="1">
      <alignment horizontal="right" vertical="center"/>
    </xf>
    <xf numFmtId="0" fontId="44" fillId="0" borderId="0" xfId="0" quotePrefix="1" applyFont="1" applyFill="1" applyAlignment="1">
      <alignment horizontal="center" vertical="center"/>
    </xf>
    <xf numFmtId="176" fontId="41" fillId="0" borderId="18" xfId="0" applyNumberFormat="1" applyFont="1" applyFill="1" applyBorder="1" applyAlignment="1">
      <alignment horizontal="right" vertical="center"/>
    </xf>
    <xf numFmtId="167" fontId="44" fillId="0" borderId="0" xfId="114" applyNumberFormat="1" applyFont="1" applyFill="1" applyAlignment="1">
      <alignment horizontal="center" vertical="center" wrapText="1"/>
    </xf>
    <xf numFmtId="165" fontId="41" fillId="0" borderId="0" xfId="0" applyNumberFormat="1" applyFont="1" applyFill="1" applyAlignment="1">
      <alignment horizontal="center" vertical="center"/>
    </xf>
    <xf numFmtId="165" fontId="41" fillId="0" borderId="0" xfId="0" applyNumberFormat="1" applyFont="1" applyFill="1" applyAlignment="1">
      <alignment vertical="center"/>
    </xf>
    <xf numFmtId="15" fontId="42" fillId="0" borderId="0" xfId="0" quotePrefix="1" applyNumberFormat="1" applyFont="1" applyFill="1" applyAlignment="1">
      <alignment vertical="center"/>
    </xf>
    <xf numFmtId="15" fontId="44" fillId="0" borderId="0" xfId="0" quotePrefix="1" applyNumberFormat="1" applyFont="1" applyFill="1" applyAlignment="1">
      <alignment vertical="center"/>
    </xf>
    <xf numFmtId="176" fontId="41" fillId="0" borderId="4" xfId="0" applyNumberFormat="1" applyFont="1" applyFill="1" applyBorder="1" applyAlignment="1">
      <alignment horizontal="right" vertical="center"/>
    </xf>
    <xf numFmtId="15" fontId="41" fillId="0" borderId="0" xfId="114" quotePrefix="1" applyNumberFormat="1" applyFont="1" applyFill="1" applyAlignment="1">
      <alignment vertical="center"/>
    </xf>
    <xf numFmtId="176" fontId="41" fillId="0" borderId="18" xfId="0" applyNumberFormat="1" applyFont="1" applyFill="1" applyBorder="1" applyAlignment="1">
      <alignment vertical="center"/>
    </xf>
    <xf numFmtId="37" fontId="41" fillId="0" borderId="0" xfId="0" applyNumberFormat="1" applyFont="1" applyFill="1" applyAlignment="1">
      <alignment horizontal="right" vertical="center"/>
    </xf>
    <xf numFmtId="37" fontId="41" fillId="0" borderId="0" xfId="0" applyNumberFormat="1" applyFont="1" applyFill="1" applyAlignment="1">
      <alignment vertical="center"/>
    </xf>
    <xf numFmtId="167" fontId="41" fillId="0" borderId="0" xfId="0" applyNumberFormat="1" applyFont="1" applyFill="1" applyAlignment="1">
      <alignment horizontal="right" vertical="center"/>
    </xf>
    <xf numFmtId="167" fontId="41" fillId="0" borderId="0" xfId="0" applyNumberFormat="1" applyFont="1" applyFill="1" applyAlignment="1">
      <alignment vertical="center"/>
    </xf>
    <xf numFmtId="176" fontId="41" fillId="0" borderId="0" xfId="114" applyNumberFormat="1" applyFont="1" applyFill="1" applyAlignment="1">
      <alignment horizontal="right" vertical="center" wrapText="1"/>
    </xf>
    <xf numFmtId="176" fontId="41" fillId="0" borderId="16" xfId="86" applyNumberFormat="1" applyFont="1" applyFill="1" applyBorder="1" applyAlignment="1">
      <alignment horizontal="right" vertical="center"/>
    </xf>
    <xf numFmtId="176" fontId="41" fillId="0" borderId="0" xfId="0" applyNumberFormat="1" applyFont="1" applyFill="1" applyAlignment="1">
      <alignment horizontal="center" vertical="center"/>
    </xf>
    <xf numFmtId="176" fontId="41" fillId="0" borderId="16" xfId="87" applyNumberFormat="1" applyFont="1" applyFill="1" applyBorder="1" applyAlignment="1">
      <alignment horizontal="right" vertical="center"/>
    </xf>
    <xf numFmtId="176" fontId="41" fillId="0" borderId="17" xfId="87" applyNumberFormat="1" applyFont="1" applyFill="1" applyBorder="1" applyAlignment="1">
      <alignment horizontal="right" vertical="center"/>
    </xf>
    <xf numFmtId="176" fontId="42" fillId="0" borderId="0" xfId="86" applyNumberFormat="1" applyFont="1" applyFill="1" applyAlignment="1">
      <alignment horizontal="right" vertical="center"/>
    </xf>
    <xf numFmtId="0" fontId="42" fillId="0" borderId="0" xfId="114" applyFont="1" applyFill="1" applyAlignment="1">
      <alignment horizontal="left" vertical="center"/>
    </xf>
    <xf numFmtId="165" fontId="41" fillId="0" borderId="0" xfId="0" applyNumberFormat="1" applyFont="1" applyFill="1" applyBorder="1" applyAlignment="1">
      <alignment horizontal="center" vertical="center"/>
    </xf>
    <xf numFmtId="165" fontId="44" fillId="0" borderId="0" xfId="114" applyNumberFormat="1" applyFont="1" applyFill="1" applyBorder="1" applyAlignment="1">
      <alignment horizontal="center" vertical="center" wrapText="1"/>
    </xf>
    <xf numFmtId="165" fontId="42" fillId="0" borderId="0" xfId="0" quotePrefix="1" applyNumberFormat="1" applyFont="1" applyFill="1" applyBorder="1" applyAlignment="1">
      <alignment horizontal="center" vertical="center"/>
    </xf>
    <xf numFmtId="165" fontId="41" fillId="0" borderId="0" xfId="0" applyNumberFormat="1" applyFont="1" applyFill="1" applyAlignment="1">
      <alignment horizontal="center" vertical="center"/>
    </xf>
    <xf numFmtId="165" fontId="41" fillId="0" borderId="16" xfId="0" applyNumberFormat="1" applyFont="1" applyFill="1" applyBorder="1" applyAlignment="1">
      <alignment horizontal="center" vertical="center"/>
    </xf>
    <xf numFmtId="167" fontId="44" fillId="0" borderId="0" xfId="114" applyNumberFormat="1" applyFont="1" applyFill="1" applyAlignment="1">
      <alignment horizontal="center" vertical="center" wrapText="1"/>
    </xf>
    <xf numFmtId="165" fontId="41" fillId="0" borderId="16" xfId="114" applyNumberFormat="1" applyFont="1" applyFill="1" applyBorder="1" applyAlignment="1">
      <alignment horizontal="center" vertical="center" wrapText="1"/>
    </xf>
    <xf numFmtId="165" fontId="42" fillId="0" borderId="16" xfId="114" applyNumberFormat="1" applyFont="1" applyFill="1" applyBorder="1" applyAlignment="1">
      <alignment horizontal="center" vertical="center" wrapText="1"/>
    </xf>
    <xf numFmtId="165" fontId="42" fillId="0" borderId="16" xfId="0" applyNumberFormat="1" applyFont="1" applyFill="1" applyBorder="1" applyAlignment="1">
      <alignment horizontal="center" vertical="center"/>
    </xf>
    <xf numFmtId="0" fontId="41" fillId="0" borderId="0" xfId="114" applyFont="1" applyFill="1" applyAlignment="1">
      <alignment horizontal="left" vertical="center"/>
    </xf>
    <xf numFmtId="165" fontId="42" fillId="0" borderId="0" xfId="0" quotePrefix="1" applyNumberFormat="1" applyFont="1" applyFill="1" applyAlignment="1">
      <alignment horizontal="center" vertical="center"/>
    </xf>
    <xf numFmtId="165" fontId="44" fillId="0" borderId="0" xfId="114" applyNumberFormat="1" applyFont="1" applyFill="1" applyAlignment="1">
      <alignment horizontal="center" vertical="center" wrapText="1"/>
    </xf>
  </cellXfs>
  <cellStyles count="120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²ndefined" xfId="7" xr:uid="{00000000-0005-0000-0000-000006000000}"/>
    <cellStyle name="40% - Accent1" xfId="8" builtinId="31" customBuiltin="1"/>
    <cellStyle name="40% - Accent2" xfId="9" builtinId="35" customBuiltin="1"/>
    <cellStyle name="40% - Accent3" xfId="10" builtinId="39" customBuiltin="1"/>
    <cellStyle name="40% - Accent4" xfId="11" builtinId="43" customBuiltin="1"/>
    <cellStyle name="40% - Accent5" xfId="12" builtinId="47" customBuiltin="1"/>
    <cellStyle name="40% - Accent6" xfId="13" builtinId="51" customBuiltin="1"/>
    <cellStyle name="60% - Accent1" xfId="14" builtinId="32" customBuiltin="1"/>
    <cellStyle name="60% - Accent2" xfId="15" builtinId="36" customBuiltin="1"/>
    <cellStyle name="60% - Accent3" xfId="16" builtinId="40" customBuiltin="1"/>
    <cellStyle name="60% - Accent4" xfId="17" builtinId="44" customBuiltin="1"/>
    <cellStyle name="60% - Accent5" xfId="18" builtinId="48" customBuiltin="1"/>
    <cellStyle name="60% - Accent6" xfId="19" builtinId="52" customBuiltin="1"/>
    <cellStyle name="Accent1" xfId="20" builtinId="29" customBuiltin="1"/>
    <cellStyle name="Accent2" xfId="21" builtinId="33" customBuiltin="1"/>
    <cellStyle name="Accent3" xfId="22" builtinId="37" customBuiltin="1"/>
    <cellStyle name="Accent4" xfId="23" builtinId="41" customBuiltin="1"/>
    <cellStyle name="Accent5" xfId="24" builtinId="45" customBuiltin="1"/>
    <cellStyle name="Accent6" xfId="25" builtinId="49" customBuiltin="1"/>
    <cellStyle name="Bad" xfId="26" builtinId="27" customBuiltin="1"/>
    <cellStyle name="brackets and dash" xfId="27" xr:uid="{00000000-0005-0000-0000-00001A000000}"/>
    <cellStyle name="Calc Currency (0)" xfId="28" xr:uid="{00000000-0005-0000-0000-00001B000000}"/>
    <cellStyle name="Calc Currency (2)" xfId="29" xr:uid="{00000000-0005-0000-0000-00001C000000}"/>
    <cellStyle name="Calc Percent (0)" xfId="30" xr:uid="{00000000-0005-0000-0000-00001D000000}"/>
    <cellStyle name="Calc Percent (1)" xfId="31" xr:uid="{00000000-0005-0000-0000-00001E000000}"/>
    <cellStyle name="Calc Percent (2)" xfId="32" xr:uid="{00000000-0005-0000-0000-00001F000000}"/>
    <cellStyle name="Calc Units (0)" xfId="33" xr:uid="{00000000-0005-0000-0000-000020000000}"/>
    <cellStyle name="Calc Units (1)" xfId="34" xr:uid="{00000000-0005-0000-0000-000021000000}"/>
    <cellStyle name="Calc Units (2)" xfId="35" xr:uid="{00000000-0005-0000-0000-000022000000}"/>
    <cellStyle name="Calculation" xfId="36" builtinId="22" customBuiltin="1"/>
    <cellStyle name="Check Cell" xfId="37" builtinId="23" customBuiltin="1"/>
    <cellStyle name="Comma" xfId="38" builtinId="3"/>
    <cellStyle name="Comma  - Style1" xfId="39" xr:uid="{00000000-0005-0000-0000-000026000000}"/>
    <cellStyle name="Comma  - Style2" xfId="40" xr:uid="{00000000-0005-0000-0000-000027000000}"/>
    <cellStyle name="Comma  - Style3" xfId="41" xr:uid="{00000000-0005-0000-0000-000028000000}"/>
    <cellStyle name="Comma  - Style4" xfId="42" xr:uid="{00000000-0005-0000-0000-000029000000}"/>
    <cellStyle name="Comma  - Style5" xfId="43" xr:uid="{00000000-0005-0000-0000-00002A000000}"/>
    <cellStyle name="Comma  - Style6" xfId="44" xr:uid="{00000000-0005-0000-0000-00002B000000}"/>
    <cellStyle name="Comma  - Style7" xfId="45" xr:uid="{00000000-0005-0000-0000-00002C000000}"/>
    <cellStyle name="Comma  - Style8" xfId="46" xr:uid="{00000000-0005-0000-0000-00002D000000}"/>
    <cellStyle name="Comma [00]" xfId="47" xr:uid="{00000000-0005-0000-0000-00002E000000}"/>
    <cellStyle name="Comma 18 2" xfId="115" xr:uid="{00000000-0005-0000-0000-00002F000000}"/>
    <cellStyle name="Comma 2" xfId="48" xr:uid="{00000000-0005-0000-0000-000030000000}"/>
    <cellStyle name="Comma 3" xfId="49" xr:uid="{00000000-0005-0000-0000-000031000000}"/>
    <cellStyle name="Comma 3 2" xfId="119" xr:uid="{00000000-0005-0000-0000-000032000000}"/>
    <cellStyle name="Comma_Akara 2010" xfId="50" xr:uid="{00000000-0005-0000-0000-000033000000}"/>
    <cellStyle name="Comma_Akara_3 years FS_Eng_v 19 March" xfId="116" xr:uid="{00000000-0005-0000-0000-000034000000}"/>
    <cellStyle name="Comma0" xfId="51" xr:uid="{00000000-0005-0000-0000-000035000000}"/>
    <cellStyle name="Currency [00]" xfId="52" xr:uid="{00000000-0005-0000-0000-000036000000}"/>
    <cellStyle name="Currency0" xfId="53" xr:uid="{00000000-0005-0000-0000-000037000000}"/>
    <cellStyle name="Date Short" xfId="54" xr:uid="{00000000-0005-0000-0000-000038000000}"/>
    <cellStyle name="Enter Currency (0)" xfId="55" xr:uid="{00000000-0005-0000-0000-000039000000}"/>
    <cellStyle name="Enter Currency (2)" xfId="56" xr:uid="{00000000-0005-0000-0000-00003A000000}"/>
    <cellStyle name="Enter Units (0)" xfId="57" xr:uid="{00000000-0005-0000-0000-00003B000000}"/>
    <cellStyle name="Enter Units (1)" xfId="58" xr:uid="{00000000-0005-0000-0000-00003C000000}"/>
    <cellStyle name="Enter Units (2)" xfId="59" xr:uid="{00000000-0005-0000-0000-00003D000000}"/>
    <cellStyle name="Explanatory Text" xfId="60" builtinId="53" customBuiltin="1"/>
    <cellStyle name="Good" xfId="61" builtinId="26" customBuiltin="1"/>
    <cellStyle name="Grey" xfId="62" xr:uid="{00000000-0005-0000-0000-000040000000}"/>
    <cellStyle name="Header1" xfId="63" xr:uid="{00000000-0005-0000-0000-000041000000}"/>
    <cellStyle name="Header2" xfId="64" xr:uid="{00000000-0005-0000-0000-000042000000}"/>
    <cellStyle name="Heading 1" xfId="65" builtinId="16" customBuiltin="1"/>
    <cellStyle name="Heading 2" xfId="66" builtinId="17" customBuiltin="1"/>
    <cellStyle name="Heading 3" xfId="67" builtinId="18" customBuiltin="1"/>
    <cellStyle name="Heading 4" xfId="68" builtinId="19" customBuiltin="1"/>
    <cellStyle name="HEADING, MAJOR" xfId="69" xr:uid="{00000000-0005-0000-0000-000047000000}"/>
    <cellStyle name="HEADING, MINOR" xfId="70" xr:uid="{00000000-0005-0000-0000-000048000000}"/>
    <cellStyle name="HEADING, RIGHT" xfId="71" xr:uid="{00000000-0005-0000-0000-000049000000}"/>
    <cellStyle name="HEADING,MAJOR" xfId="72" xr:uid="{00000000-0005-0000-0000-00004A000000}"/>
    <cellStyle name="Input" xfId="73" builtinId="20" customBuiltin="1"/>
    <cellStyle name="Input [yellow]" xfId="74" xr:uid="{00000000-0005-0000-0000-00004C000000}"/>
    <cellStyle name="Link Currency (0)" xfId="75" xr:uid="{00000000-0005-0000-0000-00004D000000}"/>
    <cellStyle name="Link Currency (2)" xfId="76" xr:uid="{00000000-0005-0000-0000-00004E000000}"/>
    <cellStyle name="Link Units (0)" xfId="77" xr:uid="{00000000-0005-0000-0000-00004F000000}"/>
    <cellStyle name="Link Units (1)" xfId="78" xr:uid="{00000000-0005-0000-0000-000050000000}"/>
    <cellStyle name="Link Units (2)" xfId="79" xr:uid="{00000000-0005-0000-0000-000051000000}"/>
    <cellStyle name="Linked Cell" xfId="80" builtinId="24" customBuiltin="1"/>
    <cellStyle name="M/HEAD - Style1" xfId="81" xr:uid="{00000000-0005-0000-0000-000053000000}"/>
    <cellStyle name="Neutral" xfId="82" builtinId="28" customBuiltin="1"/>
    <cellStyle name="Normal" xfId="0" builtinId="0"/>
    <cellStyle name="Normal - Style1" xfId="83" xr:uid="{00000000-0005-0000-0000-000056000000}"/>
    <cellStyle name="Normal 17" xfId="118" xr:uid="{00000000-0005-0000-0000-000057000000}"/>
    <cellStyle name="Normal 2" xfId="117" xr:uid="{00000000-0005-0000-0000-000058000000}"/>
    <cellStyle name="Normal 3" xfId="84" xr:uid="{00000000-0005-0000-0000-000059000000}"/>
    <cellStyle name="Normal_Akara 2010" xfId="85" xr:uid="{00000000-0005-0000-0000-00005A000000}"/>
    <cellStyle name="Normal_Akara_3 years FS_Eng_v 19 March" xfId="86" xr:uid="{00000000-0005-0000-0000-00005B000000}"/>
    <cellStyle name="Normal_Akara_June Eng09" xfId="114" xr:uid="{00000000-0005-0000-0000-00005C000000}"/>
    <cellStyle name="Normal_SPRCstatement01-Eng" xfId="87" xr:uid="{00000000-0005-0000-0000-00005D000000}"/>
    <cellStyle name="Note" xfId="88" builtinId="10" customBuiltin="1"/>
    <cellStyle name="Output" xfId="89" builtinId="21" customBuiltin="1"/>
    <cellStyle name="Percent" xfId="113" builtinId="5"/>
    <cellStyle name="Percent [0]" xfId="90" xr:uid="{00000000-0005-0000-0000-000061000000}"/>
    <cellStyle name="Percent [00]" xfId="91" xr:uid="{00000000-0005-0000-0000-000062000000}"/>
    <cellStyle name="Percent [2]" xfId="92" xr:uid="{00000000-0005-0000-0000-000063000000}"/>
    <cellStyle name="PrePop Currency (0)" xfId="93" xr:uid="{00000000-0005-0000-0000-000064000000}"/>
    <cellStyle name="PrePop Currency (2)" xfId="94" xr:uid="{00000000-0005-0000-0000-000065000000}"/>
    <cellStyle name="PrePop Units (0)" xfId="95" xr:uid="{00000000-0005-0000-0000-000066000000}"/>
    <cellStyle name="PrePop Units (1)" xfId="96" xr:uid="{00000000-0005-0000-0000-000067000000}"/>
    <cellStyle name="PrePop Units (2)" xfId="97" xr:uid="{00000000-0005-0000-0000-000068000000}"/>
    <cellStyle name="S/Head - Style1" xfId="98" xr:uid="{00000000-0005-0000-0000-000069000000}"/>
    <cellStyle name="S/HEAD - Style2" xfId="99" xr:uid="{00000000-0005-0000-0000-00006A000000}"/>
    <cellStyle name="section head" xfId="100" xr:uid="{00000000-0005-0000-0000-00006B000000}"/>
    <cellStyle name="Text Indent A" xfId="101" xr:uid="{00000000-0005-0000-0000-00006C000000}"/>
    <cellStyle name="Text Indent B" xfId="102" xr:uid="{00000000-0005-0000-0000-00006D000000}"/>
    <cellStyle name="Text Indent C" xfId="103" xr:uid="{00000000-0005-0000-0000-00006E000000}"/>
    <cellStyle name="Title" xfId="104" builtinId="15" customBuiltin="1"/>
    <cellStyle name="Total" xfId="105" builtinId="25" customBuiltin="1"/>
    <cellStyle name="Warning Text" xfId="106" builtinId="11" customBuiltin="1"/>
    <cellStyle name="น้บะภฒ_95" xfId="107" xr:uid="{00000000-0005-0000-0000-000072000000}"/>
    <cellStyle name="ฤธถ [0]_0e82ylkxXsZu0YORaMwizTk2E" xfId="108" xr:uid="{00000000-0005-0000-0000-000073000000}"/>
    <cellStyle name="ฤธถ_0e82ylkxXsZu0YORaMwizTk2E" xfId="109" xr:uid="{00000000-0005-0000-0000-000074000000}"/>
    <cellStyle name="ล๋ศญ [0]_0e82ylkxXsZu0YORaMwizTk2E" xfId="110" xr:uid="{00000000-0005-0000-0000-000075000000}"/>
    <cellStyle name="ล๋ศญ_0e82ylkxXsZu0YORaMwizTk2E" xfId="111" xr:uid="{00000000-0005-0000-0000-000076000000}"/>
    <cellStyle name="วฅมุ_4ฟ๙ฝวภ๛" xfId="112" xr:uid="{00000000-0005-0000-0000-000077000000}"/>
  </cellStyles>
  <dxfs count="0"/>
  <tableStyles count="0" defaultTableStyle="TableStyleMedium9" defaultPivotStyle="PivotStyleLight16"/>
  <colors>
    <mruColors>
      <color rgb="FFFF66FF"/>
      <color rgb="FFFAFAFA"/>
      <color rgb="FFFFFFCC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tree-dcenter\departmental\Budget\200506\F3%20Forecast\F3%20200506%20Quantities%20&amp;%20Cost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FINANCE\Accounting\Monthly%20Reports\Kingsgate\06%20June%20Reconciliations\Hedge%20Adjustment\KCN%20Hedge%20Valuatio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tree-dcenter\departmental\Documents%20and%20Settings\simon\Local%20Settings\Temporary%20Internet%20Files\Content.IE5\WTABK1ER\Refiners%20Invoic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ANCE\Accounting\Monthly%20Reports\Kingsgate\06%20June%20Reconciliations\Hedge%20Adjustment\KCN%20Hedge%20Valuation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D5141F\MSIL%20Results%2001%20to%2010%20-%2005112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ecast"/>
      <sheetName val="Comparison"/>
      <sheetName val="YTD Data"/>
      <sheetName val="Heraeus Tables"/>
      <sheetName val="YTD_Data"/>
      <sheetName val="Heraeus_Tables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10000"/>
      <sheetName val="20000"/>
      <sheetName val="SUMMARY"/>
      <sheetName val="USDXAU Before"/>
      <sheetName val="USDXAU After"/>
      <sheetName val="AUDXAU Before"/>
      <sheetName val="AUDXAU After"/>
      <sheetName val="RateCalcs"/>
      <sheetName val="Portfolio Sheets (2)"/>
      <sheetName val="USDXAU_Before"/>
      <sheetName val="USDXAU_After"/>
      <sheetName val="AUDXAU_Before"/>
      <sheetName val="AUDXAU_After"/>
      <sheetName val="Portfolio_Sheets_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reaus"/>
      <sheetName val="Heraeus Tables"/>
      <sheetName val="AGR Matthey"/>
      <sheetName val="AGR Tables"/>
      <sheetName val="Header KCN &amp; BKK"/>
      <sheetName val="Header G4S International"/>
      <sheetName val="Header Hereaus"/>
      <sheetName val="Bar List P1 G4S"/>
      <sheetName val="Bar List P2 G4S"/>
      <sheetName val="Bar List P1 Hereaus"/>
      <sheetName val="Bar List P2 Hereaus"/>
      <sheetName val="Packing List"/>
      <sheetName val="Commercial Invoice"/>
      <sheetName val="Sheet 1 of 3"/>
      <sheetName val="Sheet 2 of 3"/>
      <sheetName val="Sheet 3 of 3"/>
      <sheetName val="Settlement"/>
      <sheetName val="CGM Assay"/>
      <sheetName val="Reconciliation-Entry"/>
      <sheetName val="Summary"/>
      <sheetName val="도급양식"/>
      <sheetName val="Heraeus_Tables"/>
      <sheetName val="AGR_Matthey"/>
      <sheetName val="AGR_Tables"/>
      <sheetName val="Header_KCN_&amp;_BKK"/>
      <sheetName val="Header_G4S_International"/>
      <sheetName val="Header_Hereaus"/>
      <sheetName val="Bar_List_P1_G4S"/>
      <sheetName val="Bar_List_P2_G4S"/>
      <sheetName val="Bar_List_P1_Hereaus"/>
      <sheetName val="Bar_List_P2_Hereaus"/>
      <sheetName val="Packing_List"/>
      <sheetName val="Commercial_Invoice"/>
      <sheetName val="Sheet_1_of_3"/>
      <sheetName val="Sheet_2_of_3"/>
      <sheetName val="Sheet_3_of_3"/>
      <sheetName val="CGM_Assay"/>
    </sheetNames>
    <sheetDataSet>
      <sheetData sheetId="0" refreshError="1"/>
      <sheetData sheetId="1" refreshError="1">
        <row r="10">
          <cell r="B10">
            <v>1</v>
          </cell>
          <cell r="C10">
            <v>0.19</v>
          </cell>
        </row>
        <row r="11">
          <cell r="B11">
            <v>250000</v>
          </cell>
          <cell r="C11">
            <v>0.19</v>
          </cell>
        </row>
        <row r="12">
          <cell r="B12">
            <v>300000</v>
          </cell>
          <cell r="C12">
            <v>0.17</v>
          </cell>
        </row>
        <row r="13">
          <cell r="B13">
            <v>350000</v>
          </cell>
          <cell r="C13">
            <v>0.16</v>
          </cell>
        </row>
        <row r="14">
          <cell r="B14">
            <v>400000</v>
          </cell>
          <cell r="C14">
            <v>0.15</v>
          </cell>
        </row>
        <row r="15">
          <cell r="B15">
            <v>500000</v>
          </cell>
          <cell r="C15">
            <v>0.14000000000000001</v>
          </cell>
        </row>
        <row r="16">
          <cell r="B16">
            <v>600000</v>
          </cell>
          <cell r="C16">
            <v>0.13500000000000001</v>
          </cell>
        </row>
        <row r="17">
          <cell r="B17">
            <v>700000</v>
          </cell>
          <cell r="C17">
            <v>0.13</v>
          </cell>
        </row>
        <row r="18">
          <cell r="B18">
            <v>800000</v>
          </cell>
          <cell r="C18">
            <v>0.125</v>
          </cell>
        </row>
        <row r="19">
          <cell r="C19">
            <v>0.125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0">
          <cell r="B10">
            <v>1</v>
          </cell>
        </row>
      </sheetData>
      <sheetData sheetId="22">
        <row r="10">
          <cell r="B10">
            <v>1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10000"/>
      <sheetName val="20000"/>
      <sheetName val="SUMMARY"/>
      <sheetName val="USDXAU Before"/>
      <sheetName val="USDXAU After"/>
      <sheetName val="AUDXAU Before"/>
      <sheetName val="AUDXAU After"/>
      <sheetName val="RateCalcs"/>
      <sheetName val="Portfolio Sheets (2)"/>
      <sheetName val="USDXAU_Before"/>
      <sheetName val="USDXAU_After"/>
      <sheetName val="AUDXAU_Before"/>
      <sheetName val="AUDXAU_After"/>
      <sheetName val="Portfolio_Sheets_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_THB"/>
      <sheetName val="Corp-Payroll"/>
      <sheetName val="Corp-Other"/>
      <sheetName val="MSIL"/>
      <sheetName val="MSTL"/>
      <sheetName val="MSVL"/>
      <sheetName val="MSES"/>
      <sheetName val="MSEA"/>
      <sheetName val="MSID"/>
      <sheetName val="MSME"/>
      <sheetName val="ASDL"/>
      <sheetName val="MSEW"/>
      <sheetName val="MSEE"/>
      <sheetName val="MSAN"/>
      <sheetName val="MSAS"/>
      <sheetName val="MSIL-OLD"/>
      <sheetName val="MSTL-BS"/>
      <sheetName val="MSVL-BS"/>
      <sheetName val="MSTL-FAR"/>
      <sheetName val="MSES-FAR"/>
      <sheetName val="MSEA-FAR"/>
      <sheetName val="ASDL-FAR"/>
      <sheetName val="MSME-FAR"/>
      <sheetName val="MSTL-ShdrLoan"/>
      <sheetName val="MSES-ShdrLoan"/>
    </sheetNames>
    <sheetDataSet>
      <sheetData sheetId="0">
        <row r="207">
          <cell r="F207" t="str">
            <v>Full</v>
          </cell>
          <cell r="G207" t="str">
            <v>Admin. &amp; Gen.</v>
          </cell>
          <cell r="H207" t="str">
            <v>Anantara</v>
          </cell>
          <cell r="I207" t="str">
            <v>Corporate</v>
          </cell>
          <cell r="J207" t="str">
            <v>Bangkok</v>
          </cell>
          <cell r="K207" t="str">
            <v>Thailand</v>
          </cell>
          <cell r="L207" t="str">
            <v>S-E Asia</v>
          </cell>
          <cell r="M207" t="str">
            <v>Asia</v>
          </cell>
          <cell r="N207" t="str">
            <v>Exist/Proj</v>
          </cell>
          <cell r="O207" t="str">
            <v>Current</v>
          </cell>
          <cell r="P207" t="str">
            <v>Full</v>
          </cell>
          <cell r="Q207" t="str">
            <v>Tsunami</v>
          </cell>
        </row>
        <row r="208">
          <cell r="F208" t="str">
            <v>Partial</v>
          </cell>
          <cell r="G208" t="str">
            <v>Academy &amp; Educ.</v>
          </cell>
          <cell r="H208" t="str">
            <v>Mandara</v>
          </cell>
          <cell r="I208" t="str">
            <v>Spa</v>
          </cell>
          <cell r="J208" t="str">
            <v>Chiang Rai</v>
          </cell>
          <cell r="K208" t="str">
            <v>China</v>
          </cell>
          <cell r="L208" t="str">
            <v>N-E Asia</v>
          </cell>
          <cell r="M208" t="str">
            <v>MEA</v>
          </cell>
          <cell r="N208" t="str">
            <v>Project</v>
          </cell>
          <cell r="O208" t="str">
            <v>Closed</v>
          </cell>
          <cell r="P208" t="str">
            <v>Part</v>
          </cell>
          <cell r="Q208" t="str">
            <v>Non-Tsunami</v>
          </cell>
        </row>
        <row r="209">
          <cell r="F209" t="str">
            <v>All</v>
          </cell>
          <cell r="G209" t="str">
            <v>Anantara</v>
          </cell>
          <cell r="H209" t="str">
            <v>None</v>
          </cell>
          <cell r="I209" t="str">
            <v>Fitness</v>
          </cell>
          <cell r="J209" t="str">
            <v>Hua Hin</v>
          </cell>
          <cell r="K209" t="str">
            <v>Egypt</v>
          </cell>
          <cell r="L209" t="str">
            <v>S-W Asia</v>
          </cell>
          <cell r="M209" t="str">
            <v>Europe</v>
          </cell>
          <cell r="N209" t="str">
            <v>Prospect</v>
          </cell>
          <cell r="O209" t="str">
            <v>Committed</v>
          </cell>
          <cell r="P209" t="str">
            <v>No</v>
          </cell>
          <cell r="Q209" t="str">
            <v>Other 1</v>
          </cell>
        </row>
        <row r="210">
          <cell r="G210" t="str">
            <v>Mandara</v>
          </cell>
          <cell r="H210" t="str">
            <v>All</v>
          </cell>
          <cell r="I210" t="str">
            <v>All</v>
          </cell>
          <cell r="J210" t="str">
            <v>Kaolak</v>
          </cell>
          <cell r="K210" t="str">
            <v>Lebanon</v>
          </cell>
          <cell r="L210" t="str">
            <v>Africa</v>
          </cell>
          <cell r="M210" t="str">
            <v>America</v>
          </cell>
          <cell r="N210" t="str">
            <v>All</v>
          </cell>
          <cell r="O210" t="str">
            <v>Potential 80%</v>
          </cell>
          <cell r="P210" t="str">
            <v>All</v>
          </cell>
          <cell r="Q210" t="str">
            <v>Other 2</v>
          </cell>
        </row>
        <row r="211">
          <cell r="G211" t="str">
            <v>Elixir</v>
          </cell>
          <cell r="J211" t="str">
            <v>Koh Samui</v>
          </cell>
          <cell r="K211" t="str">
            <v>UAE</v>
          </cell>
          <cell r="L211" t="str">
            <v>Middle-East</v>
          </cell>
          <cell r="M211" t="str">
            <v>TBA</v>
          </cell>
          <cell r="O211" t="str">
            <v>Potential 50%</v>
          </cell>
          <cell r="Q211" t="str">
            <v>Other 3</v>
          </cell>
        </row>
        <row r="212">
          <cell r="G212" t="str">
            <v>Iberotel</v>
          </cell>
          <cell r="J212" t="str">
            <v>Krabi</v>
          </cell>
          <cell r="K212" t="str">
            <v>Tanzania</v>
          </cell>
          <cell r="L212" t="str">
            <v>India</v>
          </cell>
          <cell r="M212" t="str">
            <v>All</v>
          </cell>
          <cell r="O212" t="str">
            <v>TBA</v>
          </cell>
          <cell r="Q212" t="str">
            <v>All</v>
          </cell>
        </row>
        <row r="213">
          <cell r="G213" t="str">
            <v>Imperial</v>
          </cell>
          <cell r="J213" t="str">
            <v>Pattaya</v>
          </cell>
          <cell r="K213" t="str">
            <v>Maldives</v>
          </cell>
          <cell r="L213" t="str">
            <v>Europe West</v>
          </cell>
          <cell r="O213" t="str">
            <v>All</v>
          </cell>
        </row>
        <row r="214">
          <cell r="G214" t="str">
            <v>Pearl</v>
          </cell>
          <cell r="J214" t="str">
            <v>Phuket</v>
          </cell>
          <cell r="K214" t="str">
            <v>Jordan</v>
          </cell>
          <cell r="L214" t="str">
            <v>Europe East</v>
          </cell>
        </row>
        <row r="215">
          <cell r="G215" t="str">
            <v>Royal Garden</v>
          </cell>
          <cell r="J215" t="str">
            <v>Beijing</v>
          </cell>
          <cell r="K215" t="str">
            <v>Indonesia</v>
          </cell>
          <cell r="L215" t="str">
            <v>America North</v>
          </cell>
        </row>
        <row r="216">
          <cell r="G216" t="str">
            <v>The Spa</v>
          </cell>
          <cell r="J216" t="str">
            <v>Pudong</v>
          </cell>
          <cell r="K216" t="str">
            <v>Philippines</v>
          </cell>
          <cell r="L216" t="str">
            <v>America South</v>
          </cell>
        </row>
        <row r="217">
          <cell r="G217" t="str">
            <v>Le Spa</v>
          </cell>
          <cell r="J217" t="str">
            <v>Shanghai</v>
          </cell>
          <cell r="K217" t="str">
            <v>BVI</v>
          </cell>
          <cell r="L217" t="str">
            <v>TBA</v>
          </cell>
        </row>
        <row r="218">
          <cell r="G218" t="str">
            <v>Spa Athenee</v>
          </cell>
          <cell r="J218" t="str">
            <v>Shenzen</v>
          </cell>
          <cell r="K218" t="str">
            <v>TBA</v>
          </cell>
          <cell r="L218" t="str">
            <v>All</v>
          </cell>
        </row>
        <row r="219">
          <cell r="G219" t="str">
            <v>Holiday</v>
          </cell>
          <cell r="J219" t="str">
            <v>Sanya</v>
          </cell>
          <cell r="K219" t="str">
            <v>All</v>
          </cell>
        </row>
        <row r="220">
          <cell r="G220" t="str">
            <v>Seafan</v>
          </cell>
          <cell r="J220" t="str">
            <v>Cairo</v>
          </cell>
        </row>
        <row r="221">
          <cell r="G221" t="str">
            <v>Renaissance</v>
          </cell>
          <cell r="J221" t="str">
            <v>Beiruth</v>
          </cell>
        </row>
        <row r="222">
          <cell r="G222" t="str">
            <v>Reflections</v>
          </cell>
          <cell r="J222" t="str">
            <v>Dubai</v>
          </cell>
        </row>
        <row r="223">
          <cell r="G223" t="str">
            <v>Desert Palm</v>
          </cell>
          <cell r="J223" t="str">
            <v>Abu Dhabi</v>
          </cell>
        </row>
        <row r="224">
          <cell r="G224" t="str">
            <v>TBA</v>
          </cell>
          <cell r="J224" t="str">
            <v>Dar Es Salaam</v>
          </cell>
        </row>
        <row r="225">
          <cell r="G225" t="str">
            <v>All</v>
          </cell>
          <cell r="J225" t="str">
            <v>Zanzibar</v>
          </cell>
        </row>
        <row r="226">
          <cell r="J226" t="str">
            <v>Guangzhou</v>
          </cell>
        </row>
        <row r="227">
          <cell r="J227" t="str">
            <v>Dighu Finulu</v>
          </cell>
        </row>
        <row r="228">
          <cell r="J228" t="str">
            <v>Bodu Hura</v>
          </cell>
        </row>
        <row r="229">
          <cell r="J229" t="str">
            <v>Dead Sea</v>
          </cell>
        </row>
        <row r="230">
          <cell r="J230" t="str">
            <v>Amman</v>
          </cell>
        </row>
        <row r="231">
          <cell r="J231" t="str">
            <v>Xiamen</v>
          </cell>
        </row>
        <row r="232">
          <cell r="J232" t="str">
            <v>Zhuhai</v>
          </cell>
        </row>
        <row r="233">
          <cell r="J233" t="str">
            <v>Hong Kong</v>
          </cell>
        </row>
        <row r="234">
          <cell r="J234" t="str">
            <v>Bali</v>
          </cell>
        </row>
        <row r="235">
          <cell r="J235" t="str">
            <v>Cebu</v>
          </cell>
        </row>
        <row r="236">
          <cell r="J236" t="str">
            <v>Davao</v>
          </cell>
        </row>
        <row r="237">
          <cell r="J237" t="str">
            <v>BVI</v>
          </cell>
        </row>
        <row r="238">
          <cell r="J238" t="str">
            <v>TBA</v>
          </cell>
        </row>
        <row r="239">
          <cell r="J239" t="str">
            <v>All</v>
          </cell>
        </row>
      </sheetData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80"/>
  <sheetViews>
    <sheetView view="pageBreakPreview" topLeftCell="A7" zoomScale="90" zoomScaleNormal="100" zoomScaleSheetLayoutView="90" workbookViewId="0">
      <selection activeCell="A7" sqref="A1:XFD1048576"/>
    </sheetView>
  </sheetViews>
  <sheetFormatPr defaultColWidth="11" defaultRowHeight="21.9" customHeight="1"/>
  <cols>
    <col min="1" max="1" width="2.796875" style="4" customWidth="1"/>
    <col min="2" max="3" width="1.09765625" style="4" customWidth="1"/>
    <col min="4" max="4" width="42.09765625" style="4" customWidth="1"/>
    <col min="5" max="5" width="9" style="23" customWidth="1"/>
    <col min="6" max="6" width="1.796875" style="4" customWidth="1"/>
    <col min="7" max="7" width="15.09765625" style="4" customWidth="1"/>
    <col min="8" max="8" width="1.296875" style="4" customWidth="1"/>
    <col min="9" max="9" width="15.09765625" style="4" customWidth="1"/>
    <col min="10" max="10" width="1.296875" style="4" customWidth="1"/>
    <col min="11" max="11" width="15.09765625" style="44" customWidth="1"/>
    <col min="12" max="12" width="1.296875" style="4" customWidth="1"/>
    <col min="13" max="13" width="15.09765625" style="44" customWidth="1"/>
    <col min="14" max="14" width="13.296875" style="10" bestFit="1" customWidth="1"/>
    <col min="15" max="17" width="13.3984375" style="10" bestFit="1" customWidth="1"/>
    <col min="18" max="16384" width="11" style="10"/>
  </cols>
  <sheetData>
    <row r="1" spans="1:17" s="28" customFormat="1" ht="21.9" customHeight="1">
      <c r="A1" s="43" t="s">
        <v>110</v>
      </c>
      <c r="B1" s="25"/>
      <c r="C1" s="30"/>
      <c r="D1" s="30"/>
      <c r="E1" s="27"/>
      <c r="F1" s="30"/>
      <c r="G1" s="30"/>
      <c r="H1" s="30"/>
      <c r="I1" s="30"/>
      <c r="J1" s="30"/>
      <c r="K1" s="32"/>
      <c r="L1" s="30"/>
      <c r="M1" s="32"/>
    </row>
    <row r="2" spans="1:17" s="28" customFormat="1" ht="21.9" customHeight="1">
      <c r="A2" s="43" t="s">
        <v>24</v>
      </c>
      <c r="B2" s="25"/>
      <c r="C2" s="30"/>
      <c r="D2" s="30"/>
      <c r="E2" s="27"/>
      <c r="F2" s="30"/>
      <c r="G2" s="30"/>
      <c r="H2" s="30"/>
      <c r="I2" s="30"/>
      <c r="J2" s="30"/>
      <c r="K2" s="32"/>
      <c r="L2" s="30"/>
      <c r="M2" s="32"/>
    </row>
    <row r="3" spans="1:17" s="4" customFormat="1" ht="21.9" customHeight="1">
      <c r="A3" s="35"/>
      <c r="B3" s="1"/>
      <c r="C3" s="6"/>
      <c r="D3" s="6"/>
      <c r="E3" s="21"/>
      <c r="F3" s="6"/>
      <c r="G3" s="6"/>
      <c r="H3" s="6"/>
      <c r="I3" s="6"/>
      <c r="J3" s="6"/>
      <c r="K3" s="36"/>
      <c r="L3" s="6"/>
      <c r="M3" s="36"/>
    </row>
    <row r="4" spans="1:17" s="4" customFormat="1" ht="21.9" customHeight="1">
      <c r="A4" s="1"/>
      <c r="B4" s="1"/>
      <c r="C4" s="6"/>
      <c r="D4" s="6"/>
      <c r="E4" s="21"/>
      <c r="F4" s="6"/>
      <c r="G4" s="233" t="s">
        <v>74</v>
      </c>
      <c r="H4" s="233"/>
      <c r="I4" s="233"/>
      <c r="J4" s="55"/>
      <c r="K4" s="233" t="s">
        <v>75</v>
      </c>
      <c r="L4" s="233"/>
      <c r="M4" s="233"/>
    </row>
    <row r="5" spans="1:17" s="4" customFormat="1" ht="21.9" customHeight="1">
      <c r="E5" s="21"/>
      <c r="F5" s="3"/>
      <c r="G5" s="170" t="s">
        <v>120</v>
      </c>
      <c r="H5" s="11"/>
      <c r="I5" s="170" t="s">
        <v>27</v>
      </c>
      <c r="J5" s="11"/>
      <c r="K5" s="170" t="s">
        <v>120</v>
      </c>
      <c r="L5" s="11"/>
      <c r="M5" s="170" t="s">
        <v>27</v>
      </c>
    </row>
    <row r="6" spans="1:17" s="4" customFormat="1" ht="21.9" customHeight="1">
      <c r="A6" s="24" t="s">
        <v>1</v>
      </c>
      <c r="E6" s="21" t="s">
        <v>9</v>
      </c>
      <c r="F6" s="3"/>
      <c r="G6" s="45">
        <v>2564</v>
      </c>
      <c r="H6" s="60"/>
      <c r="I6" s="45">
        <v>2563</v>
      </c>
      <c r="J6" s="60"/>
      <c r="K6" s="45">
        <v>2564</v>
      </c>
      <c r="L6" s="60"/>
      <c r="M6" s="45">
        <v>2563</v>
      </c>
    </row>
    <row r="7" spans="1:17" s="4" customFormat="1" ht="21.9" customHeight="1">
      <c r="B7" s="3"/>
      <c r="C7" s="3"/>
      <c r="D7" s="3"/>
      <c r="F7" s="3"/>
      <c r="G7" s="45" t="s">
        <v>66</v>
      </c>
      <c r="H7" s="60"/>
      <c r="I7" s="45"/>
      <c r="J7" s="60"/>
      <c r="K7" s="45" t="s">
        <v>66</v>
      </c>
      <c r="L7" s="60"/>
      <c r="M7" s="45"/>
    </row>
    <row r="8" spans="1:17" s="4" customFormat="1" ht="21.9" customHeight="1">
      <c r="E8" s="23"/>
      <c r="F8" s="3"/>
      <c r="G8" s="234" t="s">
        <v>64</v>
      </c>
      <c r="H8" s="234"/>
      <c r="I8" s="234"/>
      <c r="J8" s="234"/>
      <c r="K8" s="234"/>
      <c r="L8" s="234"/>
      <c r="M8" s="234"/>
    </row>
    <row r="9" spans="1:17" ht="21.9" customHeight="1">
      <c r="A9" s="34" t="s">
        <v>2</v>
      </c>
      <c r="B9" s="13"/>
      <c r="E9" s="21"/>
      <c r="G9" s="90"/>
      <c r="K9" s="37"/>
      <c r="M9" s="37"/>
    </row>
    <row r="10" spans="1:17" ht="21.9" customHeight="1">
      <c r="A10" s="152" t="s">
        <v>3</v>
      </c>
      <c r="B10" s="13"/>
      <c r="E10" s="79"/>
      <c r="F10" s="61"/>
      <c r="G10" s="91">
        <v>123182379</v>
      </c>
      <c r="H10" s="62"/>
      <c r="I10" s="39">
        <v>37835673</v>
      </c>
      <c r="J10" s="62"/>
      <c r="K10" s="39">
        <v>98420004</v>
      </c>
      <c r="L10" s="62"/>
      <c r="M10" s="39">
        <v>14538776</v>
      </c>
    </row>
    <row r="11" spans="1:17" ht="21.9" customHeight="1">
      <c r="A11" s="152" t="s">
        <v>76</v>
      </c>
      <c r="E11" s="79" t="s">
        <v>192</v>
      </c>
      <c r="F11" s="61"/>
      <c r="G11" s="91">
        <f>394564013+32530000+4785960</f>
        <v>431879973</v>
      </c>
      <c r="H11" s="62"/>
      <c r="I11" s="39">
        <f>288194486</f>
        <v>288194486</v>
      </c>
      <c r="J11" s="62"/>
      <c r="K11" s="39">
        <f>400661527+32530000+4785960</f>
        <v>437977487</v>
      </c>
      <c r="L11" s="62"/>
      <c r="M11" s="39">
        <f>289645027</f>
        <v>289645027</v>
      </c>
      <c r="N11" s="166"/>
      <c r="O11" s="166"/>
      <c r="P11" s="166"/>
      <c r="Q11" s="166"/>
    </row>
    <row r="12" spans="1:17" ht="21.9" customHeight="1">
      <c r="A12" s="152" t="s">
        <v>111</v>
      </c>
      <c r="E12" s="79"/>
      <c r="F12" s="61"/>
      <c r="G12" s="91"/>
      <c r="H12" s="62"/>
      <c r="I12" s="39"/>
      <c r="J12" s="62"/>
      <c r="K12" s="39"/>
      <c r="L12" s="62"/>
      <c r="M12" s="39"/>
      <c r="N12" s="166"/>
      <c r="O12" s="166"/>
      <c r="P12" s="166"/>
      <c r="Q12" s="166"/>
    </row>
    <row r="13" spans="1:17" ht="21.9" customHeight="1">
      <c r="A13" s="152"/>
      <c r="B13" s="4" t="s">
        <v>112</v>
      </c>
      <c r="E13" s="79">
        <v>10</v>
      </c>
      <c r="F13" s="61"/>
      <c r="G13" s="91">
        <v>55610132</v>
      </c>
      <c r="H13" s="62"/>
      <c r="I13" s="39">
        <v>180309356</v>
      </c>
      <c r="J13" s="62"/>
      <c r="K13" s="39">
        <v>55610132</v>
      </c>
      <c r="L13" s="62"/>
      <c r="M13" s="39">
        <v>180309356</v>
      </c>
    </row>
    <row r="14" spans="1:17" ht="21.9" customHeight="1">
      <c r="A14" s="152" t="s">
        <v>111</v>
      </c>
      <c r="E14" s="79"/>
      <c r="F14" s="61"/>
      <c r="G14" s="91"/>
      <c r="H14" s="62"/>
      <c r="I14" s="39"/>
      <c r="J14" s="62"/>
      <c r="K14" s="39"/>
      <c r="L14" s="62"/>
      <c r="M14" s="39"/>
      <c r="N14" s="168"/>
      <c r="O14" s="168"/>
      <c r="P14" s="168"/>
      <c r="Q14" s="168"/>
    </row>
    <row r="15" spans="1:17" ht="21.9" customHeight="1">
      <c r="A15" s="152"/>
      <c r="B15" s="4" t="s">
        <v>117</v>
      </c>
      <c r="E15" s="79"/>
      <c r="F15" s="61"/>
      <c r="G15" s="91">
        <v>100000000</v>
      </c>
      <c r="H15" s="62"/>
      <c r="I15" s="39">
        <v>200000000</v>
      </c>
      <c r="J15" s="62"/>
      <c r="K15" s="39">
        <v>100000000</v>
      </c>
      <c r="L15" s="62"/>
      <c r="M15" s="39">
        <v>200000000</v>
      </c>
      <c r="N15" s="168"/>
      <c r="O15" s="168"/>
      <c r="P15" s="168"/>
      <c r="Q15" s="168"/>
    </row>
    <row r="16" spans="1:17" ht="21.9" customHeight="1">
      <c r="A16" s="152" t="s">
        <v>4</v>
      </c>
      <c r="E16" s="79"/>
      <c r="F16" s="61"/>
      <c r="G16" s="92">
        <v>6665901</v>
      </c>
      <c r="H16" s="62"/>
      <c r="I16" s="63">
        <v>3071289</v>
      </c>
      <c r="J16" s="62"/>
      <c r="K16" s="39">
        <v>6117392</v>
      </c>
      <c r="L16" s="62"/>
      <c r="M16" s="39">
        <v>2545220</v>
      </c>
    </row>
    <row r="17" spans="1:13" ht="21.9" customHeight="1">
      <c r="A17" s="148" t="s">
        <v>5</v>
      </c>
      <c r="E17" s="79"/>
      <c r="F17" s="61"/>
      <c r="G17" s="93">
        <f>SUM(G10:G16)</f>
        <v>717338385</v>
      </c>
      <c r="H17" s="65"/>
      <c r="I17" s="64">
        <f>SUM(I10:I16)</f>
        <v>709410804</v>
      </c>
      <c r="J17" s="65"/>
      <c r="K17" s="64">
        <f>SUM(K10:K16)</f>
        <v>698125015</v>
      </c>
      <c r="L17" s="65"/>
      <c r="M17" s="64">
        <f>SUM(M10:M16)</f>
        <v>687038379</v>
      </c>
    </row>
    <row r="18" spans="1:13" ht="21.9" customHeight="1">
      <c r="E18" s="79"/>
      <c r="F18" s="61"/>
      <c r="G18" s="91"/>
      <c r="H18" s="39"/>
      <c r="I18" s="39"/>
      <c r="J18" s="39"/>
      <c r="K18" s="39"/>
      <c r="L18" s="39"/>
      <c r="M18" s="39"/>
    </row>
    <row r="19" spans="1:13" ht="21.9" customHeight="1">
      <c r="A19" s="34" t="s">
        <v>6</v>
      </c>
      <c r="E19" s="79"/>
      <c r="F19" s="61"/>
      <c r="G19" s="91"/>
      <c r="H19" s="39"/>
      <c r="I19" s="39"/>
      <c r="J19" s="39"/>
      <c r="K19" s="39"/>
      <c r="L19" s="39"/>
      <c r="M19" s="39"/>
    </row>
    <row r="20" spans="1:13" ht="21.9" customHeight="1">
      <c r="A20" s="80" t="s">
        <v>77</v>
      </c>
      <c r="E20" s="79"/>
      <c r="F20" s="61"/>
      <c r="G20" s="91">
        <v>15345948</v>
      </c>
      <c r="I20" s="39">
        <v>15279233</v>
      </c>
      <c r="K20" s="39">
        <v>15345948</v>
      </c>
      <c r="M20" s="39">
        <v>15279233</v>
      </c>
    </row>
    <row r="21" spans="1:13" ht="21.9" customHeight="1">
      <c r="A21" s="80" t="s">
        <v>65</v>
      </c>
      <c r="E21" s="79"/>
      <c r="F21" s="61"/>
      <c r="G21" s="95">
        <v>0</v>
      </c>
      <c r="I21" s="95">
        <v>0</v>
      </c>
      <c r="K21" s="39">
        <v>10232600</v>
      </c>
      <c r="M21" s="39">
        <v>10232600</v>
      </c>
    </row>
    <row r="22" spans="1:13" ht="21.9" customHeight="1">
      <c r="A22" s="152" t="s">
        <v>78</v>
      </c>
      <c r="E22" s="79"/>
      <c r="F22" s="61"/>
      <c r="G22" s="91">
        <v>71038546</v>
      </c>
      <c r="I22" s="39">
        <v>55953763</v>
      </c>
      <c r="K22" s="39">
        <v>12885614</v>
      </c>
      <c r="M22" s="39">
        <v>12885614</v>
      </c>
    </row>
    <row r="23" spans="1:13" ht="21.9" customHeight="1">
      <c r="A23" s="152" t="s">
        <v>79</v>
      </c>
      <c r="E23" s="79"/>
      <c r="F23" s="61"/>
      <c r="G23" s="91">
        <v>1200011</v>
      </c>
      <c r="I23" s="39">
        <v>6198793</v>
      </c>
      <c r="K23" s="39">
        <v>1200011</v>
      </c>
      <c r="M23" s="39">
        <v>6198793</v>
      </c>
    </row>
    <row r="24" spans="1:13" ht="21.9" customHeight="1">
      <c r="A24" s="80" t="s">
        <v>81</v>
      </c>
      <c r="E24" s="79">
        <v>5</v>
      </c>
      <c r="F24" s="61"/>
      <c r="G24" s="91">
        <v>69023786</v>
      </c>
      <c r="I24" s="39">
        <v>24494346</v>
      </c>
      <c r="K24" s="39">
        <v>69023786</v>
      </c>
      <c r="M24" s="39">
        <v>24494346</v>
      </c>
    </row>
    <row r="25" spans="1:13" ht="21.9" hidden="1" customHeight="1">
      <c r="A25" s="152" t="s">
        <v>82</v>
      </c>
      <c r="E25" s="79"/>
      <c r="F25" s="61"/>
      <c r="G25" s="91"/>
      <c r="I25" s="39"/>
      <c r="K25" s="39"/>
      <c r="M25" s="39"/>
    </row>
    <row r="26" spans="1:13" ht="21.9" customHeight="1">
      <c r="A26" s="80" t="s">
        <v>80</v>
      </c>
      <c r="B26" s="81"/>
      <c r="E26" s="79">
        <v>6</v>
      </c>
      <c r="F26" s="61"/>
      <c r="G26" s="91">
        <v>186649505</v>
      </c>
      <c r="I26" s="39">
        <f>36890074+60952806</f>
        <v>97842880</v>
      </c>
      <c r="K26" s="39">
        <v>59663958</v>
      </c>
      <c r="M26" s="39">
        <f>32135499+10635742</f>
        <v>42771241</v>
      </c>
    </row>
    <row r="27" spans="1:13" ht="21.9" customHeight="1">
      <c r="A27" s="40" t="s">
        <v>83</v>
      </c>
      <c r="E27" s="79"/>
      <c r="F27" s="61"/>
      <c r="G27" s="91">
        <v>5631643</v>
      </c>
      <c r="H27" s="39"/>
      <c r="I27" s="39">
        <v>4800302</v>
      </c>
      <c r="J27" s="39"/>
      <c r="K27" s="39">
        <v>5476561</v>
      </c>
      <c r="L27" s="39"/>
      <c r="M27" s="39">
        <v>4618585</v>
      </c>
    </row>
    <row r="28" spans="1:13" ht="21.9" customHeight="1">
      <c r="A28" s="40" t="s">
        <v>84</v>
      </c>
      <c r="B28" s="40"/>
      <c r="C28" s="40"/>
      <c r="D28" s="40"/>
      <c r="E28" s="79"/>
      <c r="F28" s="61"/>
      <c r="G28" s="91">
        <v>9810206</v>
      </c>
      <c r="H28" s="39"/>
      <c r="I28" s="39">
        <v>9359414</v>
      </c>
      <c r="J28" s="39"/>
      <c r="K28" s="39">
        <v>8244827</v>
      </c>
      <c r="L28" s="39"/>
      <c r="M28" s="39">
        <v>8238117</v>
      </c>
    </row>
    <row r="29" spans="1:13" ht="21.9" customHeight="1">
      <c r="A29" s="152" t="s">
        <v>111</v>
      </c>
      <c r="E29" s="79"/>
      <c r="F29" s="61"/>
      <c r="G29" s="91"/>
      <c r="I29" s="39"/>
      <c r="K29" s="39"/>
      <c r="M29" s="39"/>
    </row>
    <row r="30" spans="1:13" ht="21.9" customHeight="1">
      <c r="A30" s="152"/>
      <c r="B30" s="4" t="s">
        <v>113</v>
      </c>
      <c r="E30" s="79">
        <v>10</v>
      </c>
      <c r="F30" s="61"/>
      <c r="G30" s="91">
        <v>49858900</v>
      </c>
      <c r="I30" s="39">
        <v>47801000</v>
      </c>
      <c r="K30" s="39">
        <v>49858900</v>
      </c>
      <c r="M30" s="39">
        <v>47801000</v>
      </c>
    </row>
    <row r="31" spans="1:13" ht="21.9" customHeight="1">
      <c r="A31" s="40" t="s">
        <v>54</v>
      </c>
      <c r="B31" s="40"/>
      <c r="C31" s="40"/>
      <c r="D31" s="40"/>
      <c r="E31" s="79"/>
      <c r="F31" s="61"/>
      <c r="G31" s="91">
        <v>25111788</v>
      </c>
      <c r="H31" s="39"/>
      <c r="I31" s="39">
        <v>12833109</v>
      </c>
      <c r="J31" s="39"/>
      <c r="K31" s="39">
        <v>22078591</v>
      </c>
      <c r="L31" s="39"/>
      <c r="M31" s="39">
        <v>11622153</v>
      </c>
    </row>
    <row r="32" spans="1:13" ht="21.9" customHeight="1">
      <c r="A32" s="148" t="s">
        <v>7</v>
      </c>
      <c r="E32" s="79"/>
      <c r="F32" s="61"/>
      <c r="G32" s="93">
        <f>SUM(G20:G31)</f>
        <v>433670333</v>
      </c>
      <c r="H32" s="13"/>
      <c r="I32" s="64">
        <f>SUM(I20:I31)</f>
        <v>274562840</v>
      </c>
      <c r="J32" s="13"/>
      <c r="K32" s="64">
        <f>SUM(K20:K31)</f>
        <v>254010796</v>
      </c>
      <c r="L32" s="13"/>
      <c r="M32" s="64">
        <f>SUM(M20:M31)</f>
        <v>184141682</v>
      </c>
    </row>
    <row r="33" spans="1:17" ht="21.9" customHeight="1">
      <c r="A33" s="152"/>
      <c r="E33" s="79"/>
      <c r="F33" s="61"/>
      <c r="G33" s="91"/>
      <c r="I33" s="39"/>
      <c r="K33" s="91"/>
      <c r="M33" s="39"/>
    </row>
    <row r="34" spans="1:17" ht="21.9" customHeight="1" thickBot="1">
      <c r="A34" s="148" t="s">
        <v>8</v>
      </c>
      <c r="E34" s="82"/>
      <c r="F34" s="66"/>
      <c r="G34" s="94">
        <f>SUM(G17+G32)</f>
        <v>1151008718</v>
      </c>
      <c r="H34" s="13"/>
      <c r="I34" s="67">
        <f>SUM(I17+I32)</f>
        <v>983973644</v>
      </c>
      <c r="J34" s="13"/>
      <c r="K34" s="67">
        <f>SUM(K17+K32)</f>
        <v>952135811</v>
      </c>
      <c r="L34" s="13"/>
      <c r="M34" s="67">
        <f>SUM(M17+M32)</f>
        <v>871180061</v>
      </c>
    </row>
    <row r="35" spans="1:17" ht="21.9" customHeight="1" thickTop="1"/>
    <row r="36" spans="1:17" s="28" customFormat="1" ht="21.9" customHeight="1">
      <c r="A36" s="43" t="s">
        <v>110</v>
      </c>
      <c r="B36" s="25"/>
      <c r="C36" s="30"/>
      <c r="D36" s="30"/>
      <c r="E36" s="27"/>
      <c r="F36" s="30"/>
      <c r="G36" s="30"/>
      <c r="H36" s="30"/>
      <c r="I36" s="30"/>
      <c r="J36" s="30"/>
      <c r="K36" s="32"/>
      <c r="L36" s="30"/>
      <c r="M36" s="32"/>
    </row>
    <row r="37" spans="1:17" s="28" customFormat="1" ht="21.9" customHeight="1">
      <c r="A37" s="43" t="s">
        <v>24</v>
      </c>
      <c r="B37" s="25"/>
      <c r="C37" s="30"/>
      <c r="D37" s="30"/>
      <c r="E37" s="27"/>
      <c r="F37" s="30"/>
      <c r="G37" s="30"/>
      <c r="H37" s="30"/>
      <c r="I37" s="30"/>
      <c r="J37" s="30"/>
      <c r="K37" s="32"/>
      <c r="L37" s="30"/>
      <c r="M37" s="32"/>
    </row>
    <row r="38" spans="1:17" s="4" customFormat="1" ht="21.9" customHeight="1">
      <c r="A38" s="35"/>
      <c r="B38" s="1"/>
      <c r="C38" s="6"/>
      <c r="D38" s="6"/>
      <c r="E38" s="21"/>
      <c r="F38" s="6"/>
      <c r="G38" s="6"/>
      <c r="H38" s="6"/>
      <c r="I38" s="6"/>
      <c r="J38" s="6"/>
      <c r="K38" s="36"/>
      <c r="L38" s="6"/>
      <c r="M38" s="36"/>
    </row>
    <row r="39" spans="1:17" s="4" customFormat="1" ht="21.9" customHeight="1">
      <c r="A39" s="1"/>
      <c r="B39" s="1"/>
      <c r="C39" s="6"/>
      <c r="D39" s="6"/>
      <c r="E39" s="21"/>
      <c r="F39" s="6"/>
      <c r="G39" s="233" t="s">
        <v>74</v>
      </c>
      <c r="H39" s="233"/>
      <c r="I39" s="233"/>
      <c r="J39" s="55"/>
      <c r="K39" s="233" t="s">
        <v>75</v>
      </c>
      <c r="L39" s="233"/>
      <c r="M39" s="233"/>
    </row>
    <row r="40" spans="1:17" s="4" customFormat="1" ht="21.9" customHeight="1">
      <c r="E40" s="21"/>
      <c r="F40" s="3"/>
      <c r="G40" s="170" t="s">
        <v>120</v>
      </c>
      <c r="H40" s="11"/>
      <c r="I40" s="170" t="s">
        <v>27</v>
      </c>
      <c r="J40" s="11"/>
      <c r="K40" s="170" t="s">
        <v>120</v>
      </c>
      <c r="L40" s="11"/>
      <c r="M40" s="170" t="s">
        <v>27</v>
      </c>
    </row>
    <row r="41" spans="1:17" s="4" customFormat="1" ht="21.9" customHeight="1">
      <c r="F41" s="3"/>
      <c r="G41" s="45">
        <v>2564</v>
      </c>
      <c r="H41" s="60"/>
      <c r="I41" s="45">
        <v>2563</v>
      </c>
      <c r="J41" s="60"/>
      <c r="K41" s="45">
        <v>2564</v>
      </c>
      <c r="L41" s="60"/>
      <c r="M41" s="45">
        <v>2563</v>
      </c>
    </row>
    <row r="42" spans="1:17" s="4" customFormat="1" ht="21.9" customHeight="1">
      <c r="A42" s="24" t="s">
        <v>91</v>
      </c>
      <c r="B42" s="3"/>
      <c r="C42" s="3"/>
      <c r="D42" s="3"/>
      <c r="E42" s="21" t="s">
        <v>9</v>
      </c>
      <c r="F42" s="3"/>
      <c r="G42" s="45" t="s">
        <v>66</v>
      </c>
      <c r="H42" s="60"/>
      <c r="I42" s="45"/>
      <c r="J42" s="60"/>
      <c r="K42" s="45" t="s">
        <v>66</v>
      </c>
      <c r="L42" s="60"/>
      <c r="M42" s="45"/>
    </row>
    <row r="43" spans="1:17" s="4" customFormat="1" ht="21.9" customHeight="1">
      <c r="E43" s="23"/>
      <c r="F43" s="3"/>
      <c r="G43" s="234" t="s">
        <v>64</v>
      </c>
      <c r="H43" s="234"/>
      <c r="I43" s="234"/>
      <c r="J43" s="234"/>
      <c r="K43" s="234"/>
      <c r="L43" s="234"/>
      <c r="M43" s="234"/>
    </row>
    <row r="44" spans="1:17" s="41" customFormat="1" ht="21.9" customHeight="1">
      <c r="A44" s="83" t="s">
        <v>10</v>
      </c>
      <c r="B44" s="84"/>
      <c r="C44" s="84"/>
      <c r="D44" s="85"/>
      <c r="E44" s="68"/>
      <c r="F44" s="68"/>
      <c r="G44" s="68"/>
      <c r="H44" s="68"/>
      <c r="I44" s="68"/>
      <c r="J44" s="69"/>
      <c r="K44" s="103"/>
      <c r="L44" s="68"/>
      <c r="M44" s="68"/>
    </row>
    <row r="45" spans="1:17" ht="21.9" customHeight="1">
      <c r="A45" s="169" t="s">
        <v>85</v>
      </c>
      <c r="B45" s="9"/>
      <c r="C45" s="9"/>
      <c r="D45" s="86"/>
      <c r="E45" s="87"/>
      <c r="F45" s="70"/>
      <c r="G45" s="96">
        <f>3592249-1</f>
        <v>3592248</v>
      </c>
      <c r="H45" s="38"/>
      <c r="I45" s="98">
        <v>1382480</v>
      </c>
      <c r="J45" s="38"/>
      <c r="K45" s="96">
        <v>3592248</v>
      </c>
      <c r="L45" s="38"/>
      <c r="M45" s="98">
        <v>1382480</v>
      </c>
      <c r="N45" s="157"/>
    </row>
    <row r="46" spans="1:17" ht="21.9" customHeight="1">
      <c r="A46" s="169" t="s">
        <v>28</v>
      </c>
      <c r="B46" s="9"/>
      <c r="C46" s="9"/>
      <c r="D46" s="86"/>
      <c r="E46" s="87">
        <v>3</v>
      </c>
      <c r="F46" s="70"/>
      <c r="G46" s="96">
        <f>124989258+32530000+4785960</f>
        <v>162305218</v>
      </c>
      <c r="H46" s="38"/>
      <c r="I46" s="98">
        <v>196550373</v>
      </c>
      <c r="J46" s="38"/>
      <c r="K46" s="96">
        <f>122206902-1+32530000+4785960</f>
        <v>159522861</v>
      </c>
      <c r="L46" s="38"/>
      <c r="M46" s="98">
        <v>192377597</v>
      </c>
      <c r="O46" s="166"/>
      <c r="P46" s="166"/>
      <c r="Q46" s="166"/>
    </row>
    <row r="47" spans="1:17" ht="21.9" customHeight="1">
      <c r="A47" s="9" t="s">
        <v>87</v>
      </c>
      <c r="B47" s="169"/>
      <c r="C47" s="169"/>
      <c r="D47" s="169"/>
      <c r="E47" s="87"/>
      <c r="F47" s="70"/>
      <c r="G47" s="96"/>
      <c r="H47" s="38"/>
      <c r="I47" s="98"/>
      <c r="J47" s="38"/>
      <c r="K47" s="96"/>
      <c r="L47" s="38"/>
      <c r="M47" s="98"/>
      <c r="O47" s="166"/>
    </row>
    <row r="48" spans="1:17" ht="21.9" customHeight="1">
      <c r="A48" s="10"/>
      <c r="B48" s="169" t="s">
        <v>86</v>
      </c>
      <c r="C48" s="169"/>
      <c r="D48" s="169"/>
      <c r="E48" s="88"/>
      <c r="F48" s="70"/>
      <c r="G48" s="96">
        <v>12698514</v>
      </c>
      <c r="H48" s="38"/>
      <c r="I48" s="98">
        <v>5847675</v>
      </c>
      <c r="J48" s="38"/>
      <c r="K48" s="96">
        <v>4888860</v>
      </c>
      <c r="L48" s="38"/>
      <c r="M48" s="98">
        <v>3481850</v>
      </c>
    </row>
    <row r="49" spans="1:13" ht="21.9" customHeight="1">
      <c r="A49" s="10" t="s">
        <v>60</v>
      </c>
      <c r="B49" s="169"/>
      <c r="C49" s="169"/>
      <c r="D49" s="169"/>
      <c r="E49" s="79">
        <v>10</v>
      </c>
      <c r="F49" s="10"/>
      <c r="G49" s="96">
        <v>2461695</v>
      </c>
      <c r="H49" s="38"/>
      <c r="I49" s="98">
        <v>226448</v>
      </c>
      <c r="J49" s="38"/>
      <c r="K49" s="96">
        <v>2461695</v>
      </c>
      <c r="L49" s="38"/>
      <c r="M49" s="98">
        <v>226448</v>
      </c>
    </row>
    <row r="50" spans="1:13" ht="21.9" customHeight="1">
      <c r="A50" s="10" t="s">
        <v>114</v>
      </c>
      <c r="B50" s="169"/>
      <c r="C50" s="9"/>
      <c r="D50" s="86"/>
      <c r="E50" s="41"/>
      <c r="F50" s="70"/>
      <c r="G50" s="96">
        <v>5349755</v>
      </c>
      <c r="H50" s="38"/>
      <c r="I50" s="98">
        <v>492667</v>
      </c>
      <c r="J50" s="38"/>
      <c r="K50" s="96">
        <v>5159394</v>
      </c>
      <c r="L50" s="38"/>
      <c r="M50" s="95">
        <v>0</v>
      </c>
    </row>
    <row r="51" spans="1:13" ht="21.9" customHeight="1">
      <c r="A51" s="169" t="s">
        <v>11</v>
      </c>
      <c r="B51" s="9"/>
      <c r="C51" s="9"/>
      <c r="D51" s="86"/>
      <c r="E51" s="87"/>
      <c r="F51" s="70"/>
      <c r="G51" s="171">
        <f>41068308+1</f>
        <v>41068309</v>
      </c>
      <c r="H51" s="39"/>
      <c r="I51" s="99">
        <v>23950112</v>
      </c>
      <c r="J51" s="39"/>
      <c r="K51" s="171">
        <f>40718229+1</f>
        <v>40718230</v>
      </c>
      <c r="L51" s="39"/>
      <c r="M51" s="99">
        <v>23728562</v>
      </c>
    </row>
    <row r="52" spans="1:13" ht="21.9" customHeight="1">
      <c r="A52" s="89" t="s">
        <v>12</v>
      </c>
      <c r="B52" s="10"/>
      <c r="C52" s="10"/>
      <c r="D52" s="86"/>
      <c r="E52" s="87"/>
      <c r="F52" s="70"/>
      <c r="G52" s="97">
        <f>SUM(G45:G51)</f>
        <v>227475739</v>
      </c>
      <c r="H52" s="47"/>
      <c r="I52" s="100">
        <f>SUM(I45:I51)</f>
        <v>228449755</v>
      </c>
      <c r="J52" s="47"/>
      <c r="K52" s="104">
        <f>SUM(K45:K51)</f>
        <v>216343288</v>
      </c>
      <c r="L52" s="47"/>
      <c r="M52" s="100">
        <f>SUM(M45:M51)</f>
        <v>221196937</v>
      </c>
    </row>
    <row r="53" spans="1:13" ht="15.65" customHeight="1">
      <c r="A53" s="10"/>
      <c r="B53" s="10"/>
      <c r="C53" s="10"/>
      <c r="D53" s="86"/>
      <c r="E53" s="87"/>
      <c r="F53" s="70"/>
      <c r="G53" s="98"/>
      <c r="H53" s="38"/>
      <c r="I53" s="38"/>
      <c r="J53" s="38"/>
      <c r="K53" s="105"/>
      <c r="L53" s="38"/>
      <c r="M53" s="98"/>
    </row>
    <row r="54" spans="1:13" ht="21.9" customHeight="1">
      <c r="A54" s="83" t="s">
        <v>13</v>
      </c>
      <c r="B54" s="10"/>
      <c r="C54" s="10"/>
      <c r="D54" s="86"/>
      <c r="E54" s="87"/>
      <c r="F54" s="70"/>
      <c r="G54" s="98"/>
      <c r="H54" s="38"/>
      <c r="I54" s="38"/>
      <c r="J54" s="38"/>
      <c r="K54" s="105"/>
      <c r="L54" s="38"/>
      <c r="M54" s="98"/>
    </row>
    <row r="55" spans="1:13" ht="21.9" customHeight="1">
      <c r="A55" s="232" t="s">
        <v>67</v>
      </c>
      <c r="B55" s="232"/>
      <c r="C55" s="232"/>
      <c r="D55" s="232"/>
      <c r="E55" s="87"/>
      <c r="F55" s="70"/>
      <c r="G55" s="98">
        <v>20000000</v>
      </c>
      <c r="H55" s="38"/>
      <c r="I55" s="98">
        <v>20000000</v>
      </c>
      <c r="J55" s="38"/>
      <c r="K55" s="105">
        <v>20000000</v>
      </c>
      <c r="L55" s="38"/>
      <c r="M55" s="98">
        <v>20000000</v>
      </c>
    </row>
    <row r="56" spans="1:13" ht="21.9" customHeight="1">
      <c r="A56" s="169" t="s">
        <v>57</v>
      </c>
      <c r="B56" s="169"/>
      <c r="C56" s="9"/>
      <c r="D56" s="86"/>
      <c r="E56" s="88"/>
      <c r="F56" s="70"/>
      <c r="G56" s="98">
        <v>179621334</v>
      </c>
      <c r="H56" s="38"/>
      <c r="I56" s="98">
        <v>62546783</v>
      </c>
      <c r="J56" s="38"/>
      <c r="K56" s="105">
        <v>65899736</v>
      </c>
      <c r="L56" s="38"/>
      <c r="M56" s="98">
        <v>16284209</v>
      </c>
    </row>
    <row r="57" spans="1:13" ht="21.9" customHeight="1">
      <c r="A57" s="169" t="s">
        <v>106</v>
      </c>
      <c r="B57" s="169"/>
      <c r="C57" s="9"/>
      <c r="D57" s="86"/>
      <c r="E57" s="87"/>
      <c r="F57" s="70"/>
      <c r="G57" s="99">
        <v>47583194</v>
      </c>
      <c r="H57" s="38"/>
      <c r="I57" s="98">
        <v>46016472</v>
      </c>
      <c r="J57" s="38"/>
      <c r="K57" s="106">
        <f>46450283-1</f>
        <v>46450282</v>
      </c>
      <c r="L57" s="38"/>
      <c r="M57" s="98">
        <v>44993257</v>
      </c>
    </row>
    <row r="58" spans="1:13" ht="21.9" customHeight="1">
      <c r="A58" s="89" t="s">
        <v>14</v>
      </c>
      <c r="B58" s="10"/>
      <c r="C58" s="10"/>
      <c r="D58" s="86"/>
      <c r="E58" s="87"/>
      <c r="F58" s="70"/>
      <c r="G58" s="100">
        <f>SUM(G55:G57)</f>
        <v>247204528</v>
      </c>
      <c r="H58" s="47"/>
      <c r="I58" s="141">
        <f>SUM(I55:I57)</f>
        <v>128563255</v>
      </c>
      <c r="J58" s="47"/>
      <c r="K58" s="107">
        <f>SUM(K55:K57)</f>
        <v>132350018</v>
      </c>
      <c r="L58" s="47"/>
      <c r="M58" s="141">
        <f>SUM(M55:M57)</f>
        <v>81277466</v>
      </c>
    </row>
    <row r="59" spans="1:13" ht="15.65" customHeight="1">
      <c r="A59" s="89"/>
      <c r="B59" s="10"/>
      <c r="C59" s="10"/>
      <c r="D59" s="86"/>
      <c r="E59" s="70"/>
      <c r="F59" s="70"/>
      <c r="G59" s="101"/>
      <c r="H59" s="47"/>
      <c r="I59" s="98"/>
      <c r="J59" s="47"/>
      <c r="K59" s="108"/>
      <c r="L59" s="47"/>
      <c r="M59" s="98"/>
    </row>
    <row r="60" spans="1:13" ht="21.9" customHeight="1">
      <c r="A60" s="89" t="s">
        <v>15</v>
      </c>
      <c r="B60" s="9"/>
      <c r="C60" s="9"/>
      <c r="D60" s="86"/>
      <c r="E60" s="70"/>
      <c r="F60" s="70"/>
      <c r="G60" s="100">
        <f>SUM(G52+G58)</f>
        <v>474680267</v>
      </c>
      <c r="H60" s="47"/>
      <c r="I60" s="100">
        <f>SUM(I52+I58)</f>
        <v>357013010</v>
      </c>
      <c r="J60" s="47"/>
      <c r="K60" s="107">
        <f>SUM(K52+K58)</f>
        <v>348693306</v>
      </c>
      <c r="L60" s="47"/>
      <c r="M60" s="100">
        <f>SUM(M52+M58)</f>
        <v>302474403</v>
      </c>
    </row>
    <row r="61" spans="1:13" ht="16.399999999999999" customHeight="1">
      <c r="G61" s="90"/>
      <c r="K61" s="109"/>
    </row>
    <row r="62" spans="1:13" ht="21.9" customHeight="1">
      <c r="A62" s="83" t="s">
        <v>92</v>
      </c>
      <c r="B62" s="9"/>
      <c r="C62" s="9"/>
      <c r="D62" s="86"/>
      <c r="E62" s="70"/>
      <c r="F62" s="70"/>
      <c r="G62" s="98"/>
      <c r="H62" s="38"/>
      <c r="I62" s="38"/>
      <c r="J62" s="38"/>
      <c r="K62" s="105"/>
      <c r="L62" s="71"/>
      <c r="M62" s="38"/>
    </row>
    <row r="63" spans="1:13" ht="21.9" customHeight="1">
      <c r="A63" s="169" t="s">
        <v>16</v>
      </c>
      <c r="B63" s="9"/>
      <c r="C63" s="9"/>
      <c r="D63" s="86"/>
      <c r="E63" s="70"/>
      <c r="F63" s="70"/>
      <c r="G63" s="98"/>
      <c r="H63" s="38"/>
      <c r="I63" s="38"/>
      <c r="J63" s="38"/>
      <c r="K63" s="105"/>
      <c r="L63" s="71"/>
      <c r="M63" s="38"/>
    </row>
    <row r="64" spans="1:13" ht="21.9" customHeight="1">
      <c r="A64" s="9"/>
      <c r="B64" s="169" t="s">
        <v>17</v>
      </c>
      <c r="C64" s="9"/>
      <c r="D64" s="86"/>
      <c r="E64" s="70"/>
      <c r="F64" s="70"/>
      <c r="G64" s="91"/>
      <c r="H64" s="39"/>
      <c r="I64" s="39"/>
      <c r="J64" s="39"/>
      <c r="K64" s="109"/>
      <c r="L64" s="71"/>
      <c r="M64" s="39"/>
    </row>
    <row r="65" spans="1:13" ht="21.9" customHeight="1" thickBot="1">
      <c r="A65" s="9"/>
      <c r="B65" s="84" t="s">
        <v>115</v>
      </c>
      <c r="C65" s="9"/>
      <c r="D65" s="9"/>
      <c r="E65" s="70"/>
      <c r="F65" s="70"/>
      <c r="G65" s="102">
        <v>160000000</v>
      </c>
      <c r="H65" s="71"/>
      <c r="I65" s="102">
        <v>160000000</v>
      </c>
      <c r="J65" s="71"/>
      <c r="K65" s="110">
        <v>160000000</v>
      </c>
      <c r="L65" s="71"/>
      <c r="M65" s="102">
        <v>160000000</v>
      </c>
    </row>
    <row r="66" spans="1:13" ht="21.9" customHeight="1" thickTop="1">
      <c r="A66" s="10"/>
      <c r="B66" s="169" t="s">
        <v>23</v>
      </c>
      <c r="C66" s="10"/>
      <c r="D66" s="86"/>
      <c r="E66" s="70"/>
      <c r="F66" s="70"/>
      <c r="G66" s="98"/>
      <c r="H66" s="38"/>
      <c r="I66" s="98"/>
      <c r="J66" s="38"/>
      <c r="K66" s="105"/>
      <c r="L66" s="38"/>
      <c r="M66" s="98"/>
    </row>
    <row r="67" spans="1:13" ht="21.9" customHeight="1">
      <c r="A67" s="10"/>
      <c r="B67" s="84" t="s">
        <v>115</v>
      </c>
      <c r="C67" s="10"/>
      <c r="D67" s="86"/>
      <c r="E67" s="70"/>
      <c r="F67" s="70"/>
      <c r="G67" s="98">
        <v>160000000</v>
      </c>
      <c r="H67" s="38"/>
      <c r="I67" s="98">
        <v>160000000</v>
      </c>
      <c r="J67" s="46"/>
      <c r="K67" s="105">
        <v>160000000</v>
      </c>
      <c r="L67" s="46"/>
      <c r="M67" s="98">
        <v>160000000</v>
      </c>
    </row>
    <row r="68" spans="1:13" ht="21.9" customHeight="1">
      <c r="A68" s="10" t="s">
        <v>35</v>
      </c>
      <c r="B68" s="169"/>
      <c r="C68" s="9"/>
      <c r="D68" s="86"/>
      <c r="E68" s="70"/>
      <c r="F68" s="70"/>
      <c r="G68" s="98">
        <v>361424198</v>
      </c>
      <c r="H68" s="46"/>
      <c r="I68" s="98">
        <v>361424198</v>
      </c>
      <c r="J68" s="46"/>
      <c r="K68" s="105">
        <v>361424198</v>
      </c>
      <c r="L68" s="46"/>
      <c r="M68" s="98">
        <v>361424198</v>
      </c>
    </row>
    <row r="69" spans="1:13" ht="21.9" customHeight="1">
      <c r="A69" s="169" t="s">
        <v>18</v>
      </c>
      <c r="B69" s="9"/>
      <c r="C69" s="169"/>
      <c r="D69" s="86"/>
      <c r="E69" s="70"/>
      <c r="F69" s="70"/>
      <c r="G69" s="98"/>
      <c r="H69" s="38"/>
      <c r="I69" s="98"/>
      <c r="J69" s="38"/>
      <c r="K69" s="105"/>
      <c r="L69" s="38"/>
      <c r="M69" s="98"/>
    </row>
    <row r="70" spans="1:13" ht="21.9" customHeight="1">
      <c r="A70" s="169"/>
      <c r="B70" s="169" t="s">
        <v>118</v>
      </c>
      <c r="C70" s="169"/>
      <c r="D70" s="86"/>
      <c r="E70" s="70"/>
      <c r="F70" s="70"/>
      <c r="G70" s="98"/>
      <c r="H70" s="38"/>
      <c r="I70" s="98"/>
      <c r="J70" s="38"/>
      <c r="K70" s="105"/>
      <c r="L70" s="38"/>
      <c r="M70" s="98"/>
    </row>
    <row r="71" spans="1:13" ht="21.9" customHeight="1">
      <c r="A71" s="10"/>
      <c r="B71" s="10"/>
      <c r="C71" s="10" t="s">
        <v>119</v>
      </c>
      <c r="D71" s="86"/>
      <c r="E71" s="70"/>
      <c r="F71" s="70"/>
      <c r="G71" s="98">
        <v>10100000</v>
      </c>
      <c r="H71" s="38"/>
      <c r="I71" s="98">
        <v>10100000</v>
      </c>
      <c r="J71" s="38"/>
      <c r="K71" s="105">
        <v>10100000</v>
      </c>
      <c r="L71" s="38"/>
      <c r="M71" s="98">
        <v>10100000</v>
      </c>
    </row>
    <row r="72" spans="1:13" ht="21.9" customHeight="1">
      <c r="A72" s="9"/>
      <c r="B72" s="9" t="s">
        <v>19</v>
      </c>
      <c r="C72" s="10"/>
      <c r="D72" s="86"/>
      <c r="E72" s="70"/>
      <c r="F72" s="70"/>
      <c r="G72" s="91">
        <v>121239062</v>
      </c>
      <c r="H72" s="39"/>
      <c r="I72" s="98">
        <v>73942501</v>
      </c>
      <c r="J72" s="39"/>
      <c r="K72" s="109">
        <v>60146387</v>
      </c>
      <c r="L72" s="39"/>
      <c r="M72" s="98">
        <v>27055860</v>
      </c>
    </row>
    <row r="73" spans="1:13" ht="21.9" customHeight="1">
      <c r="A73" s="9" t="s">
        <v>95</v>
      </c>
      <c r="B73" s="169"/>
      <c r="C73" s="10"/>
      <c r="D73" s="86"/>
      <c r="E73" s="70"/>
      <c r="F73" s="70"/>
      <c r="G73" s="99">
        <v>11041852</v>
      </c>
      <c r="H73" s="39"/>
      <c r="I73" s="99">
        <v>9101786</v>
      </c>
      <c r="J73" s="39"/>
      <c r="K73" s="106">
        <v>11771920</v>
      </c>
      <c r="L73" s="39"/>
      <c r="M73" s="99">
        <v>10125600</v>
      </c>
    </row>
    <row r="74" spans="1:13" ht="21.9" customHeight="1">
      <c r="A74" s="49" t="s">
        <v>88</v>
      </c>
      <c r="B74" s="14"/>
      <c r="C74" s="14"/>
      <c r="D74" s="71"/>
      <c r="E74" s="72"/>
      <c r="F74" s="72"/>
      <c r="G74" s="108">
        <f>SUM(G67:G73)</f>
        <v>663805112</v>
      </c>
      <c r="H74" s="47"/>
      <c r="I74" s="101">
        <f>SUM(I67:I73)</f>
        <v>614568485</v>
      </c>
      <c r="J74" s="47"/>
      <c r="K74" s="108">
        <f>SUM(K67:K73)</f>
        <v>603442505</v>
      </c>
      <c r="L74" s="47"/>
      <c r="M74" s="101">
        <f>SUM(M67:M73)</f>
        <v>568705658</v>
      </c>
    </row>
    <row r="75" spans="1:13" ht="21.9" customHeight="1">
      <c r="A75" s="169" t="s">
        <v>43</v>
      </c>
      <c r="B75" s="169"/>
      <c r="C75" s="9"/>
      <c r="D75" s="86"/>
      <c r="E75" s="70"/>
      <c r="F75" s="70"/>
      <c r="G75" s="99">
        <v>12523339</v>
      </c>
      <c r="H75" s="38"/>
      <c r="I75" s="99">
        <v>12392149</v>
      </c>
      <c r="J75" s="38"/>
      <c r="K75" s="135">
        <v>0</v>
      </c>
      <c r="L75" s="38"/>
      <c r="M75" s="135">
        <v>0</v>
      </c>
    </row>
    <row r="76" spans="1:13" ht="21.9" customHeight="1">
      <c r="A76" s="89" t="s">
        <v>89</v>
      </c>
      <c r="B76" s="169"/>
      <c r="C76" s="9"/>
      <c r="D76" s="86"/>
      <c r="E76" s="70"/>
      <c r="F76" s="70"/>
      <c r="G76" s="100">
        <f>SUM(G74:G75)</f>
        <v>676328451</v>
      </c>
      <c r="H76" s="47"/>
      <c r="I76" s="100">
        <f>SUM(I74:I75)</f>
        <v>626960634</v>
      </c>
      <c r="J76" s="47"/>
      <c r="K76" s="107">
        <f>SUM(K74:K75)</f>
        <v>603442505</v>
      </c>
      <c r="L76" s="47"/>
      <c r="M76" s="141">
        <f>SUM(M74:M75)</f>
        <v>568705658</v>
      </c>
    </row>
    <row r="77" spans="1:13" ht="21.9" customHeight="1">
      <c r="A77" s="169"/>
      <c r="B77" s="9"/>
      <c r="C77" s="9"/>
      <c r="D77" s="86"/>
      <c r="E77" s="70"/>
      <c r="F77" s="70"/>
      <c r="G77" s="98"/>
      <c r="H77" s="38"/>
      <c r="I77" s="98"/>
      <c r="J77" s="38"/>
      <c r="K77" s="105"/>
      <c r="L77" s="38"/>
      <c r="M77" s="38"/>
    </row>
    <row r="78" spans="1:13" ht="21.9" customHeight="1" thickBot="1">
      <c r="A78" s="89" t="s">
        <v>90</v>
      </c>
      <c r="B78" s="9"/>
      <c r="C78" s="9"/>
      <c r="D78" s="86"/>
      <c r="E78" s="72"/>
      <c r="F78" s="72"/>
      <c r="G78" s="94">
        <f>SUM(G60+G76)</f>
        <v>1151008718</v>
      </c>
      <c r="H78" s="47"/>
      <c r="I78" s="94">
        <f>SUM(I60+I76)</f>
        <v>983973644</v>
      </c>
      <c r="J78" s="47"/>
      <c r="K78" s="111">
        <f>SUM(K60+K76)</f>
        <v>952135811</v>
      </c>
      <c r="L78" s="47"/>
      <c r="M78" s="94">
        <f>SUM(M60+M76)</f>
        <v>871180061</v>
      </c>
    </row>
    <row r="79" spans="1:13" ht="21.9" customHeight="1" thickTop="1"/>
    <row r="80" spans="1:13" ht="21.9" customHeight="1">
      <c r="G80" s="8">
        <f>G78-G34</f>
        <v>0</v>
      </c>
      <c r="I80" s="8">
        <f>I78-I34</f>
        <v>0</v>
      </c>
      <c r="J80" s="8"/>
      <c r="K80" s="8">
        <f>K78-K34</f>
        <v>0</v>
      </c>
      <c r="L80" s="8"/>
      <c r="M80" s="8">
        <f>M78-M34</f>
        <v>0</v>
      </c>
    </row>
  </sheetData>
  <customSheetViews>
    <customSheetView guid="{1BACEFC3-24D9-4D1B-81CB-193182EB0724}" showRuler="0">
      <selection activeCell="I7" sqref="I7"/>
      <rowBreaks count="2" manualBreakCount="2">
        <brk id="41" max="16383" man="1"/>
        <brk id="82" max="16383" man="1"/>
      </rowBreaks>
      <pageMargins left="0.83" right="0.52" top="0.5" bottom="0.35" header="0.4" footer="0.3"/>
      <pageSetup paperSize="9" firstPageNumber="2" fitToHeight="0" orientation="portrait" useFirstPageNumber="1" r:id="rId1"/>
      <headerFooter alignWithMargins="0">
        <oddFooter>&amp;R&amp;11&amp;P</oddFooter>
      </headerFooter>
    </customSheetView>
  </customSheetViews>
  <mergeCells count="7">
    <mergeCell ref="A55:D55"/>
    <mergeCell ref="G4:I4"/>
    <mergeCell ref="K4:M4"/>
    <mergeCell ref="G8:M8"/>
    <mergeCell ref="G39:I39"/>
    <mergeCell ref="K39:M39"/>
    <mergeCell ref="G43:M43"/>
  </mergeCells>
  <phoneticPr fontId="0" type="noConversion"/>
  <pageMargins left="0.8" right="0.6" top="0.48" bottom="0.5" header="0.5" footer="0.5"/>
  <pageSetup paperSize="9" scale="80" firstPageNumber="3" fitToHeight="0" orientation="portrait" useFirstPageNumber="1" horizontalDpi="1200" verticalDpi="1200" r:id="rId2"/>
  <headerFooter>
    <oddFooter xml:space="preserve">&amp;L&amp;"Angsana New,Regular"&amp;15  หมายเหตุประกอบงบการเงินเป็นส่วนหนึ่งของงบการเงินระหว่างกาลนี้&amp;"Times New Roman,Regular"&amp;10
&amp;C&amp;"Angsana New,Regular"&amp;15&amp;P&amp;R&amp;"Browallia New,Regular"&amp;13 </oddFooter>
  </headerFooter>
  <rowBreaks count="1" manualBreakCount="1">
    <brk id="35" max="16383" man="1"/>
  </rowBreaks>
  <ignoredErrors>
    <ignoredError sqref="J32 L32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112"/>
  <sheetViews>
    <sheetView view="pageBreakPreview" topLeftCell="A61" zoomScale="90" zoomScaleNormal="90" zoomScaleSheetLayoutView="90" zoomScalePageLayoutView="120" workbookViewId="0">
      <selection activeCell="A7" sqref="A1:XFD1048576"/>
    </sheetView>
  </sheetViews>
  <sheetFormatPr defaultColWidth="11" defaultRowHeight="20.75" customHeight="1"/>
  <cols>
    <col min="1" max="3" width="1.796875" style="4" customWidth="1"/>
    <col min="4" max="4" width="48.69921875" style="4" customWidth="1"/>
    <col min="5" max="5" width="9.296875" style="21" customWidth="1"/>
    <col min="6" max="6" width="0.69921875" style="4" customWidth="1"/>
    <col min="7" max="7" width="13.296875" style="4" customWidth="1"/>
    <col min="8" max="8" width="1.09765625" style="4" customWidth="1"/>
    <col min="9" max="9" width="13.296875" style="4" customWidth="1"/>
    <col min="10" max="10" width="1.09765625" style="4" customWidth="1"/>
    <col min="11" max="11" width="13.296875" style="16" customWidth="1"/>
    <col min="12" max="12" width="1.09765625" style="4" customWidth="1"/>
    <col min="13" max="13" width="13.296875" style="16" customWidth="1"/>
    <col min="14" max="14" width="12.296875" style="4" bestFit="1" customWidth="1"/>
    <col min="15" max="17" width="11" style="4"/>
    <col min="18" max="18" width="14.09765625" style="4" bestFit="1" customWidth="1"/>
    <col min="19" max="19" width="11.3984375" style="4" bestFit="1" customWidth="1"/>
    <col min="20" max="20" width="14.09765625" style="4" bestFit="1" customWidth="1"/>
    <col min="21" max="16384" width="11" style="4"/>
  </cols>
  <sheetData>
    <row r="1" spans="1:21" s="28" customFormat="1" ht="21.9" customHeight="1">
      <c r="A1" s="43" t="s">
        <v>110</v>
      </c>
      <c r="B1" s="25"/>
      <c r="C1" s="30"/>
      <c r="D1" s="30"/>
      <c r="E1" s="27"/>
      <c r="F1" s="30"/>
      <c r="G1" s="30"/>
      <c r="H1" s="30"/>
      <c r="I1" s="30"/>
      <c r="J1" s="30"/>
      <c r="K1" s="32"/>
      <c r="L1" s="30"/>
      <c r="M1" s="32"/>
    </row>
    <row r="2" spans="1:21" s="28" customFormat="1" ht="20.75" customHeight="1">
      <c r="A2" s="24" t="s">
        <v>72</v>
      </c>
      <c r="B2" s="25"/>
      <c r="C2" s="26"/>
      <c r="D2" s="26"/>
      <c r="E2" s="27"/>
      <c r="F2" s="26"/>
      <c r="G2" s="26"/>
      <c r="H2" s="26"/>
      <c r="I2" s="26"/>
      <c r="J2" s="26"/>
      <c r="K2" s="73"/>
      <c r="L2" s="26"/>
      <c r="M2" s="73"/>
    </row>
    <row r="3" spans="1:21" ht="20.75" customHeight="1">
      <c r="A3" s="1"/>
      <c r="B3" s="1"/>
      <c r="C3" s="2"/>
      <c r="D3" s="2"/>
      <c r="F3" s="2"/>
      <c r="G3" s="2"/>
      <c r="H3" s="2"/>
      <c r="I3" s="2"/>
      <c r="J3" s="2"/>
      <c r="K3" s="54"/>
      <c r="L3" s="2"/>
      <c r="M3" s="54"/>
    </row>
    <row r="4" spans="1:21" ht="20.75" customHeight="1">
      <c r="A4" s="2"/>
      <c r="B4" s="2"/>
      <c r="C4" s="2"/>
      <c r="D4" s="2"/>
      <c r="F4" s="6"/>
      <c r="G4" s="233" t="s">
        <v>74</v>
      </c>
      <c r="H4" s="233"/>
      <c r="I4" s="233"/>
      <c r="J4" s="55"/>
      <c r="K4" s="233" t="s">
        <v>75</v>
      </c>
      <c r="L4" s="233"/>
      <c r="M4" s="233"/>
    </row>
    <row r="5" spans="1:21" ht="20.75" customHeight="1">
      <c r="F5" s="5"/>
      <c r="G5" s="235" t="s">
        <v>116</v>
      </c>
      <c r="H5" s="235"/>
      <c r="I5" s="235"/>
      <c r="J5" s="44"/>
      <c r="K5" s="235" t="s">
        <v>116</v>
      </c>
      <c r="L5" s="235"/>
      <c r="M5" s="235"/>
    </row>
    <row r="6" spans="1:21" ht="20.75" customHeight="1">
      <c r="F6" s="5"/>
      <c r="G6" s="235" t="s">
        <v>121</v>
      </c>
      <c r="H6" s="235"/>
      <c r="I6" s="235"/>
      <c r="J6" s="44"/>
      <c r="K6" s="235" t="s">
        <v>121</v>
      </c>
      <c r="L6" s="235"/>
      <c r="M6" s="235"/>
    </row>
    <row r="7" spans="1:21" s="18" customFormat="1" ht="20.75" customHeight="1">
      <c r="E7" s="22"/>
      <c r="F7" s="19"/>
      <c r="G7" s="45">
        <v>2564</v>
      </c>
      <c r="H7" s="60"/>
      <c r="I7" s="45" t="s">
        <v>62</v>
      </c>
      <c r="J7" s="60"/>
      <c r="K7" s="45" t="s">
        <v>63</v>
      </c>
      <c r="L7" s="60"/>
      <c r="M7" s="45" t="s">
        <v>62</v>
      </c>
    </row>
    <row r="8" spans="1:21" ht="20.75" customHeight="1">
      <c r="E8" s="21" t="s">
        <v>9</v>
      </c>
      <c r="F8" s="3"/>
      <c r="G8" s="234" t="s">
        <v>64</v>
      </c>
      <c r="H8" s="234"/>
      <c r="I8" s="234"/>
      <c r="J8" s="234"/>
      <c r="K8" s="234"/>
      <c r="L8" s="234"/>
      <c r="M8" s="234"/>
    </row>
    <row r="9" spans="1:21" ht="20.75" customHeight="1">
      <c r="A9" s="34" t="s">
        <v>44</v>
      </c>
      <c r="F9" s="3"/>
      <c r="G9" s="112"/>
      <c r="H9" s="3"/>
      <c r="I9" s="74"/>
      <c r="J9" s="3"/>
      <c r="K9" s="119"/>
      <c r="L9" s="3"/>
      <c r="M9" s="75"/>
    </row>
    <row r="10" spans="1:21" ht="20.75" customHeight="1">
      <c r="A10" s="152" t="s">
        <v>33</v>
      </c>
      <c r="B10" s="7"/>
      <c r="C10" s="7"/>
      <c r="E10" s="21" t="s">
        <v>193</v>
      </c>
      <c r="G10" s="113">
        <v>558251349</v>
      </c>
      <c r="H10" s="8"/>
      <c r="I10" s="113">
        <v>309728164</v>
      </c>
      <c r="J10" s="8"/>
      <c r="K10" s="113">
        <v>550691196</v>
      </c>
      <c r="L10" s="8"/>
      <c r="M10" s="113">
        <v>301658425</v>
      </c>
    </row>
    <row r="11" spans="1:21" ht="20.75" customHeight="1">
      <c r="A11" s="152" t="s">
        <v>26</v>
      </c>
      <c r="B11" s="7"/>
      <c r="C11" s="7"/>
      <c r="E11" s="21">
        <v>3</v>
      </c>
      <c r="G11" s="114">
        <v>1345212</v>
      </c>
      <c r="H11" s="8"/>
      <c r="I11" s="114">
        <f>278457+400786</f>
        <v>679243</v>
      </c>
      <c r="J11" s="8"/>
      <c r="K11" s="114">
        <v>1290570</v>
      </c>
      <c r="L11" s="8"/>
      <c r="M11" s="114">
        <f>2690885+616596</f>
        <v>3307481</v>
      </c>
    </row>
    <row r="12" spans="1:21" ht="20.75" customHeight="1">
      <c r="A12" s="148" t="s">
        <v>29</v>
      </c>
      <c r="B12" s="7"/>
      <c r="C12" s="7"/>
      <c r="G12" s="115">
        <f>SUM(G10:G11)</f>
        <v>559596561</v>
      </c>
      <c r="H12" s="50"/>
      <c r="I12" s="115">
        <f>SUM(I10:I11)</f>
        <v>310407407</v>
      </c>
      <c r="J12" s="50"/>
      <c r="K12" s="115">
        <f>SUM(K10:K11)</f>
        <v>551981766</v>
      </c>
      <c r="L12" s="50"/>
      <c r="M12" s="115">
        <f>SUM(M10:M11)</f>
        <v>304965906</v>
      </c>
      <c r="N12" s="90"/>
      <c r="P12" s="90"/>
    </row>
    <row r="13" spans="1:21" ht="20.75" customHeight="1">
      <c r="F13" s="3"/>
      <c r="G13" s="112"/>
      <c r="H13" s="3"/>
      <c r="I13" s="112"/>
      <c r="J13" s="3"/>
      <c r="K13" s="112"/>
      <c r="L13" s="3"/>
      <c r="M13" s="112"/>
    </row>
    <row r="14" spans="1:21" ht="20.75" customHeight="1">
      <c r="A14" s="34" t="s">
        <v>30</v>
      </c>
      <c r="B14" s="7"/>
      <c r="C14" s="7"/>
      <c r="G14" s="116"/>
      <c r="H14" s="8"/>
      <c r="I14" s="116"/>
      <c r="J14" s="8"/>
      <c r="K14" s="116"/>
      <c r="L14" s="8"/>
      <c r="M14" s="116"/>
      <c r="R14" s="137"/>
      <c r="S14" s="136"/>
      <c r="T14" s="139"/>
      <c r="U14" s="140"/>
    </row>
    <row r="15" spans="1:21" ht="20.75" customHeight="1">
      <c r="A15" s="152" t="s">
        <v>31</v>
      </c>
      <c r="E15" s="21" t="s">
        <v>193</v>
      </c>
      <c r="F15" s="3"/>
      <c r="G15" s="116">
        <v>407846104</v>
      </c>
      <c r="H15" s="76"/>
      <c r="I15" s="116">
        <v>224576826</v>
      </c>
      <c r="J15" s="76"/>
      <c r="K15" s="116">
        <v>403912370</v>
      </c>
      <c r="L15" s="76"/>
      <c r="M15" s="116">
        <v>221062164</v>
      </c>
      <c r="R15" s="137"/>
      <c r="S15" s="136"/>
      <c r="T15" s="139"/>
      <c r="U15" s="140"/>
    </row>
    <row r="16" spans="1:21" ht="20.75" customHeight="1">
      <c r="A16" s="152" t="s">
        <v>53</v>
      </c>
      <c r="F16" s="3"/>
      <c r="G16" s="116">
        <v>46057707</v>
      </c>
      <c r="H16" s="76"/>
      <c r="I16" s="116">
        <v>20163093</v>
      </c>
      <c r="J16" s="76"/>
      <c r="K16" s="116">
        <v>46057707</v>
      </c>
      <c r="L16" s="76"/>
      <c r="M16" s="116">
        <v>20163093</v>
      </c>
      <c r="N16" s="90"/>
      <c r="R16" s="137"/>
      <c r="S16" s="136"/>
      <c r="T16" s="139"/>
      <c r="U16" s="140"/>
    </row>
    <row r="17" spans="1:21" ht="20.75" customHeight="1">
      <c r="A17" s="152" t="s">
        <v>20</v>
      </c>
      <c r="B17" s="7"/>
      <c r="C17" s="7"/>
      <c r="E17" s="21">
        <v>3</v>
      </c>
      <c r="G17" s="113">
        <v>62994441</v>
      </c>
      <c r="H17" s="8"/>
      <c r="I17" s="113">
        <v>45436598</v>
      </c>
      <c r="J17" s="8"/>
      <c r="K17" s="113">
        <v>59425652</v>
      </c>
      <c r="L17" s="8"/>
      <c r="M17" s="113">
        <v>42315221</v>
      </c>
      <c r="N17" s="90"/>
      <c r="R17" s="137"/>
      <c r="S17" s="136"/>
      <c r="T17" s="139"/>
      <c r="U17" s="140"/>
    </row>
    <row r="18" spans="1:21" ht="20.75" customHeight="1">
      <c r="A18" s="148" t="s">
        <v>32</v>
      </c>
      <c r="B18" s="7"/>
      <c r="C18" s="7"/>
      <c r="F18" s="3"/>
      <c r="G18" s="154">
        <f>SUM(G15:G17)</f>
        <v>516898252</v>
      </c>
      <c r="H18" s="77"/>
      <c r="I18" s="154">
        <f>SUM(I15:I17)</f>
        <v>290176517</v>
      </c>
      <c r="J18" s="77"/>
      <c r="K18" s="154">
        <f>SUM(K15:K17)</f>
        <v>509395729</v>
      </c>
      <c r="L18" s="77"/>
      <c r="M18" s="154">
        <f>SUM(M15:M17)</f>
        <v>283540478</v>
      </c>
      <c r="R18" s="137"/>
      <c r="S18" s="136"/>
      <c r="T18" s="139"/>
      <c r="U18" s="140"/>
    </row>
    <row r="19" spans="1:21" ht="20.75" customHeight="1">
      <c r="A19" s="152"/>
      <c r="B19" s="7"/>
      <c r="C19" s="7"/>
      <c r="F19" s="3"/>
      <c r="G19" s="113"/>
      <c r="H19" s="76"/>
      <c r="I19" s="113"/>
      <c r="J19" s="76"/>
      <c r="K19" s="113"/>
      <c r="L19" s="76"/>
      <c r="M19" s="113"/>
      <c r="R19" s="137"/>
      <c r="S19" s="136"/>
      <c r="T19" s="139"/>
      <c r="U19" s="140"/>
    </row>
    <row r="20" spans="1:21" ht="20.75" customHeight="1">
      <c r="A20" s="148" t="s">
        <v>129</v>
      </c>
      <c r="B20" s="7"/>
      <c r="C20" s="7"/>
      <c r="F20" s="3"/>
      <c r="G20" s="134">
        <f>G12-G18</f>
        <v>42698309</v>
      </c>
      <c r="H20" s="77"/>
      <c r="I20" s="134">
        <f>I12-I18</f>
        <v>20230890</v>
      </c>
      <c r="J20" s="77"/>
      <c r="K20" s="134">
        <f>K12-K18</f>
        <v>42586037</v>
      </c>
      <c r="L20" s="77"/>
      <c r="M20" s="134">
        <f>M12-M18</f>
        <v>21425428</v>
      </c>
      <c r="R20" s="137"/>
      <c r="S20" s="136"/>
      <c r="T20" s="139"/>
      <c r="U20" s="140"/>
    </row>
    <row r="21" spans="1:21" ht="20.75" customHeight="1">
      <c r="A21" s="152" t="s">
        <v>21</v>
      </c>
      <c r="B21" s="7"/>
      <c r="C21" s="7"/>
      <c r="F21" s="3"/>
      <c r="G21" s="113">
        <v>-1051530</v>
      </c>
      <c r="H21" s="76"/>
      <c r="I21" s="113">
        <v>-1440669</v>
      </c>
      <c r="J21" s="76"/>
      <c r="K21" s="113">
        <v>-316747</v>
      </c>
      <c r="L21" s="76"/>
      <c r="M21" s="113">
        <v>-225148</v>
      </c>
      <c r="R21" s="137"/>
      <c r="S21" s="136"/>
      <c r="T21" s="139"/>
      <c r="U21" s="140"/>
    </row>
    <row r="22" spans="1:21" ht="20.75" customHeight="1">
      <c r="A22" s="152" t="s">
        <v>194</v>
      </c>
      <c r="B22" s="7"/>
      <c r="C22" s="7"/>
      <c r="F22" s="3"/>
      <c r="G22" s="113">
        <v>-1092281</v>
      </c>
      <c r="H22" s="76"/>
      <c r="I22" s="113">
        <v>721504</v>
      </c>
      <c r="J22" s="76"/>
      <c r="K22" s="113">
        <v>-756833</v>
      </c>
      <c r="L22" s="76"/>
      <c r="M22" s="113">
        <v>690375</v>
      </c>
      <c r="R22" s="137"/>
      <c r="S22" s="136"/>
      <c r="T22" s="139"/>
      <c r="U22" s="140"/>
    </row>
    <row r="23" spans="1:21" ht="20.75" customHeight="1">
      <c r="A23" s="152" t="s">
        <v>130</v>
      </c>
      <c r="B23" s="7"/>
      <c r="C23" s="7"/>
      <c r="F23" s="3"/>
      <c r="G23" s="114">
        <v>9991901</v>
      </c>
      <c r="H23" s="76"/>
      <c r="I23" s="114">
        <v>3317548</v>
      </c>
      <c r="J23" s="76"/>
      <c r="K23" s="114">
        <v>0</v>
      </c>
      <c r="L23" s="76"/>
      <c r="M23" s="114">
        <v>0</v>
      </c>
      <c r="R23" s="137"/>
      <c r="S23" s="136"/>
      <c r="T23" s="139"/>
      <c r="U23" s="140"/>
    </row>
    <row r="24" spans="1:21" s="13" customFormat="1" ht="20.75" customHeight="1">
      <c r="A24" s="148" t="s">
        <v>50</v>
      </c>
      <c r="B24" s="12"/>
      <c r="C24" s="12"/>
      <c r="E24" s="59"/>
      <c r="F24" s="5"/>
      <c r="G24" s="134">
        <f>SUM(G20:G23)</f>
        <v>50546399</v>
      </c>
      <c r="H24" s="77"/>
      <c r="I24" s="134">
        <f>SUM(I20:I23)</f>
        <v>22829273</v>
      </c>
      <c r="J24" s="77"/>
      <c r="K24" s="134">
        <f>SUM(K20:K23)</f>
        <v>41512457</v>
      </c>
      <c r="L24" s="77"/>
      <c r="M24" s="134">
        <f>SUM(M20:M23)</f>
        <v>21890655</v>
      </c>
      <c r="R24" s="143"/>
      <c r="S24" s="144"/>
      <c r="T24" s="145"/>
      <c r="U24" s="146"/>
    </row>
    <row r="25" spans="1:21" ht="20.75" customHeight="1">
      <c r="A25" s="169" t="s">
        <v>131</v>
      </c>
      <c r="B25" s="7"/>
      <c r="C25" s="7"/>
      <c r="F25" s="3"/>
      <c r="G25" s="114">
        <v>-7870691</v>
      </c>
      <c r="H25" s="76"/>
      <c r="I25" s="114">
        <v>-3877331</v>
      </c>
      <c r="J25" s="76"/>
      <c r="K25" s="114">
        <v>-7958311</v>
      </c>
      <c r="L25" s="76"/>
      <c r="M25" s="114">
        <v>-3829825</v>
      </c>
      <c r="R25" s="137"/>
      <c r="S25" s="136"/>
      <c r="T25" s="139"/>
      <c r="U25" s="140"/>
    </row>
    <row r="26" spans="1:21" s="13" customFormat="1" ht="20.75" customHeight="1" thickBot="1">
      <c r="A26" s="89" t="s">
        <v>93</v>
      </c>
      <c r="B26" s="12"/>
      <c r="C26" s="12"/>
      <c r="E26" s="59"/>
      <c r="F26" s="5"/>
      <c r="G26" s="147">
        <f>SUM(G24:G25)</f>
        <v>42675708</v>
      </c>
      <c r="H26" s="77"/>
      <c r="I26" s="147">
        <f>SUM(I24:I25)</f>
        <v>18951942</v>
      </c>
      <c r="J26" s="77"/>
      <c r="K26" s="147">
        <f>SUM(K24:K25)</f>
        <v>33554146</v>
      </c>
      <c r="L26" s="77"/>
      <c r="M26" s="147">
        <f>SUM(M24:M25)</f>
        <v>18060830</v>
      </c>
      <c r="R26" s="143"/>
      <c r="S26" s="144"/>
      <c r="T26" s="145"/>
      <c r="U26" s="146"/>
    </row>
    <row r="27" spans="1:21" s="13" customFormat="1" ht="12.65" customHeight="1" thickTop="1">
      <c r="A27" s="89"/>
      <c r="B27" s="12"/>
      <c r="C27" s="12"/>
      <c r="E27" s="59"/>
      <c r="F27" s="5"/>
      <c r="G27" s="134"/>
      <c r="H27" s="77"/>
      <c r="I27" s="134"/>
      <c r="J27" s="77"/>
      <c r="K27" s="134"/>
      <c r="L27" s="77"/>
      <c r="M27" s="134"/>
      <c r="R27" s="143"/>
      <c r="S27" s="144"/>
      <c r="T27" s="145"/>
      <c r="U27" s="146"/>
    </row>
    <row r="28" spans="1:21" ht="20.75" customHeight="1">
      <c r="A28" s="14" t="s">
        <v>132</v>
      </c>
      <c r="B28" s="49"/>
      <c r="C28" s="9"/>
      <c r="D28" s="10"/>
      <c r="E28" s="200"/>
      <c r="F28" s="172"/>
      <c r="G28" s="10"/>
      <c r="H28" s="10"/>
      <c r="I28" s="10"/>
      <c r="J28" s="10"/>
      <c r="K28" s="10"/>
      <c r="L28" s="10"/>
      <c r="M28" s="10"/>
      <c r="R28" s="137"/>
      <c r="S28" s="136"/>
      <c r="T28" s="139"/>
      <c r="U28" s="140"/>
    </row>
    <row r="29" spans="1:21" ht="20.75" customHeight="1">
      <c r="A29" s="163" t="s">
        <v>133</v>
      </c>
      <c r="B29" s="9"/>
      <c r="C29" s="9"/>
      <c r="D29" s="10"/>
      <c r="E29" s="200"/>
      <c r="F29" s="172"/>
      <c r="G29" s="157"/>
      <c r="H29" s="157"/>
      <c r="I29" s="157"/>
      <c r="J29" s="157"/>
      <c r="K29" s="157"/>
      <c r="L29" s="157"/>
      <c r="M29" s="157"/>
      <c r="R29" s="137"/>
      <c r="S29" s="136"/>
      <c r="T29" s="139"/>
      <c r="U29" s="140"/>
    </row>
    <row r="30" spans="1:21" ht="20.75" customHeight="1">
      <c r="A30" s="10" t="s">
        <v>36</v>
      </c>
      <c r="B30" s="10"/>
      <c r="C30" s="9"/>
      <c r="D30" s="10"/>
      <c r="E30" s="200"/>
      <c r="F30" s="172"/>
      <c r="G30" s="114">
        <v>359741</v>
      </c>
      <c r="H30" s="157"/>
      <c r="I30" s="114">
        <v>23515</v>
      </c>
      <c r="J30" s="157"/>
      <c r="K30" s="114">
        <v>0</v>
      </c>
      <c r="L30" s="157"/>
      <c r="M30" s="114">
        <v>0</v>
      </c>
      <c r="R30" s="137"/>
      <c r="S30" s="136"/>
      <c r="T30" s="139"/>
      <c r="U30" s="140"/>
    </row>
    <row r="31" spans="1:21" ht="20.75" customHeight="1">
      <c r="A31" s="49" t="s">
        <v>134</v>
      </c>
      <c r="B31" s="14"/>
      <c r="C31" s="14"/>
      <c r="D31" s="10"/>
      <c r="E31" s="200"/>
      <c r="F31" s="172"/>
      <c r="G31" s="226"/>
      <c r="H31" s="165"/>
      <c r="I31" s="226"/>
      <c r="J31" s="165"/>
      <c r="K31" s="226"/>
      <c r="L31" s="165"/>
      <c r="M31" s="226"/>
      <c r="R31" s="137"/>
      <c r="S31" s="136"/>
      <c r="T31" s="139"/>
      <c r="U31" s="140"/>
    </row>
    <row r="32" spans="1:21" ht="20.75" customHeight="1">
      <c r="A32" s="14"/>
      <c r="B32" s="49" t="s">
        <v>135</v>
      </c>
      <c r="C32" s="49"/>
      <c r="D32" s="10"/>
      <c r="E32" s="200"/>
      <c r="F32" s="172"/>
      <c r="G32" s="227">
        <f>SUM(G30)</f>
        <v>359741</v>
      </c>
      <c r="H32" s="228"/>
      <c r="I32" s="227">
        <f>SUM(I30)</f>
        <v>23515</v>
      </c>
      <c r="J32" s="228"/>
      <c r="K32" s="227">
        <f>SUM(K30:K30)</f>
        <v>0</v>
      </c>
      <c r="L32" s="228"/>
      <c r="M32" s="227">
        <f>SUM(M30:M30)</f>
        <v>0</v>
      </c>
      <c r="R32" s="137"/>
      <c r="S32" s="136"/>
      <c r="T32" s="139"/>
      <c r="U32" s="140"/>
    </row>
    <row r="33" spans="1:21" ht="20.75" customHeight="1">
      <c r="A33" s="14" t="s">
        <v>140</v>
      </c>
      <c r="B33" s="9"/>
      <c r="C33" s="9"/>
      <c r="D33" s="10"/>
      <c r="E33" s="200"/>
      <c r="F33" s="172"/>
      <c r="G33" s="229">
        <f>SUM(G32,)</f>
        <v>359741</v>
      </c>
      <c r="H33" s="228"/>
      <c r="I33" s="229">
        <f>SUM(I32,)</f>
        <v>23515</v>
      </c>
      <c r="J33" s="228"/>
      <c r="K33" s="229">
        <f>SUM(K32,)</f>
        <v>0</v>
      </c>
      <c r="L33" s="228"/>
      <c r="M33" s="229">
        <f>SUM(M32,)</f>
        <v>0</v>
      </c>
      <c r="R33" s="137"/>
      <c r="S33" s="136"/>
      <c r="T33" s="139"/>
      <c r="U33" s="140"/>
    </row>
    <row r="34" spans="1:21" ht="12" customHeight="1">
      <c r="A34" s="10"/>
      <c r="B34" s="10"/>
      <c r="C34" s="10"/>
      <c r="D34" s="10"/>
      <c r="E34" s="200"/>
      <c r="F34" s="172"/>
      <c r="G34" s="226"/>
      <c r="H34" s="165"/>
      <c r="I34" s="226"/>
      <c r="J34" s="165"/>
      <c r="K34" s="226"/>
      <c r="L34" s="165"/>
      <c r="M34" s="226"/>
      <c r="R34" s="137"/>
      <c r="S34" s="136"/>
      <c r="T34" s="139"/>
      <c r="U34" s="140"/>
    </row>
    <row r="35" spans="1:21" ht="20.75" customHeight="1" thickBot="1">
      <c r="A35" s="14" t="s">
        <v>126</v>
      </c>
      <c r="B35" s="49"/>
      <c r="C35" s="9"/>
      <c r="D35" s="10"/>
      <c r="E35" s="200"/>
      <c r="F35" s="172"/>
      <c r="G35" s="230">
        <f>SUM(G26,,G33)</f>
        <v>43035449</v>
      </c>
      <c r="H35" s="228"/>
      <c r="I35" s="230">
        <f>SUM(I26,,I33)</f>
        <v>18975457</v>
      </c>
      <c r="J35" s="228"/>
      <c r="K35" s="230">
        <f>SUM(K26,,K33)</f>
        <v>33554146</v>
      </c>
      <c r="L35" s="228"/>
      <c r="M35" s="230">
        <f>SUM(M26,,M33)</f>
        <v>18060830</v>
      </c>
      <c r="S35" s="136"/>
      <c r="T35" s="138"/>
    </row>
    <row r="36" spans="1:21" ht="12.65" customHeight="1" thickTop="1">
      <c r="F36" s="3"/>
      <c r="G36" s="74"/>
      <c r="H36" s="3"/>
      <c r="I36" s="74"/>
      <c r="J36" s="3"/>
      <c r="K36" s="74"/>
      <c r="L36" s="3"/>
      <c r="M36" s="74"/>
    </row>
    <row r="37" spans="1:21" ht="20.75" customHeight="1">
      <c r="A37" s="89" t="s">
        <v>141</v>
      </c>
      <c r="B37" s="10"/>
      <c r="C37" s="7"/>
      <c r="F37" s="3"/>
      <c r="K37" s="4"/>
      <c r="M37" s="4"/>
    </row>
    <row r="38" spans="1:21" ht="20.75" customHeight="1">
      <c r="A38" s="169"/>
      <c r="B38" s="10" t="s">
        <v>142</v>
      </c>
      <c r="C38" s="7"/>
      <c r="E38" s="3"/>
      <c r="F38" s="3"/>
      <c r="G38" s="90">
        <v>42698447</v>
      </c>
      <c r="H38" s="90"/>
      <c r="I38" s="90">
        <v>18783546</v>
      </c>
      <c r="J38" s="90"/>
      <c r="K38" s="90">
        <v>33554146</v>
      </c>
      <c r="L38" s="90"/>
      <c r="M38" s="90">
        <v>18060830</v>
      </c>
    </row>
    <row r="39" spans="1:21" ht="20.75" customHeight="1">
      <c r="A39" s="169"/>
      <c r="B39" s="10" t="s">
        <v>25</v>
      </c>
      <c r="C39" s="7"/>
      <c r="E39" s="3"/>
      <c r="F39" s="3"/>
      <c r="G39" s="90">
        <v>-22739</v>
      </c>
      <c r="H39" s="90"/>
      <c r="I39" s="90">
        <v>168396</v>
      </c>
      <c r="J39" s="90"/>
      <c r="K39" s="90">
        <v>0</v>
      </c>
      <c r="L39" s="90"/>
      <c r="M39" s="90">
        <v>0</v>
      </c>
    </row>
    <row r="40" spans="1:21" ht="20.75" customHeight="1" thickBot="1">
      <c r="C40" s="7"/>
      <c r="E40" s="3"/>
      <c r="F40" s="3"/>
      <c r="G40" s="147">
        <f>SUM(G38:G39)</f>
        <v>42675708</v>
      </c>
      <c r="H40" s="125"/>
      <c r="I40" s="147">
        <f>SUM(I38:I39)</f>
        <v>18951942</v>
      </c>
      <c r="J40" s="125"/>
      <c r="K40" s="147">
        <f>SUM(K38:K39)</f>
        <v>33554146</v>
      </c>
      <c r="L40" s="125"/>
      <c r="M40" s="147">
        <f>SUM(M38:M39)</f>
        <v>18060830</v>
      </c>
    </row>
    <row r="41" spans="1:21" ht="12.65" customHeight="1" thickTop="1">
      <c r="A41" s="7"/>
      <c r="E41" s="3"/>
      <c r="F41" s="3"/>
      <c r="G41" s="142"/>
      <c r="H41" s="120"/>
      <c r="I41" s="142"/>
      <c r="J41" s="120"/>
      <c r="K41" s="142"/>
      <c r="L41" s="120"/>
      <c r="M41" s="142"/>
    </row>
    <row r="42" spans="1:21" ht="20.75" customHeight="1">
      <c r="A42" s="89" t="s">
        <v>105</v>
      </c>
      <c r="B42" s="169"/>
      <c r="C42" s="12"/>
      <c r="G42" s="90"/>
      <c r="H42" s="90"/>
      <c r="I42" s="90"/>
      <c r="J42" s="90"/>
      <c r="K42" s="90"/>
      <c r="L42" s="90"/>
      <c r="M42" s="90"/>
    </row>
    <row r="43" spans="1:21" ht="20.75" customHeight="1">
      <c r="A43" s="169"/>
      <c r="B43" s="10" t="s">
        <v>142</v>
      </c>
      <c r="G43" s="90">
        <v>42986240</v>
      </c>
      <c r="H43" s="90"/>
      <c r="I43" s="90">
        <v>18802358</v>
      </c>
      <c r="J43" s="90"/>
      <c r="K43" s="90">
        <v>33554146</v>
      </c>
      <c r="L43" s="90"/>
      <c r="M43" s="90">
        <v>18060830</v>
      </c>
    </row>
    <row r="44" spans="1:21" ht="20.75" customHeight="1">
      <c r="A44" s="169"/>
      <c r="B44" s="10" t="s">
        <v>25</v>
      </c>
      <c r="G44" s="117">
        <v>49209</v>
      </c>
      <c r="H44" s="90"/>
      <c r="I44" s="117">
        <v>173099</v>
      </c>
      <c r="J44" s="90"/>
      <c r="K44" s="117">
        <v>0</v>
      </c>
      <c r="L44" s="90"/>
      <c r="M44" s="117">
        <v>0</v>
      </c>
    </row>
    <row r="45" spans="1:21" ht="20.75" customHeight="1" thickBot="1">
      <c r="F45" s="3"/>
      <c r="G45" s="122">
        <f>SUM(G43:G44)</f>
        <v>43035449</v>
      </c>
      <c r="H45" s="118"/>
      <c r="I45" s="122">
        <f>SUM(I43:I44)</f>
        <v>18975457</v>
      </c>
      <c r="J45" s="118"/>
      <c r="K45" s="122">
        <f>SUM(K43:K44)</f>
        <v>33554146</v>
      </c>
      <c r="L45" s="118"/>
      <c r="M45" s="122">
        <f>SUM(M43:M44)</f>
        <v>18060830</v>
      </c>
    </row>
    <row r="46" spans="1:21" ht="12.65" customHeight="1" thickTop="1">
      <c r="B46" s="152"/>
      <c r="C46" s="7"/>
      <c r="F46" s="3"/>
      <c r="G46" s="121"/>
      <c r="H46" s="120"/>
      <c r="I46" s="121"/>
      <c r="J46" s="120"/>
      <c r="K46" s="121"/>
      <c r="L46" s="120"/>
      <c r="M46" s="121"/>
    </row>
    <row r="47" spans="1:21" ht="20.75" customHeight="1" thickBot="1">
      <c r="A47" s="89" t="s">
        <v>51</v>
      </c>
      <c r="B47" s="17"/>
      <c r="E47" s="21">
        <v>8</v>
      </c>
      <c r="G47" s="123">
        <v>0.13300000000000001</v>
      </c>
      <c r="H47" s="124"/>
      <c r="I47" s="123">
        <v>9.4E-2</v>
      </c>
      <c r="J47" s="124"/>
      <c r="K47" s="123">
        <v>0.105</v>
      </c>
      <c r="L47" s="124"/>
      <c r="M47" s="123">
        <v>0.09</v>
      </c>
    </row>
    <row r="48" spans="1:21" ht="20.75" customHeight="1" thickTop="1">
      <c r="A48" s="152"/>
      <c r="F48" s="3"/>
      <c r="G48" s="3"/>
      <c r="H48" s="3"/>
      <c r="I48" s="3"/>
      <c r="J48" s="3"/>
      <c r="K48" s="3"/>
      <c r="L48" s="3"/>
      <c r="M48" s="3"/>
    </row>
    <row r="49" spans="1:21" s="33" customFormat="1" ht="20.75" customHeight="1">
      <c r="A49" s="29" t="s">
        <v>110</v>
      </c>
      <c r="B49" s="25"/>
      <c r="C49" s="30"/>
      <c r="D49" s="30"/>
      <c r="E49" s="31"/>
      <c r="F49" s="30"/>
      <c r="G49" s="30"/>
      <c r="H49" s="30"/>
      <c r="I49" s="30"/>
      <c r="J49" s="30"/>
      <c r="K49" s="32"/>
      <c r="L49" s="30"/>
      <c r="M49" s="32"/>
    </row>
    <row r="50" spans="1:21" s="28" customFormat="1" ht="20.75" customHeight="1">
      <c r="A50" s="24" t="s">
        <v>72</v>
      </c>
      <c r="B50" s="25"/>
      <c r="C50" s="26"/>
      <c r="D50" s="26"/>
      <c r="E50" s="27"/>
      <c r="F50" s="26"/>
      <c r="G50" s="26"/>
      <c r="H50" s="26"/>
      <c r="I50" s="26"/>
      <c r="J50" s="26"/>
      <c r="K50" s="73"/>
      <c r="L50" s="26"/>
      <c r="M50" s="73"/>
    </row>
    <row r="51" spans="1:21" ht="20.75" customHeight="1">
      <c r="A51" s="1"/>
      <c r="B51" s="1"/>
      <c r="C51" s="2"/>
      <c r="D51" s="2"/>
      <c r="F51" s="2"/>
      <c r="G51" s="2"/>
      <c r="H51" s="2"/>
      <c r="I51" s="2"/>
      <c r="J51" s="2"/>
      <c r="K51" s="54"/>
      <c r="L51" s="2"/>
      <c r="M51" s="54"/>
    </row>
    <row r="52" spans="1:21" ht="20.75" customHeight="1">
      <c r="A52" s="2"/>
      <c r="B52" s="2"/>
      <c r="C52" s="2"/>
      <c r="D52" s="2"/>
      <c r="F52" s="6"/>
      <c r="G52" s="233" t="s">
        <v>74</v>
      </c>
      <c r="H52" s="233"/>
      <c r="I52" s="233"/>
      <c r="J52" s="55"/>
      <c r="K52" s="233" t="s">
        <v>75</v>
      </c>
      <c r="L52" s="233"/>
      <c r="M52" s="233"/>
    </row>
    <row r="53" spans="1:21" ht="20.75" customHeight="1">
      <c r="F53" s="5"/>
      <c r="G53" s="235" t="s">
        <v>122</v>
      </c>
      <c r="H53" s="235"/>
      <c r="I53" s="235"/>
      <c r="J53" s="44"/>
      <c r="K53" s="235" t="s">
        <v>122</v>
      </c>
      <c r="L53" s="235"/>
      <c r="M53" s="235"/>
    </row>
    <row r="54" spans="1:21" ht="20.75" customHeight="1">
      <c r="F54" s="5"/>
      <c r="G54" s="235" t="s">
        <v>121</v>
      </c>
      <c r="H54" s="235"/>
      <c r="I54" s="235"/>
      <c r="J54" s="44"/>
      <c r="K54" s="235" t="s">
        <v>121</v>
      </c>
      <c r="L54" s="235"/>
      <c r="M54" s="235"/>
    </row>
    <row r="55" spans="1:21" s="18" customFormat="1" ht="20.75" customHeight="1">
      <c r="E55" s="22"/>
      <c r="F55" s="19"/>
      <c r="G55" s="45">
        <v>2564</v>
      </c>
      <c r="H55" s="60"/>
      <c r="I55" s="45" t="s">
        <v>62</v>
      </c>
      <c r="J55" s="60"/>
      <c r="K55" s="45" t="s">
        <v>63</v>
      </c>
      <c r="L55" s="60"/>
      <c r="M55" s="45" t="s">
        <v>62</v>
      </c>
    </row>
    <row r="56" spans="1:21" ht="20.75" customHeight="1">
      <c r="E56" s="21" t="s">
        <v>9</v>
      </c>
      <c r="F56" s="3"/>
      <c r="G56" s="234" t="s">
        <v>64</v>
      </c>
      <c r="H56" s="234"/>
      <c r="I56" s="234"/>
      <c r="J56" s="234"/>
      <c r="K56" s="234"/>
      <c r="L56" s="234"/>
      <c r="M56" s="234"/>
    </row>
    <row r="57" spans="1:21" ht="20.75" customHeight="1">
      <c r="A57" s="34" t="s">
        <v>44</v>
      </c>
      <c r="F57" s="3"/>
      <c r="G57" s="112"/>
      <c r="H57" s="3"/>
      <c r="I57" s="74"/>
      <c r="J57" s="3"/>
      <c r="K57" s="119"/>
      <c r="L57" s="3"/>
      <c r="M57" s="75"/>
    </row>
    <row r="58" spans="1:21" ht="20.75" customHeight="1">
      <c r="A58" s="152" t="s">
        <v>33</v>
      </c>
      <c r="B58" s="7"/>
      <c r="C58" s="7"/>
      <c r="E58" s="21" t="s">
        <v>193</v>
      </c>
      <c r="G58" s="113">
        <v>1031579995</v>
      </c>
      <c r="H58" s="8"/>
      <c r="I58" s="113">
        <v>537362974</v>
      </c>
      <c r="J58" s="8"/>
      <c r="K58" s="113">
        <v>1015717571</v>
      </c>
      <c r="L58" s="8"/>
      <c r="M58" s="113">
        <v>521138256</v>
      </c>
    </row>
    <row r="59" spans="1:21" ht="20.75" customHeight="1">
      <c r="A59" s="152" t="s">
        <v>26</v>
      </c>
      <c r="B59" s="7"/>
      <c r="C59" s="7"/>
      <c r="E59" s="21">
        <v>3</v>
      </c>
      <c r="G59" s="114">
        <v>1914333</v>
      </c>
      <c r="H59" s="8"/>
      <c r="I59" s="114">
        <v>777963</v>
      </c>
      <c r="J59" s="8"/>
      <c r="K59" s="114">
        <v>1778799</v>
      </c>
      <c r="L59" s="8"/>
      <c r="M59" s="114">
        <v>3110247</v>
      </c>
    </row>
    <row r="60" spans="1:21" ht="20.75" customHeight="1">
      <c r="A60" s="148" t="s">
        <v>29</v>
      </c>
      <c r="B60" s="7"/>
      <c r="C60" s="7"/>
      <c r="G60" s="115">
        <f>SUM(G58:G59)</f>
        <v>1033494328</v>
      </c>
      <c r="H60" s="50"/>
      <c r="I60" s="115">
        <f>SUM(I58:I59)</f>
        <v>538140937</v>
      </c>
      <c r="J60" s="50"/>
      <c r="K60" s="115">
        <f>SUM(K58:K59)</f>
        <v>1017496370</v>
      </c>
      <c r="L60" s="50"/>
      <c r="M60" s="115">
        <f>SUM(M58:M59)</f>
        <v>524248503</v>
      </c>
      <c r="N60" s="90"/>
      <c r="P60" s="90"/>
    </row>
    <row r="61" spans="1:21" ht="20.75" customHeight="1">
      <c r="F61" s="3"/>
      <c r="G61" s="112"/>
      <c r="H61" s="3"/>
      <c r="I61" s="112"/>
      <c r="J61" s="3"/>
      <c r="K61" s="112"/>
      <c r="L61" s="3"/>
      <c r="M61" s="112"/>
    </row>
    <row r="62" spans="1:21" ht="20.75" customHeight="1">
      <c r="A62" s="34" t="s">
        <v>30</v>
      </c>
      <c r="B62" s="7"/>
      <c r="C62" s="7"/>
      <c r="G62" s="116"/>
      <c r="H62" s="8"/>
      <c r="I62" s="116"/>
      <c r="J62" s="8"/>
      <c r="K62" s="116"/>
      <c r="L62" s="8"/>
      <c r="M62" s="116"/>
      <c r="R62" s="137"/>
      <c r="S62" s="136"/>
      <c r="T62" s="139"/>
      <c r="U62" s="140"/>
    </row>
    <row r="63" spans="1:21" ht="20.75" customHeight="1">
      <c r="A63" s="152" t="s">
        <v>31</v>
      </c>
      <c r="E63" s="21" t="s">
        <v>193</v>
      </c>
      <c r="F63" s="3"/>
      <c r="G63" s="116">
        <v>771012621</v>
      </c>
      <c r="H63" s="76"/>
      <c r="I63" s="116">
        <v>382100603</v>
      </c>
      <c r="J63" s="76"/>
      <c r="K63" s="116">
        <v>762634903</v>
      </c>
      <c r="L63" s="76"/>
      <c r="M63" s="116">
        <v>373882991</v>
      </c>
      <c r="R63" s="137"/>
      <c r="S63" s="136"/>
      <c r="T63" s="139"/>
      <c r="U63" s="140"/>
    </row>
    <row r="64" spans="1:21" ht="20.75" customHeight="1">
      <c r="A64" s="152" t="s">
        <v>53</v>
      </c>
      <c r="F64" s="3"/>
      <c r="G64" s="116">
        <v>77287743</v>
      </c>
      <c r="H64" s="76"/>
      <c r="I64" s="116">
        <v>38578938</v>
      </c>
      <c r="J64" s="76"/>
      <c r="K64" s="116">
        <v>77287743</v>
      </c>
      <c r="L64" s="76"/>
      <c r="M64" s="116">
        <v>38578938</v>
      </c>
      <c r="R64" s="137"/>
      <c r="S64" s="136"/>
      <c r="T64" s="139"/>
      <c r="U64" s="140"/>
    </row>
    <row r="65" spans="1:21" ht="20.75" customHeight="1">
      <c r="A65" s="152" t="s">
        <v>20</v>
      </c>
      <c r="B65" s="7"/>
      <c r="C65" s="7"/>
      <c r="E65" s="21">
        <v>3</v>
      </c>
      <c r="G65" s="113">
        <v>114011961</v>
      </c>
      <c r="H65" s="8"/>
      <c r="I65" s="113">
        <f>89232982+348925</f>
        <v>89581907</v>
      </c>
      <c r="J65" s="8"/>
      <c r="K65" s="113">
        <v>107435707</v>
      </c>
      <c r="L65" s="8"/>
      <c r="M65" s="113">
        <f>82796120+473384</f>
        <v>83269504</v>
      </c>
      <c r="R65" s="137"/>
      <c r="S65" s="136"/>
      <c r="T65" s="139"/>
      <c r="U65" s="140"/>
    </row>
    <row r="66" spans="1:21" ht="20.75" customHeight="1">
      <c r="A66" s="148" t="s">
        <v>32</v>
      </c>
      <c r="B66" s="7"/>
      <c r="C66" s="7"/>
      <c r="F66" s="3"/>
      <c r="G66" s="154">
        <f>SUM(G63:G65)</f>
        <v>962312325</v>
      </c>
      <c r="H66" s="77"/>
      <c r="I66" s="154">
        <f>SUM(I63:I65)</f>
        <v>510261448</v>
      </c>
      <c r="J66" s="77"/>
      <c r="K66" s="154">
        <f>SUM(K63:K65)</f>
        <v>947358353</v>
      </c>
      <c r="L66" s="77"/>
      <c r="M66" s="154">
        <f>SUM(M63:M65)</f>
        <v>495731433</v>
      </c>
      <c r="R66" s="137"/>
      <c r="S66" s="136"/>
      <c r="T66" s="139"/>
      <c r="U66" s="140"/>
    </row>
    <row r="67" spans="1:21" ht="20.75" customHeight="1">
      <c r="A67" s="152"/>
      <c r="B67" s="7"/>
      <c r="C67" s="7"/>
      <c r="F67" s="3"/>
      <c r="G67" s="113"/>
      <c r="H67" s="76"/>
      <c r="I67" s="113"/>
      <c r="J67" s="76"/>
      <c r="K67" s="113"/>
      <c r="L67" s="76"/>
      <c r="M67" s="113"/>
      <c r="R67" s="137"/>
      <c r="S67" s="136"/>
      <c r="T67" s="139"/>
      <c r="U67" s="140"/>
    </row>
    <row r="68" spans="1:21" ht="20.75" customHeight="1">
      <c r="A68" s="148" t="s">
        <v>129</v>
      </c>
      <c r="B68" s="7"/>
      <c r="C68" s="7"/>
      <c r="F68" s="3"/>
      <c r="G68" s="134">
        <f>G60-G66</f>
        <v>71182003</v>
      </c>
      <c r="H68" s="77"/>
      <c r="I68" s="134">
        <f>I60-I66</f>
        <v>27879489</v>
      </c>
      <c r="J68" s="77"/>
      <c r="K68" s="134">
        <f>K60-K66</f>
        <v>70138017</v>
      </c>
      <c r="L68" s="77"/>
      <c r="M68" s="134">
        <f>M60-M66</f>
        <v>28517070</v>
      </c>
      <c r="R68" s="137"/>
      <c r="S68" s="136"/>
      <c r="T68" s="139"/>
      <c r="U68" s="140"/>
    </row>
    <row r="69" spans="1:21" ht="20.75" customHeight="1">
      <c r="A69" s="152" t="s">
        <v>21</v>
      </c>
      <c r="B69" s="7"/>
      <c r="C69" s="7"/>
      <c r="F69" s="3"/>
      <c r="G69" s="113">
        <v>-2078701</v>
      </c>
      <c r="H69" s="76"/>
      <c r="I69" s="113">
        <v>-2061313</v>
      </c>
      <c r="J69" s="76"/>
      <c r="K69" s="113">
        <v>-612829</v>
      </c>
      <c r="L69" s="76"/>
      <c r="M69" s="113">
        <v>-382175</v>
      </c>
      <c r="R69" s="137"/>
      <c r="S69" s="136"/>
      <c r="T69" s="139"/>
      <c r="U69" s="140"/>
    </row>
    <row r="70" spans="1:21" ht="20.75" customHeight="1">
      <c r="A70" s="152" t="s">
        <v>61</v>
      </c>
      <c r="B70" s="7"/>
      <c r="C70" s="7"/>
      <c r="E70" s="21" t="s">
        <v>192</v>
      </c>
      <c r="F70" s="3"/>
      <c r="G70" s="113">
        <v>-1303524</v>
      </c>
      <c r="H70" s="76"/>
      <c r="I70" s="113">
        <v>-188176</v>
      </c>
      <c r="J70" s="76"/>
      <c r="K70" s="113">
        <v>-832291</v>
      </c>
      <c r="L70" s="76"/>
      <c r="M70" s="113">
        <v>-316884</v>
      </c>
      <c r="R70" s="137"/>
      <c r="S70" s="136"/>
      <c r="T70" s="139"/>
      <c r="U70" s="140"/>
    </row>
    <row r="71" spans="1:21" ht="20.75" customHeight="1">
      <c r="A71" s="152" t="s">
        <v>130</v>
      </c>
      <c r="B71" s="7"/>
      <c r="C71" s="7"/>
      <c r="F71" s="3"/>
      <c r="G71" s="114">
        <v>15084783</v>
      </c>
      <c r="H71" s="76"/>
      <c r="I71" s="114">
        <v>6973059</v>
      </c>
      <c r="J71" s="76"/>
      <c r="K71" s="114">
        <v>0</v>
      </c>
      <c r="L71" s="76"/>
      <c r="M71" s="114">
        <v>0</v>
      </c>
      <c r="R71" s="137"/>
      <c r="S71" s="136"/>
      <c r="T71" s="139"/>
      <c r="U71" s="140"/>
    </row>
    <row r="72" spans="1:21" s="13" customFormat="1" ht="20.75" customHeight="1">
      <c r="A72" s="148" t="s">
        <v>50</v>
      </c>
      <c r="B72" s="12"/>
      <c r="C72" s="12"/>
      <c r="E72" s="59"/>
      <c r="F72" s="5"/>
      <c r="G72" s="134">
        <f>SUM(G68:G71)</f>
        <v>82884561</v>
      </c>
      <c r="H72" s="77"/>
      <c r="I72" s="134">
        <f>SUM(I68:I71)</f>
        <v>32603059</v>
      </c>
      <c r="J72" s="77"/>
      <c r="K72" s="134">
        <f>SUM(K68:K71)</f>
        <v>68692897</v>
      </c>
      <c r="L72" s="77"/>
      <c r="M72" s="134">
        <f>SUM(M68:M71)</f>
        <v>27818011</v>
      </c>
      <c r="R72" s="143"/>
      <c r="S72" s="144"/>
      <c r="T72" s="145"/>
      <c r="U72" s="146"/>
    </row>
    <row r="73" spans="1:21" ht="20.75" customHeight="1">
      <c r="A73" s="169" t="s">
        <v>131</v>
      </c>
      <c r="B73" s="7"/>
      <c r="C73" s="7"/>
      <c r="F73" s="3"/>
      <c r="G73" s="114">
        <v>-13131387</v>
      </c>
      <c r="H73" s="76"/>
      <c r="I73" s="114">
        <v>-4350793</v>
      </c>
      <c r="J73" s="76"/>
      <c r="K73" s="114">
        <v>-13203511</v>
      </c>
      <c r="L73" s="76"/>
      <c r="M73" s="114">
        <v>-4447088</v>
      </c>
      <c r="R73" s="137"/>
      <c r="S73" s="136"/>
      <c r="T73" s="139"/>
      <c r="U73" s="140"/>
    </row>
    <row r="74" spans="1:21" s="13" customFormat="1" ht="20.75" customHeight="1" thickBot="1">
      <c r="A74" s="89" t="s">
        <v>93</v>
      </c>
      <c r="B74" s="12"/>
      <c r="C74" s="12"/>
      <c r="E74" s="59"/>
      <c r="F74" s="5"/>
      <c r="G74" s="147">
        <f>SUM(G72:G73)</f>
        <v>69753174</v>
      </c>
      <c r="H74" s="77"/>
      <c r="I74" s="147">
        <f>SUM(I72:I73)</f>
        <v>28252266</v>
      </c>
      <c r="J74" s="77"/>
      <c r="K74" s="147">
        <f>SUM(K72:K73)</f>
        <v>55489386</v>
      </c>
      <c r="L74" s="77"/>
      <c r="M74" s="147">
        <f>SUM(M72:M73)</f>
        <v>23370923</v>
      </c>
      <c r="R74" s="143"/>
      <c r="S74" s="144"/>
      <c r="T74" s="145"/>
      <c r="U74" s="146"/>
    </row>
    <row r="75" spans="1:21" s="13" customFormat="1" ht="20.75" customHeight="1" thickTop="1">
      <c r="A75" s="89"/>
      <c r="B75" s="12"/>
      <c r="C75" s="12"/>
      <c r="E75" s="59"/>
      <c r="F75" s="5"/>
      <c r="G75" s="134"/>
      <c r="H75" s="77"/>
      <c r="I75" s="134"/>
      <c r="J75" s="77"/>
      <c r="K75" s="134"/>
      <c r="L75" s="77"/>
      <c r="M75" s="134"/>
      <c r="R75" s="143"/>
      <c r="S75" s="144"/>
      <c r="T75" s="145"/>
      <c r="U75" s="146"/>
    </row>
    <row r="76" spans="1:21" s="33" customFormat="1" ht="20.75" customHeight="1">
      <c r="A76" s="29" t="s">
        <v>110</v>
      </c>
      <c r="B76" s="25"/>
      <c r="C76" s="30"/>
      <c r="D76" s="30"/>
      <c r="E76" s="31"/>
      <c r="F76" s="30"/>
      <c r="G76" s="30"/>
      <c r="H76" s="30"/>
      <c r="I76" s="30"/>
      <c r="J76" s="30"/>
      <c r="K76" s="32"/>
      <c r="L76" s="30"/>
      <c r="M76" s="32"/>
    </row>
    <row r="77" spans="1:21" s="28" customFormat="1" ht="20.75" customHeight="1">
      <c r="A77" s="24" t="s">
        <v>72</v>
      </c>
      <c r="B77" s="25"/>
      <c r="C77" s="26"/>
      <c r="D77" s="26"/>
      <c r="E77" s="27"/>
      <c r="F77" s="26"/>
      <c r="G77" s="26"/>
      <c r="H77" s="26"/>
      <c r="I77" s="26"/>
      <c r="J77" s="26"/>
      <c r="K77" s="73"/>
      <c r="L77" s="26"/>
      <c r="M77" s="73"/>
    </row>
    <row r="78" spans="1:21" ht="20.75" customHeight="1">
      <c r="A78" s="1"/>
      <c r="B78" s="1"/>
      <c r="C78" s="2"/>
      <c r="D78" s="2"/>
      <c r="F78" s="2"/>
      <c r="G78" s="2"/>
      <c r="H78" s="2"/>
      <c r="I78" s="2"/>
      <c r="J78" s="2"/>
      <c r="K78" s="54"/>
      <c r="L78" s="2"/>
      <c r="M78" s="54"/>
    </row>
    <row r="79" spans="1:21" ht="20.75" customHeight="1">
      <c r="A79" s="2"/>
      <c r="B79" s="2"/>
      <c r="C79" s="2"/>
      <c r="D79" s="2"/>
      <c r="F79" s="6"/>
      <c r="G79" s="233" t="s">
        <v>74</v>
      </c>
      <c r="H79" s="233"/>
      <c r="I79" s="233"/>
      <c r="J79" s="55"/>
      <c r="K79" s="233" t="s">
        <v>75</v>
      </c>
      <c r="L79" s="233"/>
      <c r="M79" s="233"/>
    </row>
    <row r="80" spans="1:21" ht="20.75" customHeight="1">
      <c r="F80" s="5"/>
      <c r="G80" s="235" t="s">
        <v>122</v>
      </c>
      <c r="H80" s="235"/>
      <c r="I80" s="235"/>
      <c r="J80" s="44"/>
      <c r="K80" s="235" t="s">
        <v>122</v>
      </c>
      <c r="L80" s="235"/>
      <c r="M80" s="235"/>
    </row>
    <row r="81" spans="1:21" ht="20.75" customHeight="1">
      <c r="F81" s="5"/>
      <c r="G81" s="235" t="s">
        <v>121</v>
      </c>
      <c r="H81" s="235"/>
      <c r="I81" s="235"/>
      <c r="J81" s="44"/>
      <c r="K81" s="235" t="s">
        <v>121</v>
      </c>
      <c r="L81" s="235"/>
      <c r="M81" s="235"/>
    </row>
    <row r="82" spans="1:21" s="18" customFormat="1" ht="20.75" customHeight="1">
      <c r="E82" s="22"/>
      <c r="F82" s="19"/>
      <c r="G82" s="45">
        <v>2564</v>
      </c>
      <c r="H82" s="60"/>
      <c r="I82" s="45" t="s">
        <v>62</v>
      </c>
      <c r="J82" s="60"/>
      <c r="K82" s="45" t="s">
        <v>63</v>
      </c>
      <c r="L82" s="60"/>
      <c r="M82" s="45" t="s">
        <v>62</v>
      </c>
    </row>
    <row r="83" spans="1:21" ht="20.75" customHeight="1">
      <c r="E83" s="21" t="s">
        <v>9</v>
      </c>
      <c r="F83" s="3"/>
      <c r="G83" s="234" t="s">
        <v>64</v>
      </c>
      <c r="H83" s="234"/>
      <c r="I83" s="234"/>
      <c r="J83" s="234"/>
      <c r="K83" s="234"/>
      <c r="L83" s="234"/>
      <c r="M83" s="234"/>
    </row>
    <row r="84" spans="1:21" ht="20.75" customHeight="1">
      <c r="A84" s="14" t="s">
        <v>132</v>
      </c>
      <c r="B84" s="49"/>
      <c r="C84" s="9"/>
      <c r="D84" s="10"/>
      <c r="E84" s="200"/>
      <c r="F84" s="172"/>
      <c r="G84" s="10"/>
      <c r="H84" s="10"/>
      <c r="I84" s="10"/>
      <c r="J84" s="10"/>
      <c r="K84" s="10"/>
      <c r="L84" s="10"/>
      <c r="M84" s="10"/>
      <c r="R84" s="137"/>
      <c r="S84" s="136"/>
      <c r="T84" s="139"/>
      <c r="U84" s="140"/>
    </row>
    <row r="85" spans="1:21" ht="20.75" customHeight="1">
      <c r="A85" s="163" t="s">
        <v>133</v>
      </c>
      <c r="B85" s="9"/>
      <c r="C85" s="9"/>
      <c r="D85" s="10"/>
      <c r="E85" s="200"/>
      <c r="F85" s="172"/>
      <c r="G85" s="157"/>
      <c r="H85" s="157"/>
      <c r="I85" s="157"/>
      <c r="J85" s="157"/>
      <c r="K85" s="157"/>
      <c r="L85" s="157"/>
      <c r="M85" s="157"/>
      <c r="R85" s="137"/>
      <c r="S85" s="136"/>
      <c r="T85" s="139"/>
      <c r="U85" s="140"/>
    </row>
    <row r="86" spans="1:21" ht="20.75" customHeight="1">
      <c r="A86" s="10" t="s">
        <v>36</v>
      </c>
      <c r="B86" s="10"/>
      <c r="C86" s="9"/>
      <c r="D86" s="10"/>
      <c r="E86" s="200"/>
      <c r="F86" s="172"/>
      <c r="G86" s="114">
        <v>367182</v>
      </c>
      <c r="H86" s="157"/>
      <c r="I86" s="114">
        <v>29300</v>
      </c>
      <c r="J86" s="157"/>
      <c r="K86" s="114">
        <v>0</v>
      </c>
      <c r="L86" s="157"/>
      <c r="M86" s="114">
        <v>0</v>
      </c>
      <c r="R86" s="137"/>
      <c r="S86" s="136"/>
      <c r="T86" s="139"/>
      <c r="U86" s="140"/>
    </row>
    <row r="87" spans="1:21" ht="20.75" customHeight="1">
      <c r="A87" s="49" t="s">
        <v>134</v>
      </c>
      <c r="B87" s="14"/>
      <c r="C87" s="14"/>
      <c r="D87" s="10"/>
      <c r="E87" s="200"/>
      <c r="F87" s="172"/>
      <c r="G87" s="226"/>
      <c r="H87" s="165"/>
      <c r="I87" s="226"/>
      <c r="J87" s="165"/>
      <c r="K87" s="226"/>
      <c r="L87" s="165"/>
      <c r="M87" s="226"/>
      <c r="R87" s="137"/>
      <c r="S87" s="136"/>
      <c r="T87" s="139"/>
      <c r="U87" s="140"/>
    </row>
    <row r="88" spans="1:21" ht="20.75" customHeight="1">
      <c r="A88" s="14"/>
      <c r="B88" s="49" t="s">
        <v>135</v>
      </c>
      <c r="C88" s="49"/>
      <c r="D88" s="10"/>
      <c r="E88" s="200"/>
      <c r="F88" s="172"/>
      <c r="G88" s="227">
        <f>SUM(G86)</f>
        <v>367182</v>
      </c>
      <c r="H88" s="228"/>
      <c r="I88" s="227">
        <f>SUM(I86)</f>
        <v>29300</v>
      </c>
      <c r="J88" s="228"/>
      <c r="K88" s="227">
        <f>SUM(K86:K86)</f>
        <v>0</v>
      </c>
      <c r="L88" s="228"/>
      <c r="M88" s="227">
        <f>SUM(M86:M86)</f>
        <v>0</v>
      </c>
      <c r="R88" s="137"/>
      <c r="S88" s="136"/>
      <c r="T88" s="139"/>
      <c r="U88" s="140"/>
    </row>
    <row r="89" spans="1:21" ht="15.65" customHeight="1">
      <c r="A89" s="14"/>
      <c r="B89" s="49"/>
      <c r="C89" s="49"/>
      <c r="D89" s="10"/>
      <c r="E89" s="200"/>
      <c r="F89" s="172"/>
      <c r="G89" s="231"/>
      <c r="H89" s="165"/>
      <c r="I89" s="231"/>
      <c r="J89" s="165"/>
      <c r="K89" s="231"/>
      <c r="L89" s="165"/>
      <c r="M89" s="231"/>
      <c r="R89" s="137"/>
      <c r="S89" s="136"/>
      <c r="T89" s="139"/>
      <c r="U89" s="140"/>
    </row>
    <row r="90" spans="1:21" ht="20.75" customHeight="1">
      <c r="A90" s="163" t="s">
        <v>136</v>
      </c>
      <c r="B90" s="49"/>
      <c r="C90" s="49"/>
      <c r="D90" s="10"/>
      <c r="E90" s="200"/>
      <c r="F90" s="172"/>
      <c r="G90" s="231"/>
      <c r="H90" s="165"/>
      <c r="I90" s="231"/>
      <c r="J90" s="165"/>
      <c r="K90" s="231"/>
      <c r="L90" s="165"/>
      <c r="M90" s="231"/>
      <c r="R90" s="137"/>
      <c r="S90" s="136"/>
      <c r="T90" s="139"/>
      <c r="U90" s="140"/>
    </row>
    <row r="91" spans="1:21" ht="20.75" customHeight="1">
      <c r="A91" s="10" t="s">
        <v>137</v>
      </c>
      <c r="B91" s="9"/>
      <c r="C91" s="9"/>
      <c r="D91" s="10"/>
      <c r="E91" s="200"/>
      <c r="F91" s="172"/>
      <c r="G91" s="231"/>
      <c r="H91" s="165"/>
      <c r="I91" s="231"/>
      <c r="J91" s="165"/>
      <c r="K91" s="231"/>
      <c r="L91" s="165"/>
      <c r="M91" s="231"/>
      <c r="R91" s="137"/>
      <c r="S91" s="136"/>
      <c r="T91" s="139"/>
      <c r="U91" s="140"/>
    </row>
    <row r="92" spans="1:21" ht="20.75" customHeight="1">
      <c r="A92" s="10"/>
      <c r="B92" s="10" t="s">
        <v>138</v>
      </c>
      <c r="C92" s="9"/>
      <c r="D92" s="10"/>
      <c r="E92" s="200"/>
      <c r="F92" s="172"/>
      <c r="G92" s="113">
        <v>2057900</v>
      </c>
      <c r="H92" s="120"/>
      <c r="I92" s="113">
        <v>0</v>
      </c>
      <c r="J92" s="120"/>
      <c r="K92" s="113">
        <v>2057900</v>
      </c>
      <c r="L92" s="120"/>
      <c r="M92" s="113">
        <v>0</v>
      </c>
      <c r="R92" s="137"/>
      <c r="S92" s="136"/>
      <c r="T92" s="139"/>
      <c r="U92" s="140"/>
    </row>
    <row r="93" spans="1:21" ht="20.75" customHeight="1">
      <c r="A93" s="10" t="s">
        <v>176</v>
      </c>
      <c r="B93" s="10"/>
      <c r="C93" s="9"/>
      <c r="D93" s="10"/>
      <c r="E93" s="200"/>
      <c r="F93" s="172"/>
      <c r="G93" s="231"/>
      <c r="H93" s="165"/>
      <c r="I93" s="231"/>
      <c r="J93" s="165"/>
      <c r="K93" s="231"/>
      <c r="L93" s="165"/>
      <c r="M93" s="231"/>
      <c r="R93" s="137"/>
      <c r="S93" s="136"/>
      <c r="T93" s="139"/>
      <c r="U93" s="140"/>
    </row>
    <row r="94" spans="1:21" ht="20.75" customHeight="1">
      <c r="A94" s="10"/>
      <c r="B94" s="10" t="s">
        <v>177</v>
      </c>
      <c r="C94" s="9"/>
      <c r="D94" s="10"/>
      <c r="E94" s="200"/>
      <c r="F94" s="172"/>
      <c r="G94" s="114">
        <v>-411580</v>
      </c>
      <c r="H94" s="165"/>
      <c r="I94" s="114">
        <v>0</v>
      </c>
      <c r="J94" s="165"/>
      <c r="K94" s="114">
        <v>-411580</v>
      </c>
      <c r="L94" s="165"/>
      <c r="M94" s="114">
        <v>0</v>
      </c>
      <c r="N94" s="90"/>
      <c r="P94" s="90"/>
      <c r="R94" s="137"/>
      <c r="S94" s="136"/>
      <c r="T94" s="139"/>
      <c r="U94" s="140"/>
    </row>
    <row r="95" spans="1:21" ht="20.75" customHeight="1">
      <c r="A95" s="14" t="s">
        <v>139</v>
      </c>
      <c r="B95" s="10"/>
      <c r="C95" s="9"/>
      <c r="D95" s="10"/>
      <c r="E95" s="200"/>
      <c r="F95" s="172"/>
      <c r="G95" s="231"/>
      <c r="H95" s="165"/>
      <c r="I95" s="231"/>
      <c r="J95" s="165"/>
      <c r="K95" s="231"/>
      <c r="L95" s="165"/>
      <c r="M95" s="231"/>
      <c r="R95" s="137"/>
      <c r="S95" s="136"/>
      <c r="T95" s="139"/>
      <c r="U95" s="140"/>
    </row>
    <row r="96" spans="1:21" ht="20.75" customHeight="1">
      <c r="A96" s="10"/>
      <c r="B96" s="14" t="s">
        <v>135</v>
      </c>
      <c r="C96" s="9"/>
      <c r="D96" s="10"/>
      <c r="E96" s="200"/>
      <c r="F96" s="172"/>
      <c r="G96" s="227">
        <f>SUM(G92:G95)</f>
        <v>1646320</v>
      </c>
      <c r="H96" s="228"/>
      <c r="I96" s="227">
        <f>SUM(I92:I95)</f>
        <v>0</v>
      </c>
      <c r="J96" s="228"/>
      <c r="K96" s="227">
        <f>SUM(K92:K95)</f>
        <v>1646320</v>
      </c>
      <c r="L96" s="228"/>
      <c r="M96" s="227">
        <f>SUM(M92:M95)</f>
        <v>0</v>
      </c>
      <c r="R96" s="137"/>
      <c r="S96" s="136"/>
      <c r="T96" s="139"/>
      <c r="U96" s="140"/>
    </row>
    <row r="97" spans="1:21" ht="20.75" customHeight="1">
      <c r="A97" s="14" t="s">
        <v>140</v>
      </c>
      <c r="B97" s="9"/>
      <c r="C97" s="9"/>
      <c r="D97" s="10"/>
      <c r="E97" s="200"/>
      <c r="F97" s="172"/>
      <c r="G97" s="229">
        <f>SUM(G88,G96)</f>
        <v>2013502</v>
      </c>
      <c r="H97" s="228"/>
      <c r="I97" s="229">
        <f>SUM(I88,I96)</f>
        <v>29300</v>
      </c>
      <c r="J97" s="228"/>
      <c r="K97" s="229">
        <f>SUM(K88,K96)</f>
        <v>1646320</v>
      </c>
      <c r="L97" s="228"/>
      <c r="M97" s="229">
        <f>SUM(M88,M96)</f>
        <v>0</v>
      </c>
      <c r="R97" s="137"/>
      <c r="S97" s="136"/>
      <c r="T97" s="139"/>
      <c r="U97" s="140"/>
    </row>
    <row r="98" spans="1:21" ht="15.65" customHeight="1">
      <c r="A98" s="10"/>
      <c r="B98" s="10"/>
      <c r="C98" s="10"/>
      <c r="D98" s="10"/>
      <c r="E98" s="200"/>
      <c r="F98" s="172"/>
      <c r="G98" s="226"/>
      <c r="H98" s="165"/>
      <c r="I98" s="226"/>
      <c r="J98" s="165"/>
      <c r="K98" s="226"/>
      <c r="L98" s="165"/>
      <c r="M98" s="226"/>
      <c r="R98" s="137"/>
      <c r="S98" s="136"/>
      <c r="T98" s="139"/>
      <c r="U98" s="140"/>
    </row>
    <row r="99" spans="1:21" ht="20.75" customHeight="1" thickBot="1">
      <c r="A99" s="14" t="s">
        <v>126</v>
      </c>
      <c r="B99" s="49"/>
      <c r="C99" s="9"/>
      <c r="D99" s="10"/>
      <c r="E99" s="200"/>
      <c r="F99" s="172"/>
      <c r="G99" s="230">
        <f>SUM(G74,,G97)</f>
        <v>71766676</v>
      </c>
      <c r="H99" s="228"/>
      <c r="I99" s="230">
        <f>SUM(I74,,I97)</f>
        <v>28281566</v>
      </c>
      <c r="J99" s="228"/>
      <c r="K99" s="230">
        <f>SUM(K74,,K97)</f>
        <v>57135706</v>
      </c>
      <c r="L99" s="228"/>
      <c r="M99" s="230">
        <f>SUM(M74,,M97)</f>
        <v>23370923</v>
      </c>
      <c r="S99" s="136"/>
      <c r="T99" s="138"/>
    </row>
    <row r="100" spans="1:21" ht="15.65" customHeight="1" thickTop="1">
      <c r="F100" s="3"/>
      <c r="G100" s="74"/>
      <c r="H100" s="3"/>
      <c r="I100" s="74"/>
      <c r="J100" s="3"/>
      <c r="K100" s="74"/>
      <c r="L100" s="3"/>
      <c r="M100" s="74"/>
    </row>
    <row r="101" spans="1:21" ht="20.75" customHeight="1">
      <c r="A101" s="89" t="s">
        <v>190</v>
      </c>
      <c r="B101" s="10"/>
      <c r="C101" s="7"/>
      <c r="F101" s="3"/>
      <c r="K101" s="4"/>
      <c r="M101" s="4"/>
    </row>
    <row r="102" spans="1:21" ht="20.75" customHeight="1">
      <c r="A102" s="169"/>
      <c r="B102" s="10" t="s">
        <v>142</v>
      </c>
      <c r="C102" s="7"/>
      <c r="E102" s="3"/>
      <c r="F102" s="3"/>
      <c r="G102" s="90">
        <v>69695420</v>
      </c>
      <c r="H102" s="90"/>
      <c r="I102" s="90">
        <v>28083959</v>
      </c>
      <c r="J102" s="90"/>
      <c r="K102" s="90">
        <v>55489386</v>
      </c>
      <c r="L102" s="90"/>
      <c r="M102" s="90">
        <v>23370923</v>
      </c>
    </row>
    <row r="103" spans="1:21" ht="20.75" customHeight="1">
      <c r="A103" s="169"/>
      <c r="B103" s="10" t="s">
        <v>25</v>
      </c>
      <c r="C103" s="7"/>
      <c r="E103" s="3"/>
      <c r="F103" s="3"/>
      <c r="G103" s="90">
        <v>57754</v>
      </c>
      <c r="H103" s="90"/>
      <c r="I103" s="90">
        <v>168307</v>
      </c>
      <c r="J103" s="90"/>
      <c r="K103" s="90">
        <v>0</v>
      </c>
      <c r="L103" s="90"/>
      <c r="M103" s="90">
        <v>0</v>
      </c>
    </row>
    <row r="104" spans="1:21" ht="20.75" customHeight="1" thickBot="1">
      <c r="C104" s="7"/>
      <c r="E104" s="3"/>
      <c r="F104" s="3"/>
      <c r="G104" s="147">
        <f>SUM(G102:G103)</f>
        <v>69753174</v>
      </c>
      <c r="H104" s="125"/>
      <c r="I104" s="147">
        <f>SUM(I102:I103)</f>
        <v>28252266</v>
      </c>
      <c r="J104" s="125"/>
      <c r="K104" s="147">
        <f>SUM(K102:K103)</f>
        <v>55489386</v>
      </c>
      <c r="L104" s="125"/>
      <c r="M104" s="147">
        <f>SUM(M102:M103)</f>
        <v>23370923</v>
      </c>
    </row>
    <row r="105" spans="1:21" ht="15.65" customHeight="1" thickTop="1">
      <c r="A105" s="7"/>
      <c r="E105" s="3"/>
      <c r="F105" s="3"/>
      <c r="G105" s="142"/>
      <c r="H105" s="120"/>
      <c r="I105" s="142"/>
      <c r="J105" s="120"/>
      <c r="K105" s="142"/>
      <c r="L105" s="120"/>
      <c r="M105" s="142"/>
    </row>
    <row r="106" spans="1:21" ht="20.75" customHeight="1">
      <c r="A106" s="89" t="s">
        <v>105</v>
      </c>
      <c r="B106" s="169"/>
      <c r="C106" s="12"/>
      <c r="G106" s="90"/>
      <c r="H106" s="90"/>
      <c r="I106" s="90"/>
      <c r="J106" s="90"/>
      <c r="K106" s="90"/>
      <c r="L106" s="90"/>
      <c r="M106" s="90"/>
    </row>
    <row r="107" spans="1:21" ht="20.75" customHeight="1">
      <c r="A107" s="169"/>
      <c r="B107" s="10" t="s">
        <v>142</v>
      </c>
      <c r="G107" s="90">
        <v>71635486</v>
      </c>
      <c r="H107" s="90"/>
      <c r="I107" s="90">
        <v>28107399</v>
      </c>
      <c r="J107" s="90"/>
      <c r="K107" s="90">
        <v>57135706</v>
      </c>
      <c r="L107" s="90"/>
      <c r="M107" s="90">
        <v>23370923</v>
      </c>
    </row>
    <row r="108" spans="1:21" ht="20.75" customHeight="1">
      <c r="A108" s="169"/>
      <c r="B108" s="10" t="s">
        <v>25</v>
      </c>
      <c r="G108" s="117">
        <v>131190</v>
      </c>
      <c r="H108" s="90"/>
      <c r="I108" s="117">
        <v>174167</v>
      </c>
      <c r="J108" s="90"/>
      <c r="K108" s="117">
        <v>0</v>
      </c>
      <c r="L108" s="90"/>
      <c r="M108" s="117">
        <v>0</v>
      </c>
    </row>
    <row r="109" spans="1:21" ht="20.75" customHeight="1" thickBot="1">
      <c r="F109" s="3"/>
      <c r="G109" s="122">
        <f>SUM(G107:G108)</f>
        <v>71766676</v>
      </c>
      <c r="H109" s="118"/>
      <c r="I109" s="122">
        <f>SUM(I107:I108)</f>
        <v>28281566</v>
      </c>
      <c r="J109" s="118"/>
      <c r="K109" s="122">
        <f>SUM(K107:K108)</f>
        <v>57135706</v>
      </c>
      <c r="L109" s="118"/>
      <c r="M109" s="122">
        <f>SUM(M107:M108)</f>
        <v>23370923</v>
      </c>
    </row>
    <row r="110" spans="1:21" ht="15.65" customHeight="1" thickTop="1">
      <c r="B110" s="152"/>
      <c r="C110" s="7"/>
      <c r="F110" s="3"/>
      <c r="G110" s="121"/>
      <c r="H110" s="120"/>
      <c r="I110" s="121"/>
      <c r="J110" s="120"/>
      <c r="K110" s="121"/>
      <c r="L110" s="120"/>
      <c r="M110" s="121"/>
    </row>
    <row r="111" spans="1:21" ht="20.75" customHeight="1" thickBot="1">
      <c r="A111" s="89" t="s">
        <v>51</v>
      </c>
      <c r="B111" s="17"/>
      <c r="E111" s="21">
        <v>8</v>
      </c>
      <c r="G111" s="123">
        <v>0.218</v>
      </c>
      <c r="H111" s="124"/>
      <c r="I111" s="123">
        <v>0.14000000000000001</v>
      </c>
      <c r="J111" s="124"/>
      <c r="K111" s="123">
        <v>0.17299999999999999</v>
      </c>
      <c r="L111" s="124"/>
      <c r="M111" s="123">
        <v>0.11700000000000001</v>
      </c>
    </row>
    <row r="112" spans="1:21" ht="20.75" customHeight="1" thickTop="1"/>
  </sheetData>
  <mergeCells count="21">
    <mergeCell ref="G81:I81"/>
    <mergeCell ref="K81:M81"/>
    <mergeCell ref="G83:M83"/>
    <mergeCell ref="G56:M56"/>
    <mergeCell ref="G79:I79"/>
    <mergeCell ref="K79:M79"/>
    <mergeCell ref="G80:I80"/>
    <mergeCell ref="K80:M80"/>
    <mergeCell ref="G52:I52"/>
    <mergeCell ref="K52:M52"/>
    <mergeCell ref="G53:I53"/>
    <mergeCell ref="K53:M53"/>
    <mergeCell ref="G54:I54"/>
    <mergeCell ref="K54:M54"/>
    <mergeCell ref="G4:I4"/>
    <mergeCell ref="K4:M4"/>
    <mergeCell ref="G5:I5"/>
    <mergeCell ref="K5:M5"/>
    <mergeCell ref="G8:M8"/>
    <mergeCell ref="G6:I6"/>
    <mergeCell ref="K6:M6"/>
  </mergeCells>
  <pageMargins left="0.8" right="0.6" top="0.48" bottom="0.3" header="0.5" footer="0.3"/>
  <pageSetup paperSize="9" scale="80" firstPageNumber="5" fitToHeight="0" orientation="portrait" useFirstPageNumber="1" horizontalDpi="1200" verticalDpi="1200" r:id="rId1"/>
  <headerFooter>
    <oddFooter xml:space="preserve">&amp;L &amp;"Angsana New,Regular"&amp;15 หมายเหตุประกอบงบการเงินเป็นส่วนหนึ่งของงบการเงินระหว่างกาลนี้&amp;"Times New Roman,Regular"&amp;10
&amp;C&amp;"Angsana New,Regular"&amp;15&amp;P&amp;R&amp;"Browallia New,Regular"&amp;13 </oddFooter>
  </headerFooter>
  <rowBreaks count="2" manualBreakCount="2">
    <brk id="48" max="16383" man="1"/>
    <brk id="7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9"/>
  <sheetViews>
    <sheetView view="pageBreakPreview" zoomScale="90" zoomScaleNormal="80" zoomScaleSheetLayoutView="90" workbookViewId="0">
      <selection activeCell="A7" sqref="A1:XFD1048576"/>
    </sheetView>
  </sheetViews>
  <sheetFormatPr defaultColWidth="9.296875" defaultRowHeight="22.25" customHeight="1"/>
  <cols>
    <col min="1" max="3" width="1.796875" style="10" customWidth="1"/>
    <col min="4" max="4" width="47.69921875" style="10" customWidth="1"/>
    <col min="5" max="5" width="9.69921875" style="41" customWidth="1"/>
    <col min="6" max="6" width="1" style="10" customWidth="1"/>
    <col min="7" max="7" width="13.296875" style="42" customWidth="1"/>
    <col min="8" max="8" width="1" style="15" customWidth="1"/>
    <col min="9" max="9" width="13.09765625" style="42" customWidth="1"/>
    <col min="10" max="10" width="1" style="15" customWidth="1"/>
    <col min="11" max="11" width="13" style="42" customWidth="1"/>
    <col min="12" max="12" width="1" style="15" customWidth="1"/>
    <col min="13" max="13" width="12.296875" style="42" customWidth="1"/>
    <col min="14" max="14" width="1" style="42" customWidth="1"/>
    <col min="15" max="15" width="13.296875" style="42" hidden="1" customWidth="1"/>
    <col min="16" max="16" width="1" style="15" hidden="1" customWidth="1"/>
    <col min="17" max="17" width="16.69921875" style="42" customWidth="1"/>
    <col min="18" max="18" width="1" style="15" customWidth="1"/>
    <col min="19" max="19" width="15.09765625" style="15" customWidth="1"/>
    <col min="20" max="20" width="1" style="15" customWidth="1"/>
    <col min="21" max="21" width="17" style="15" customWidth="1"/>
    <col min="22" max="22" width="1" style="15" customWidth="1"/>
    <col min="23" max="23" width="15.69921875" style="15" customWidth="1"/>
    <col min="24" max="24" width="1" style="15" customWidth="1"/>
    <col min="25" max="25" width="12.69921875" style="42" customWidth="1"/>
    <col min="26" max="26" width="1" style="15" customWidth="1"/>
    <col min="27" max="27" width="14.296875" style="48" customWidth="1"/>
    <col min="28" max="16384" width="9.296875" style="10"/>
  </cols>
  <sheetData>
    <row r="1" spans="1:27" s="28" customFormat="1" ht="21.9" customHeight="1">
      <c r="A1" s="186" t="s">
        <v>179</v>
      </c>
      <c r="B1" s="10"/>
      <c r="C1" s="10"/>
      <c r="D1" s="10"/>
      <c r="E1" s="41"/>
      <c r="F1" s="10"/>
      <c r="G1" s="42"/>
      <c r="H1" s="15"/>
      <c r="I1" s="42"/>
      <c r="J1" s="15"/>
      <c r="K1" s="42"/>
      <c r="L1" s="15"/>
      <c r="M1" s="42"/>
      <c r="N1" s="42"/>
      <c r="O1" s="42"/>
      <c r="P1" s="42"/>
      <c r="Q1" s="42"/>
      <c r="R1" s="15"/>
      <c r="S1" s="15"/>
      <c r="T1" s="15"/>
      <c r="U1" s="15"/>
      <c r="V1" s="15"/>
      <c r="W1" s="15"/>
      <c r="X1" s="15"/>
      <c r="Y1" s="42"/>
      <c r="Z1" s="15"/>
      <c r="AA1" s="48"/>
    </row>
    <row r="2" spans="1:27" ht="22.25" customHeight="1">
      <c r="A2" s="49" t="s">
        <v>143</v>
      </c>
    </row>
    <row r="3" spans="1:27" s="4" customFormat="1" ht="22.25" customHeight="1">
      <c r="A3" s="14"/>
      <c r="B3" s="10"/>
      <c r="C3" s="10"/>
      <c r="D3" s="10"/>
      <c r="E3" s="41"/>
      <c r="F3" s="10"/>
      <c r="G3" s="42"/>
      <c r="H3" s="15"/>
      <c r="I3" s="42"/>
      <c r="J3" s="15"/>
      <c r="K3" s="42"/>
      <c r="L3" s="15"/>
      <c r="M3" s="42"/>
      <c r="N3" s="42"/>
      <c r="O3" s="42"/>
      <c r="P3" s="15"/>
      <c r="Q3" s="42"/>
      <c r="R3" s="15"/>
      <c r="S3" s="15"/>
      <c r="T3" s="15"/>
      <c r="U3" s="15"/>
      <c r="V3" s="15"/>
      <c r="W3" s="15"/>
      <c r="X3" s="15"/>
      <c r="Y3" s="42"/>
      <c r="Z3" s="15"/>
      <c r="AA3" s="48"/>
    </row>
    <row r="4" spans="1:27" s="4" customFormat="1" ht="22.25" customHeight="1">
      <c r="A4" s="10"/>
      <c r="B4" s="10"/>
      <c r="C4" s="10"/>
      <c r="D4" s="10"/>
      <c r="E4" s="41"/>
      <c r="F4" s="10"/>
      <c r="G4" s="236" t="s">
        <v>74</v>
      </c>
      <c r="H4" s="236"/>
      <c r="I4" s="236"/>
      <c r="J4" s="236"/>
      <c r="K4" s="236"/>
      <c r="L4" s="236"/>
      <c r="M4" s="236"/>
      <c r="N4" s="236"/>
      <c r="O4" s="236"/>
      <c r="P4" s="236"/>
      <c r="Q4" s="236"/>
      <c r="R4" s="236"/>
      <c r="S4" s="236"/>
      <c r="T4" s="236"/>
      <c r="U4" s="236"/>
      <c r="V4" s="236"/>
      <c r="W4" s="236"/>
      <c r="X4" s="236"/>
      <c r="Y4" s="236"/>
      <c r="Z4" s="236"/>
      <c r="AA4" s="236"/>
    </row>
    <row r="5" spans="1:27" s="4" customFormat="1" ht="22.25" customHeight="1">
      <c r="A5" s="10"/>
      <c r="B5" s="10"/>
      <c r="C5" s="10"/>
      <c r="D5" s="10"/>
      <c r="E5" s="41"/>
      <c r="F5" s="10"/>
      <c r="G5" s="215"/>
      <c r="H5" s="215"/>
      <c r="I5" s="215"/>
      <c r="J5" s="215"/>
      <c r="K5" s="239" t="s">
        <v>18</v>
      </c>
      <c r="L5" s="239"/>
      <c r="M5" s="239"/>
      <c r="N5" s="215"/>
      <c r="O5" s="215"/>
      <c r="P5" s="215"/>
      <c r="Q5" s="237" t="s">
        <v>95</v>
      </c>
      <c r="R5" s="237"/>
      <c r="S5" s="237"/>
      <c r="T5" s="237"/>
      <c r="U5" s="237"/>
      <c r="V5" s="216"/>
      <c r="W5" s="216"/>
      <c r="X5" s="216"/>
      <c r="Y5" s="216"/>
      <c r="Z5" s="215"/>
      <c r="AA5" s="215"/>
    </row>
    <row r="6" spans="1:27" s="4" customFormat="1" ht="22.25" customHeight="1">
      <c r="A6" s="10"/>
      <c r="B6" s="217"/>
      <c r="C6" s="217"/>
      <c r="D6" s="217"/>
      <c r="E6" s="218"/>
      <c r="F6" s="217"/>
      <c r="G6" s="196" t="s">
        <v>97</v>
      </c>
      <c r="H6" s="196"/>
      <c r="I6" s="196"/>
      <c r="J6" s="196"/>
      <c r="K6" s="196"/>
      <c r="L6" s="196"/>
      <c r="M6" s="197"/>
      <c r="N6" s="196"/>
      <c r="O6" s="196" t="s">
        <v>0</v>
      </c>
      <c r="P6" s="196"/>
      <c r="Q6" s="196" t="s">
        <v>45</v>
      </c>
      <c r="R6" s="196"/>
      <c r="S6" s="196" t="s">
        <v>100</v>
      </c>
      <c r="T6" s="196"/>
      <c r="U6" s="196" t="s">
        <v>104</v>
      </c>
      <c r="V6" s="196"/>
      <c r="W6" s="196" t="s">
        <v>22</v>
      </c>
      <c r="X6" s="196"/>
      <c r="Y6" s="197" t="s">
        <v>68</v>
      </c>
      <c r="Z6" s="196"/>
      <c r="AA6" s="198"/>
    </row>
    <row r="7" spans="1:27" s="4" customFormat="1" ht="22.25" customHeight="1">
      <c r="A7" s="10"/>
      <c r="B7" s="217"/>
      <c r="C7" s="217"/>
      <c r="D7" s="217"/>
      <c r="E7" s="218"/>
      <c r="F7" s="217"/>
      <c r="G7" s="196" t="s">
        <v>99</v>
      </c>
      <c r="H7" s="196"/>
      <c r="I7" s="196" t="s">
        <v>38</v>
      </c>
      <c r="J7" s="196"/>
      <c r="K7" s="196" t="s">
        <v>56</v>
      </c>
      <c r="L7" s="196"/>
      <c r="M7" s="197" t="s">
        <v>59</v>
      </c>
      <c r="N7" s="196"/>
      <c r="O7" s="196"/>
      <c r="P7" s="196"/>
      <c r="Q7" s="196" t="s">
        <v>39</v>
      </c>
      <c r="R7" s="196"/>
      <c r="S7" s="196" t="s">
        <v>101</v>
      </c>
      <c r="T7" s="196"/>
      <c r="U7" s="196" t="s">
        <v>40</v>
      </c>
      <c r="V7" s="196"/>
      <c r="W7" s="196" t="s">
        <v>92</v>
      </c>
      <c r="X7" s="196"/>
      <c r="Y7" s="197" t="s">
        <v>69</v>
      </c>
      <c r="Z7" s="196"/>
      <c r="AA7" s="198" t="s">
        <v>22</v>
      </c>
    </row>
    <row r="8" spans="1:27" s="4" customFormat="1" ht="22.25" customHeight="1">
      <c r="A8" s="10"/>
      <c r="B8" s="217"/>
      <c r="C8" s="217"/>
      <c r="D8" s="217"/>
      <c r="E8" s="218"/>
      <c r="F8" s="217"/>
      <c r="G8" s="196" t="s">
        <v>98</v>
      </c>
      <c r="H8" s="196"/>
      <c r="I8" s="196" t="s">
        <v>37</v>
      </c>
      <c r="J8" s="196"/>
      <c r="K8" s="196" t="s">
        <v>41</v>
      </c>
      <c r="L8" s="196"/>
      <c r="M8" s="197" t="s">
        <v>58</v>
      </c>
      <c r="N8" s="196"/>
      <c r="O8" s="196"/>
      <c r="P8" s="196"/>
      <c r="Q8" s="196" t="s">
        <v>42</v>
      </c>
      <c r="R8" s="196"/>
      <c r="S8" s="196" t="s">
        <v>102</v>
      </c>
      <c r="T8" s="196"/>
      <c r="U8" s="196" t="s">
        <v>103</v>
      </c>
      <c r="V8" s="196"/>
      <c r="W8" s="196" t="s">
        <v>52</v>
      </c>
      <c r="X8" s="196"/>
      <c r="Y8" s="197" t="s">
        <v>34</v>
      </c>
      <c r="Z8" s="196"/>
      <c r="AA8" s="198" t="s">
        <v>92</v>
      </c>
    </row>
    <row r="9" spans="1:27" s="4" customFormat="1" ht="22.25" customHeight="1">
      <c r="A9" s="10"/>
      <c r="B9" s="10"/>
      <c r="C9" s="10"/>
      <c r="D9" s="10"/>
      <c r="E9" s="200" t="s">
        <v>9</v>
      </c>
      <c r="F9" s="172"/>
      <c r="G9" s="238" t="s">
        <v>64</v>
      </c>
      <c r="H9" s="238"/>
      <c r="I9" s="238"/>
      <c r="J9" s="238"/>
      <c r="K9" s="238"/>
      <c r="L9" s="238"/>
      <c r="M9" s="238"/>
      <c r="N9" s="238"/>
      <c r="O9" s="238"/>
      <c r="P9" s="238"/>
      <c r="Q9" s="238"/>
      <c r="R9" s="238"/>
      <c r="S9" s="238"/>
      <c r="T9" s="238"/>
      <c r="U9" s="238"/>
      <c r="V9" s="238"/>
      <c r="W9" s="238"/>
      <c r="X9" s="238"/>
      <c r="Y9" s="238"/>
      <c r="Z9" s="238"/>
      <c r="AA9" s="238"/>
    </row>
    <row r="10" spans="1:27" s="4" customFormat="1" ht="22.25" customHeight="1">
      <c r="A10" s="49" t="s">
        <v>123</v>
      </c>
      <c r="B10" s="49"/>
      <c r="C10" s="14"/>
      <c r="D10" s="14"/>
      <c r="E10" s="163"/>
      <c r="F10" s="14"/>
      <c r="G10" s="204"/>
      <c r="H10" s="203"/>
      <c r="I10" s="204"/>
      <c r="J10" s="203"/>
      <c r="K10" s="204"/>
      <c r="L10" s="203"/>
      <c r="M10" s="204"/>
      <c r="N10" s="204"/>
      <c r="O10" s="204"/>
      <c r="P10" s="203"/>
      <c r="Q10" s="204"/>
      <c r="R10" s="203"/>
      <c r="S10" s="204"/>
      <c r="T10" s="203"/>
      <c r="U10" s="203"/>
      <c r="V10" s="203"/>
      <c r="W10" s="203"/>
      <c r="X10" s="203"/>
      <c r="Y10" s="204"/>
      <c r="Z10" s="203"/>
      <c r="AA10" s="204"/>
    </row>
    <row r="11" spans="1:27" s="4" customFormat="1" ht="22.25" customHeight="1">
      <c r="A11" s="49" t="s">
        <v>180</v>
      </c>
      <c r="B11" s="202"/>
      <c r="C11" s="202"/>
      <c r="D11" s="202"/>
      <c r="E11" s="41"/>
      <c r="F11" s="10"/>
      <c r="G11" s="118">
        <v>100000000</v>
      </c>
      <c r="H11" s="125"/>
      <c r="I11" s="118">
        <v>28875000</v>
      </c>
      <c r="J11" s="125"/>
      <c r="K11" s="118">
        <v>7600000</v>
      </c>
      <c r="L11" s="125"/>
      <c r="M11" s="118">
        <v>59347146</v>
      </c>
      <c r="N11" s="118"/>
      <c r="O11" s="118"/>
      <c r="P11" s="125"/>
      <c r="Q11" s="118">
        <v>-1073285</v>
      </c>
      <c r="R11" s="125"/>
      <c r="S11" s="118">
        <v>10125600</v>
      </c>
      <c r="T11" s="125"/>
      <c r="U11" s="118">
        <f>SUM(Q11:S11)</f>
        <v>9052315</v>
      </c>
      <c r="V11" s="125"/>
      <c r="W11" s="125">
        <f>SUM(G11,I11,K11,M11,U11)</f>
        <v>204874461</v>
      </c>
      <c r="X11" s="125"/>
      <c r="Y11" s="118">
        <v>13950820</v>
      </c>
      <c r="Z11" s="125"/>
      <c r="AA11" s="118">
        <f>SUM(W11:Y11)</f>
        <v>218825281</v>
      </c>
    </row>
    <row r="12" spans="1:27" s="4" customFormat="1" ht="17.399999999999999" customHeight="1">
      <c r="A12" s="202"/>
      <c r="B12" s="202"/>
      <c r="C12" s="202"/>
      <c r="D12" s="202"/>
      <c r="E12" s="41"/>
      <c r="F12" s="10"/>
      <c r="G12" s="204"/>
      <c r="H12" s="203"/>
      <c r="I12" s="204"/>
      <c r="J12" s="203"/>
      <c r="K12" s="204"/>
      <c r="L12" s="203"/>
      <c r="M12" s="204"/>
      <c r="N12" s="204"/>
      <c r="O12" s="204"/>
      <c r="P12" s="203"/>
      <c r="Q12" s="204"/>
      <c r="R12" s="203"/>
      <c r="S12" s="204"/>
      <c r="T12" s="203"/>
      <c r="U12" s="204"/>
      <c r="V12" s="203"/>
      <c r="W12" s="203"/>
      <c r="X12" s="203"/>
      <c r="Y12" s="204"/>
      <c r="Z12" s="203"/>
      <c r="AA12" s="204"/>
    </row>
    <row r="13" spans="1:27" s="4" customFormat="1" ht="22.25" customHeight="1">
      <c r="A13" s="89" t="s">
        <v>144</v>
      </c>
      <c r="B13" s="205"/>
      <c r="C13" s="14"/>
      <c r="D13" s="199"/>
      <c r="E13" s="201"/>
      <c r="F13" s="172"/>
      <c r="G13" s="211"/>
      <c r="H13" s="157"/>
      <c r="I13" s="211"/>
      <c r="J13" s="157"/>
      <c r="K13" s="211"/>
      <c r="L13" s="157"/>
      <c r="M13" s="211"/>
      <c r="N13" s="211"/>
      <c r="O13" s="211"/>
      <c r="P13" s="157"/>
      <c r="Q13" s="211"/>
      <c r="R13" s="157"/>
      <c r="S13" s="211"/>
      <c r="T13" s="157"/>
      <c r="U13" s="211"/>
      <c r="V13" s="157"/>
      <c r="W13" s="211"/>
      <c r="X13" s="157"/>
      <c r="Y13" s="211"/>
      <c r="Z13" s="157"/>
      <c r="AA13" s="211"/>
    </row>
    <row r="14" spans="1:27" s="4" customFormat="1" ht="22.25" customHeight="1">
      <c r="A14" s="206"/>
      <c r="B14" s="205" t="s">
        <v>191</v>
      </c>
      <c r="C14" s="14"/>
      <c r="D14" s="199"/>
      <c r="E14" s="207">
        <v>9</v>
      </c>
      <c r="F14" s="172"/>
      <c r="G14" s="155">
        <v>0</v>
      </c>
      <c r="H14" s="157"/>
      <c r="I14" s="155">
        <v>0</v>
      </c>
      <c r="J14" s="157"/>
      <c r="K14" s="155">
        <v>0</v>
      </c>
      <c r="L14" s="157"/>
      <c r="M14" s="127">
        <v>-10000000</v>
      </c>
      <c r="N14" s="211"/>
      <c r="O14" s="211"/>
      <c r="P14" s="157"/>
      <c r="Q14" s="155">
        <v>0</v>
      </c>
      <c r="R14" s="157"/>
      <c r="S14" s="155">
        <v>0</v>
      </c>
      <c r="T14" s="157"/>
      <c r="U14" s="155">
        <v>0</v>
      </c>
      <c r="V14" s="157"/>
      <c r="W14" s="127">
        <f>SUM(G14,I14,K14,M14,U14)</f>
        <v>-10000000</v>
      </c>
      <c r="X14" s="157"/>
      <c r="Y14" s="126">
        <v>-2500000</v>
      </c>
      <c r="Z14" s="157"/>
      <c r="AA14" s="127">
        <f>SUM(W14:Y14)</f>
        <v>-12500000</v>
      </c>
    </row>
    <row r="15" spans="1:27" ht="22.25" customHeight="1">
      <c r="A15" s="49"/>
      <c r="B15" s="49" t="s">
        <v>183</v>
      </c>
      <c r="C15" s="14"/>
      <c r="D15" s="14"/>
      <c r="E15" s="201"/>
      <c r="F15" s="172"/>
      <c r="G15" s="219">
        <f>SUM(G11,G14)</f>
        <v>100000000</v>
      </c>
      <c r="H15" s="203"/>
      <c r="I15" s="219">
        <f>SUM(I11,I14)</f>
        <v>28875000</v>
      </c>
      <c r="J15" s="203"/>
      <c r="K15" s="219">
        <f>SUM(K11,K14)</f>
        <v>7600000</v>
      </c>
      <c r="L15" s="203"/>
      <c r="M15" s="219">
        <f>SUM(M11,M14)</f>
        <v>49347146</v>
      </c>
      <c r="N15" s="204"/>
      <c r="O15" s="204"/>
      <c r="P15" s="203"/>
      <c r="Q15" s="219">
        <f>SUM(Q11,Q14)</f>
        <v>-1073285</v>
      </c>
      <c r="R15" s="203"/>
      <c r="S15" s="219">
        <f>SUM(S11,S14)</f>
        <v>10125600</v>
      </c>
      <c r="T15" s="203"/>
      <c r="U15" s="219">
        <f>SUM(U11,U14)</f>
        <v>9052315</v>
      </c>
      <c r="V15" s="203"/>
      <c r="W15" s="219">
        <f>SUM(W11,W14)</f>
        <v>194874461</v>
      </c>
      <c r="X15" s="203"/>
      <c r="Y15" s="219">
        <f>SUM(Y11,Y14)</f>
        <v>11450820</v>
      </c>
      <c r="Z15" s="203"/>
      <c r="AA15" s="219">
        <f>SUM(W15:Y15)</f>
        <v>206325281</v>
      </c>
    </row>
    <row r="16" spans="1:27" s="13" customFormat="1" ht="17.399999999999999" customHeight="1">
      <c r="A16" s="202"/>
      <c r="B16" s="202"/>
      <c r="C16" s="202"/>
      <c r="D16" s="202"/>
      <c r="E16" s="41"/>
      <c r="F16" s="10"/>
      <c r="G16" s="204"/>
      <c r="H16" s="203"/>
      <c r="I16" s="204"/>
      <c r="J16" s="203"/>
      <c r="K16" s="204"/>
      <c r="L16" s="203"/>
      <c r="M16" s="204"/>
      <c r="N16" s="204"/>
      <c r="O16" s="204"/>
      <c r="P16" s="203"/>
      <c r="Q16" s="204"/>
      <c r="R16" s="203"/>
      <c r="S16" s="204"/>
      <c r="T16" s="203"/>
      <c r="U16" s="204"/>
      <c r="V16" s="203"/>
      <c r="W16" s="203"/>
      <c r="X16" s="203"/>
      <c r="Y16" s="204"/>
      <c r="Z16" s="203"/>
      <c r="AA16" s="204"/>
    </row>
    <row r="17" spans="1:27" s="4" customFormat="1" ht="22.25" customHeight="1">
      <c r="A17" s="89" t="s">
        <v>146</v>
      </c>
      <c r="B17" s="205"/>
      <c r="C17" s="14"/>
      <c r="D17" s="199"/>
      <c r="E17" s="201"/>
      <c r="F17" s="172"/>
      <c r="G17" s="211"/>
      <c r="H17" s="157"/>
      <c r="I17" s="211"/>
      <c r="J17" s="157"/>
      <c r="K17" s="211"/>
      <c r="L17" s="157"/>
      <c r="M17" s="211"/>
      <c r="N17" s="211"/>
      <c r="O17" s="211"/>
      <c r="P17" s="157"/>
      <c r="Q17" s="211"/>
      <c r="R17" s="157"/>
      <c r="S17" s="211"/>
      <c r="T17" s="157"/>
      <c r="U17" s="211"/>
      <c r="V17" s="157"/>
      <c r="W17" s="211"/>
      <c r="X17" s="157"/>
      <c r="Y17" s="211"/>
      <c r="Z17" s="157"/>
      <c r="AA17" s="211"/>
    </row>
    <row r="18" spans="1:27" s="13" customFormat="1" ht="22.25" customHeight="1">
      <c r="A18" s="10"/>
      <c r="B18" s="169" t="s">
        <v>148</v>
      </c>
      <c r="C18" s="14"/>
      <c r="D18" s="199"/>
      <c r="E18" s="200"/>
      <c r="F18" s="172"/>
      <c r="G18" s="155">
        <v>0</v>
      </c>
      <c r="H18" s="157"/>
      <c r="I18" s="155">
        <v>0</v>
      </c>
      <c r="J18" s="157"/>
      <c r="K18" s="155">
        <v>0</v>
      </c>
      <c r="L18" s="157"/>
      <c r="M18" s="155">
        <f>'PL 5-7'!I102</f>
        <v>28083959</v>
      </c>
      <c r="N18" s="211"/>
      <c r="O18" s="211"/>
      <c r="P18" s="157"/>
      <c r="Q18" s="155">
        <v>0</v>
      </c>
      <c r="R18" s="157"/>
      <c r="S18" s="155">
        <v>0</v>
      </c>
      <c r="T18" s="157"/>
      <c r="U18" s="211">
        <f>SUM(Q18:S18)</f>
        <v>0</v>
      </c>
      <c r="V18" s="157"/>
      <c r="W18" s="211">
        <f>SUM(G18,I18,K18,M18,U18)</f>
        <v>28083959</v>
      </c>
      <c r="X18" s="157"/>
      <c r="Y18" s="211">
        <f>'PL 5-7'!I103</f>
        <v>168307</v>
      </c>
      <c r="Z18" s="157"/>
      <c r="AA18" s="211">
        <f>SUM(W18:Y18)</f>
        <v>28252266</v>
      </c>
    </row>
    <row r="19" spans="1:27" s="4" customFormat="1" ht="22.25" customHeight="1">
      <c r="A19" s="10"/>
      <c r="B19" s="169" t="s">
        <v>149</v>
      </c>
      <c r="C19" s="14"/>
      <c r="D19" s="199"/>
      <c r="E19" s="201"/>
      <c r="F19" s="172"/>
      <c r="G19" s="126">
        <v>0</v>
      </c>
      <c r="H19" s="157"/>
      <c r="I19" s="126">
        <v>0</v>
      </c>
      <c r="J19" s="157"/>
      <c r="K19" s="126">
        <v>0</v>
      </c>
      <c r="L19" s="157"/>
      <c r="M19" s="126">
        <v>0</v>
      </c>
      <c r="N19" s="211"/>
      <c r="O19" s="211"/>
      <c r="P19" s="157"/>
      <c r="Q19" s="127">
        <v>23440</v>
      </c>
      <c r="R19" s="157"/>
      <c r="S19" s="126">
        <v>0</v>
      </c>
      <c r="T19" s="157"/>
      <c r="U19" s="127">
        <f>SUM(Q19:S19)</f>
        <v>23440</v>
      </c>
      <c r="V19" s="157"/>
      <c r="W19" s="127">
        <f t="shared" ref="W19" si="0">SUM(G19,I19,K19,M19,U19)</f>
        <v>23440</v>
      </c>
      <c r="X19" s="157"/>
      <c r="Y19" s="127">
        <f>'PL 5-7'!I97-'EQ-Conso 8'!U19</f>
        <v>5860</v>
      </c>
      <c r="Z19" s="157"/>
      <c r="AA19" s="127">
        <f>SUM(W19:Y19)</f>
        <v>29300</v>
      </c>
    </row>
    <row r="20" spans="1:27" s="4" customFormat="1" ht="22.25" customHeight="1">
      <c r="A20" s="89" t="s">
        <v>184</v>
      </c>
      <c r="B20" s="220"/>
      <c r="C20" s="14"/>
      <c r="D20" s="199"/>
      <c r="E20" s="201"/>
      <c r="F20" s="172"/>
      <c r="G20" s="156">
        <f>SUM(G18:G19)</f>
        <v>0</v>
      </c>
      <c r="H20" s="156"/>
      <c r="I20" s="156">
        <f>SUM(I18:I19)</f>
        <v>0</v>
      </c>
      <c r="J20" s="156"/>
      <c r="K20" s="156">
        <f>SUM(K18:K19)</f>
        <v>0</v>
      </c>
      <c r="L20" s="156"/>
      <c r="M20" s="156">
        <f>SUM(M18:M19)</f>
        <v>28083959</v>
      </c>
      <c r="N20" s="156"/>
      <c r="O20" s="156"/>
      <c r="P20" s="156"/>
      <c r="Q20" s="156">
        <f>SUM(Q18:Q19)</f>
        <v>23440</v>
      </c>
      <c r="R20" s="156"/>
      <c r="S20" s="156">
        <f>SUM(S18:S19)</f>
        <v>0</v>
      </c>
      <c r="T20" s="156"/>
      <c r="U20" s="156">
        <f>SUM(U18:U19)</f>
        <v>23440</v>
      </c>
      <c r="V20" s="156"/>
      <c r="W20" s="156">
        <f>SUM(W18:W19)</f>
        <v>28107399</v>
      </c>
      <c r="X20" s="156"/>
      <c r="Y20" s="156">
        <f>SUM(Y18:Y19)</f>
        <v>174167</v>
      </c>
      <c r="Z20" s="156"/>
      <c r="AA20" s="156">
        <f>SUM(W20:Y20)</f>
        <v>28281566</v>
      </c>
    </row>
    <row r="21" spans="1:27" s="4" customFormat="1" ht="22.25" customHeight="1" thickBot="1">
      <c r="A21" s="89" t="s">
        <v>124</v>
      </c>
      <c r="B21" s="220"/>
      <c r="C21" s="14"/>
      <c r="D21" s="199"/>
      <c r="E21" s="201"/>
      <c r="F21" s="172"/>
      <c r="G21" s="213">
        <f>SUM(G15,G20)</f>
        <v>100000000</v>
      </c>
      <c r="H21" s="157"/>
      <c r="I21" s="213">
        <f>SUM(I15,I20)</f>
        <v>28875000</v>
      </c>
      <c r="J21" s="157"/>
      <c r="K21" s="213">
        <f>SUM(K15,K20)</f>
        <v>7600000</v>
      </c>
      <c r="L21" s="157"/>
      <c r="M21" s="213">
        <f>SUM(M15,M20)</f>
        <v>77431105</v>
      </c>
      <c r="N21" s="211"/>
      <c r="O21" s="211"/>
      <c r="P21" s="157"/>
      <c r="Q21" s="213">
        <f>SUM(Q15,Q20)</f>
        <v>-1049845</v>
      </c>
      <c r="R21" s="157"/>
      <c r="S21" s="221">
        <f>SUM(S15,S20)</f>
        <v>10125600</v>
      </c>
      <c r="T21" s="157"/>
      <c r="U21" s="213">
        <f>SUM(U15,U20)</f>
        <v>9075755</v>
      </c>
      <c r="V21" s="157"/>
      <c r="W21" s="213">
        <f>SUM(W15,W20)</f>
        <v>222981860</v>
      </c>
      <c r="X21" s="157"/>
      <c r="Y21" s="213">
        <f>SUM(Y15,Y20)</f>
        <v>11624987</v>
      </c>
      <c r="Z21" s="157"/>
      <c r="AA21" s="213">
        <f>SUM(W21:Y21)</f>
        <v>234606847</v>
      </c>
    </row>
    <row r="22" spans="1:27" s="4" customFormat="1" ht="22.25" customHeight="1" thickTop="1">
      <c r="A22" s="89"/>
      <c r="B22" s="220"/>
      <c r="C22" s="14"/>
      <c r="D22" s="199"/>
      <c r="E22" s="201"/>
      <c r="F22" s="172"/>
      <c r="G22" s="222"/>
      <c r="H22" s="223"/>
      <c r="I22" s="222"/>
      <c r="J22" s="223"/>
      <c r="K22" s="222"/>
      <c r="L22" s="223"/>
      <c r="M22" s="222"/>
      <c r="N22" s="222"/>
      <c r="O22" s="222"/>
      <c r="P22" s="223"/>
      <c r="Q22" s="222"/>
      <c r="R22" s="223"/>
      <c r="S22" s="222"/>
      <c r="T22" s="223"/>
      <c r="U22" s="222"/>
      <c r="V22" s="223"/>
      <c r="W22" s="222"/>
      <c r="X22" s="223"/>
      <c r="Y22" s="222"/>
      <c r="Z22" s="223"/>
      <c r="AA22" s="222"/>
    </row>
    <row r="23" spans="1:27" ht="22.25" customHeight="1">
      <c r="A23" s="49" t="s">
        <v>125</v>
      </c>
      <c r="B23" s="49"/>
      <c r="C23" s="14"/>
      <c r="D23" s="14"/>
      <c r="E23" s="163"/>
      <c r="F23" s="14"/>
      <c r="G23" s="224"/>
      <c r="H23" s="225"/>
      <c r="I23" s="224"/>
      <c r="J23" s="225"/>
      <c r="K23" s="224"/>
      <c r="L23" s="225"/>
      <c r="M23" s="224"/>
      <c r="N23" s="224"/>
      <c r="O23" s="224"/>
      <c r="P23" s="225"/>
      <c r="Q23" s="224"/>
      <c r="R23" s="225"/>
      <c r="S23" s="224"/>
      <c r="T23" s="225"/>
      <c r="U23" s="225"/>
      <c r="V23" s="225"/>
      <c r="W23" s="225"/>
      <c r="X23" s="225"/>
      <c r="Y23" s="224"/>
      <c r="Z23" s="225"/>
      <c r="AA23" s="224"/>
    </row>
    <row r="24" spans="1:27" ht="22.25" customHeight="1">
      <c r="A24" s="202" t="s">
        <v>70</v>
      </c>
      <c r="B24" s="202"/>
      <c r="C24" s="202"/>
      <c r="D24" s="202"/>
      <c r="G24" s="204">
        <v>160000000</v>
      </c>
      <c r="H24" s="203"/>
      <c r="I24" s="204">
        <v>361424198</v>
      </c>
      <c r="J24" s="203"/>
      <c r="K24" s="204">
        <v>10100000</v>
      </c>
      <c r="L24" s="203"/>
      <c r="M24" s="204">
        <v>73942501</v>
      </c>
      <c r="N24" s="204"/>
      <c r="O24" s="204"/>
      <c r="P24" s="203"/>
      <c r="Q24" s="204">
        <v>-1023814</v>
      </c>
      <c r="R24" s="203"/>
      <c r="S24" s="204">
        <v>10125600</v>
      </c>
      <c r="T24" s="203"/>
      <c r="U24" s="204">
        <f>SUM(Q24:S24)</f>
        <v>9101786</v>
      </c>
      <c r="V24" s="203"/>
      <c r="W24" s="203">
        <f>SUM(G24,I24,K24,M24,U24)</f>
        <v>614568485</v>
      </c>
      <c r="X24" s="203"/>
      <c r="Y24" s="204">
        <v>12392149</v>
      </c>
      <c r="Z24" s="203"/>
      <c r="AA24" s="204">
        <f>SUM(W24:Y24)</f>
        <v>626960634</v>
      </c>
    </row>
    <row r="25" spans="1:27" ht="17.399999999999999" customHeight="1">
      <c r="A25" s="202"/>
      <c r="B25" s="202"/>
      <c r="C25" s="202"/>
      <c r="D25" s="202"/>
      <c r="G25" s="204"/>
      <c r="H25" s="203"/>
      <c r="I25" s="204"/>
      <c r="J25" s="203"/>
      <c r="K25" s="204"/>
      <c r="L25" s="203"/>
      <c r="M25" s="204"/>
      <c r="N25" s="204"/>
      <c r="O25" s="204"/>
      <c r="P25" s="203"/>
      <c r="Q25" s="204"/>
      <c r="R25" s="203"/>
      <c r="S25" s="204"/>
      <c r="T25" s="203"/>
      <c r="U25" s="204"/>
      <c r="V25" s="203"/>
      <c r="W25" s="203"/>
      <c r="X25" s="203"/>
      <c r="Y25" s="204"/>
      <c r="Z25" s="203"/>
      <c r="AA25" s="204"/>
    </row>
    <row r="26" spans="1:27" ht="22.25" customHeight="1">
      <c r="A26" s="89" t="s">
        <v>144</v>
      </c>
      <c r="B26" s="205"/>
      <c r="C26" s="14"/>
      <c r="D26" s="199"/>
      <c r="E26" s="201"/>
      <c r="F26" s="172"/>
      <c r="G26" s="211"/>
      <c r="H26" s="157"/>
      <c r="I26" s="211"/>
      <c r="J26" s="157"/>
      <c r="K26" s="211"/>
      <c r="L26" s="157"/>
      <c r="M26" s="211"/>
      <c r="N26" s="211"/>
      <c r="O26" s="211"/>
      <c r="P26" s="157"/>
      <c r="Q26" s="211"/>
      <c r="R26" s="157"/>
      <c r="S26" s="211"/>
      <c r="T26" s="157"/>
      <c r="U26" s="211"/>
      <c r="V26" s="157"/>
      <c r="W26" s="211"/>
      <c r="X26" s="157"/>
      <c r="Y26" s="211"/>
      <c r="Z26" s="157"/>
      <c r="AA26" s="211"/>
    </row>
    <row r="27" spans="1:27" ht="22.25" customHeight="1">
      <c r="A27" s="206"/>
      <c r="B27" s="205" t="s">
        <v>145</v>
      </c>
      <c r="C27" s="14"/>
      <c r="D27" s="199"/>
      <c r="E27" s="207">
        <v>9</v>
      </c>
      <c r="F27" s="172"/>
      <c r="G27" s="155">
        <v>0</v>
      </c>
      <c r="H27" s="92"/>
      <c r="I27" s="155">
        <v>0</v>
      </c>
      <c r="J27" s="92"/>
      <c r="K27" s="155">
        <v>0</v>
      </c>
      <c r="L27" s="92"/>
      <c r="M27" s="155">
        <v>-22398859</v>
      </c>
      <c r="N27" s="109"/>
      <c r="O27" s="109"/>
      <c r="P27" s="92"/>
      <c r="Q27" s="155">
        <v>0</v>
      </c>
      <c r="R27" s="92"/>
      <c r="S27" s="155">
        <v>0</v>
      </c>
      <c r="T27" s="92"/>
      <c r="U27" s="155">
        <f>SUM(Q27:S27)</f>
        <v>0</v>
      </c>
      <c r="V27" s="92"/>
      <c r="W27" s="106">
        <f>SUM(G27,I27,K27,M27,U27)</f>
        <v>-22398859</v>
      </c>
      <c r="X27" s="92"/>
      <c r="Y27" s="155">
        <v>0</v>
      </c>
      <c r="Z27" s="92"/>
      <c r="AA27" s="106">
        <f>SUM(W27:Y27)</f>
        <v>-22398859</v>
      </c>
    </row>
    <row r="28" spans="1:27" ht="22.25" customHeight="1">
      <c r="A28" s="49"/>
      <c r="B28" s="49" t="s">
        <v>183</v>
      </c>
      <c r="C28" s="14"/>
      <c r="D28" s="14"/>
      <c r="E28" s="201"/>
      <c r="F28" s="172"/>
      <c r="G28" s="219">
        <f>SUM(G24,G27)</f>
        <v>160000000</v>
      </c>
      <c r="H28" s="203"/>
      <c r="I28" s="219">
        <f>SUM(I24,I27)</f>
        <v>361424198</v>
      </c>
      <c r="J28" s="203"/>
      <c r="K28" s="219">
        <f>SUM(K24,K27)</f>
        <v>10100000</v>
      </c>
      <c r="L28" s="203"/>
      <c r="M28" s="219">
        <f>SUM(M24,M27)</f>
        <v>51543642</v>
      </c>
      <c r="N28" s="204"/>
      <c r="O28" s="204"/>
      <c r="P28" s="203"/>
      <c r="Q28" s="219">
        <f>SUM(Q24,Q27)</f>
        <v>-1023814</v>
      </c>
      <c r="R28" s="203"/>
      <c r="S28" s="219">
        <f>SUM(S24,S27)</f>
        <v>10125600</v>
      </c>
      <c r="T28" s="203"/>
      <c r="U28" s="219">
        <f>SUM(U24,U27)</f>
        <v>9101786</v>
      </c>
      <c r="V28" s="203"/>
      <c r="W28" s="219">
        <f>SUM(W24,W27)</f>
        <v>592169626</v>
      </c>
      <c r="X28" s="203"/>
      <c r="Y28" s="219">
        <f>SUM(Y24,Y27)</f>
        <v>12392149</v>
      </c>
      <c r="Z28" s="203"/>
      <c r="AA28" s="219">
        <f>SUM(W28:Y28)</f>
        <v>604561775</v>
      </c>
    </row>
    <row r="29" spans="1:27" ht="17.399999999999999" customHeight="1">
      <c r="A29" s="202"/>
      <c r="B29" s="202"/>
      <c r="C29" s="202"/>
      <c r="D29" s="202"/>
      <c r="G29" s="204"/>
      <c r="H29" s="203"/>
      <c r="I29" s="204"/>
      <c r="J29" s="203"/>
      <c r="K29" s="204"/>
      <c r="L29" s="203"/>
      <c r="M29" s="204"/>
      <c r="N29" s="204"/>
      <c r="O29" s="204"/>
      <c r="P29" s="203"/>
      <c r="Q29" s="204"/>
      <c r="R29" s="203"/>
      <c r="S29" s="204"/>
      <c r="T29" s="203"/>
      <c r="U29" s="204"/>
      <c r="V29" s="203"/>
      <c r="W29" s="203"/>
      <c r="X29" s="203"/>
      <c r="Y29" s="204"/>
      <c r="Z29" s="203"/>
      <c r="AA29" s="204"/>
    </row>
    <row r="30" spans="1:27" ht="22.25" customHeight="1">
      <c r="A30" s="89" t="s">
        <v>146</v>
      </c>
      <c r="B30" s="205"/>
      <c r="C30" s="14"/>
      <c r="D30" s="199"/>
      <c r="E30" s="201"/>
      <c r="F30" s="172"/>
      <c r="G30" s="211"/>
      <c r="H30" s="157"/>
      <c r="I30" s="211"/>
      <c r="J30" s="157"/>
      <c r="K30" s="211"/>
      <c r="L30" s="157"/>
      <c r="M30" s="211"/>
      <c r="N30" s="211"/>
      <c r="O30" s="211"/>
      <c r="P30" s="157"/>
      <c r="Q30" s="211"/>
      <c r="R30" s="157"/>
      <c r="S30" s="211"/>
      <c r="T30" s="157"/>
      <c r="U30" s="211"/>
      <c r="V30" s="157"/>
      <c r="W30" s="211"/>
      <c r="X30" s="157"/>
      <c r="Y30" s="211"/>
      <c r="Z30" s="157"/>
      <c r="AA30" s="211"/>
    </row>
    <row r="31" spans="1:27" ht="22.25" customHeight="1">
      <c r="B31" s="169" t="s">
        <v>148</v>
      </c>
      <c r="C31" s="14"/>
      <c r="D31" s="199"/>
      <c r="E31" s="200"/>
      <c r="F31" s="172"/>
      <c r="G31" s="211">
        <v>0</v>
      </c>
      <c r="H31" s="157"/>
      <c r="I31" s="211">
        <v>0</v>
      </c>
      <c r="J31" s="157"/>
      <c r="K31" s="211">
        <v>0</v>
      </c>
      <c r="L31" s="157"/>
      <c r="M31" s="211">
        <f>'PL 5-7'!G102</f>
        <v>69695420</v>
      </c>
      <c r="N31" s="211"/>
      <c r="O31" s="211"/>
      <c r="P31" s="157"/>
      <c r="Q31" s="211">
        <v>0</v>
      </c>
      <c r="R31" s="157"/>
      <c r="S31" s="211">
        <v>0</v>
      </c>
      <c r="T31" s="157"/>
      <c r="U31" s="211">
        <f t="shared" ref="U31" si="1">SUM(Q31:S31)</f>
        <v>0</v>
      </c>
      <c r="V31" s="157"/>
      <c r="W31" s="211">
        <f>SUM(G31,I31,K31,M31,U31)</f>
        <v>69695420</v>
      </c>
      <c r="X31" s="157"/>
      <c r="Y31" s="211">
        <f>'PL 5-7'!G103</f>
        <v>57754</v>
      </c>
      <c r="Z31" s="157"/>
      <c r="AA31" s="211">
        <f t="shared" ref="AA31" si="2">SUM(W31:Y31)</f>
        <v>69753174</v>
      </c>
    </row>
    <row r="32" spans="1:27" ht="22.25" customHeight="1">
      <c r="B32" s="169" t="s">
        <v>149</v>
      </c>
      <c r="C32" s="14"/>
      <c r="D32" s="199"/>
      <c r="E32" s="201"/>
      <c r="F32" s="172"/>
      <c r="G32" s="127">
        <v>0</v>
      </c>
      <c r="H32" s="157"/>
      <c r="I32" s="127">
        <v>0</v>
      </c>
      <c r="J32" s="157"/>
      <c r="K32" s="127">
        <v>0</v>
      </c>
      <c r="L32" s="157"/>
      <c r="M32" s="127">
        <v>0</v>
      </c>
      <c r="N32" s="211"/>
      <c r="O32" s="211"/>
      <c r="P32" s="157"/>
      <c r="Q32" s="127">
        <v>293746</v>
      </c>
      <c r="R32" s="157"/>
      <c r="S32" s="127">
        <v>1646320</v>
      </c>
      <c r="T32" s="157"/>
      <c r="U32" s="127">
        <f t="shared" ref="U32" si="3">SUM(Q32:S32)</f>
        <v>1940066</v>
      </c>
      <c r="V32" s="157"/>
      <c r="W32" s="127">
        <f>SUM(G32,I32,K32,M32,U32)</f>
        <v>1940066</v>
      </c>
      <c r="X32" s="157"/>
      <c r="Y32" s="127">
        <f>'PL 5-7'!G97-'EQ-Conso 8'!U32</f>
        <v>73436</v>
      </c>
      <c r="Z32" s="157"/>
      <c r="AA32" s="127">
        <f t="shared" ref="AA32" si="4">SUM(W32:Y32)</f>
        <v>2013502</v>
      </c>
    </row>
    <row r="33" spans="1:27" ht="22.25" customHeight="1">
      <c r="A33" s="89" t="s">
        <v>184</v>
      </c>
      <c r="B33" s="220"/>
      <c r="C33" s="14"/>
      <c r="D33" s="199"/>
      <c r="E33" s="201"/>
      <c r="F33" s="172"/>
      <c r="G33" s="115">
        <f>SUM(G31:G32)</f>
        <v>0</v>
      </c>
      <c r="H33" s="203"/>
      <c r="I33" s="115">
        <f>SUM(I31:I32)</f>
        <v>0</v>
      </c>
      <c r="J33" s="203"/>
      <c r="K33" s="115">
        <f>SUM(K31:K32)</f>
        <v>0</v>
      </c>
      <c r="L33" s="203"/>
      <c r="M33" s="115">
        <f>SUM(M31:M32)</f>
        <v>69695420</v>
      </c>
      <c r="N33" s="204"/>
      <c r="O33" s="204"/>
      <c r="P33" s="203"/>
      <c r="Q33" s="115">
        <f>SUM(Q31:Q32)</f>
        <v>293746</v>
      </c>
      <c r="R33" s="203"/>
      <c r="S33" s="209">
        <f>SUM(S31:S32)</f>
        <v>1646320</v>
      </c>
      <c r="T33" s="203"/>
      <c r="U33" s="115">
        <f>SUM(U31:U32)</f>
        <v>1940066</v>
      </c>
      <c r="V33" s="203"/>
      <c r="W33" s="115">
        <f>SUM(W31:W32)</f>
        <v>71635486</v>
      </c>
      <c r="X33" s="203"/>
      <c r="Y33" s="115">
        <f>SUM(Y31:Y32)</f>
        <v>131190</v>
      </c>
      <c r="Z33" s="203"/>
      <c r="AA33" s="115">
        <f>SUM(W33:Y33)</f>
        <v>71766676</v>
      </c>
    </row>
    <row r="34" spans="1:27" ht="22.25" customHeight="1" thickBot="1">
      <c r="A34" s="89" t="s">
        <v>127</v>
      </c>
      <c r="B34" s="220"/>
      <c r="C34" s="14"/>
      <c r="D34" s="199"/>
      <c r="E34" s="201"/>
      <c r="F34" s="172"/>
      <c r="G34" s="213">
        <f>SUM(G28,G33)</f>
        <v>160000000</v>
      </c>
      <c r="H34" s="157"/>
      <c r="I34" s="213">
        <f>SUM(I28,I33)</f>
        <v>361424198</v>
      </c>
      <c r="J34" s="157"/>
      <c r="K34" s="213">
        <f>SUM(K28,K33)</f>
        <v>10100000</v>
      </c>
      <c r="L34" s="157"/>
      <c r="M34" s="213">
        <f>SUM(M28,M33)</f>
        <v>121239062</v>
      </c>
      <c r="N34" s="211"/>
      <c r="O34" s="211"/>
      <c r="P34" s="157"/>
      <c r="Q34" s="213">
        <f>SUM(Q28,Q33)</f>
        <v>-730068</v>
      </c>
      <c r="R34" s="157"/>
      <c r="S34" s="221">
        <f>SUM(S28,S33)</f>
        <v>11771920</v>
      </c>
      <c r="T34" s="157"/>
      <c r="U34" s="213">
        <f>SUM(U28,U33)</f>
        <v>11041852</v>
      </c>
      <c r="V34" s="157"/>
      <c r="W34" s="213">
        <f>SUM(W28,W33)</f>
        <v>663805112</v>
      </c>
      <c r="X34" s="157"/>
      <c r="Y34" s="213">
        <f>SUM(Y28,Y33)</f>
        <v>12523339</v>
      </c>
      <c r="Z34" s="157"/>
      <c r="AA34" s="213">
        <f>SUM(W34:Y34)</f>
        <v>676328451</v>
      </c>
    </row>
    <row r="35" spans="1:27" ht="22.25" customHeight="1" thickTop="1">
      <c r="D35" s="41" t="s">
        <v>150</v>
      </c>
      <c r="G35" s="48">
        <f>G34-'BS 3-4'!G67</f>
        <v>0</v>
      </c>
      <c r="H35" s="48"/>
      <c r="I35" s="48">
        <f>I34-'BS 3-4'!G68</f>
        <v>0</v>
      </c>
      <c r="J35" s="48"/>
      <c r="K35" s="48">
        <f>K34-'BS 3-4'!G71</f>
        <v>0</v>
      </c>
      <c r="L35" s="48"/>
      <c r="M35" s="48">
        <f>M34-'BS 3-4'!G72</f>
        <v>0</v>
      </c>
      <c r="N35" s="48"/>
      <c r="O35" s="48"/>
      <c r="P35" s="48"/>
      <c r="Q35" s="48"/>
      <c r="R35" s="48"/>
      <c r="S35" s="48"/>
      <c r="T35" s="48"/>
      <c r="U35" s="48">
        <f>U34-'BS 3-4'!G73</f>
        <v>0</v>
      </c>
      <c r="V35" s="48"/>
      <c r="W35" s="48">
        <f>W34-'BS 3-4'!G74</f>
        <v>0</v>
      </c>
      <c r="X35" s="48"/>
      <c r="Y35" s="48">
        <f>Y34-'BS 3-4'!G75</f>
        <v>0</v>
      </c>
      <c r="Z35" s="48"/>
      <c r="AA35" s="48">
        <f>AA34-'BS 3-4'!G76</f>
        <v>0</v>
      </c>
    </row>
    <row r="65" spans="7:27" ht="22.25" customHeight="1"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</row>
    <row r="69" spans="7:27" ht="22.25" customHeight="1"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</row>
  </sheetData>
  <mergeCells count="4">
    <mergeCell ref="G4:AA4"/>
    <mergeCell ref="Q5:U5"/>
    <mergeCell ref="G9:AA9"/>
    <mergeCell ref="K5:M5"/>
  </mergeCells>
  <pageMargins left="0.7" right="0.7" top="0.48" bottom="0.5" header="0.5" footer="0.5"/>
  <pageSetup paperSize="9" scale="67" firstPageNumber="8" fitToHeight="0" orientation="landscape" useFirstPageNumber="1" horizontalDpi="1200" verticalDpi="1200" r:id="rId1"/>
  <headerFooter>
    <oddFooter xml:space="preserve">&amp;L&amp;"Angsana New,Regular"&amp;15  หมายเหตุประกอบงบการเงินเป็นส่วนหนึ่งของงบการเงินระหว่างกาลนี้
&amp;C&amp;"Angsana New,Regular"&amp;15&amp;P&amp;R&amp;"Browallia New,Regular"&amp;13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S45"/>
  <sheetViews>
    <sheetView view="pageBreakPreview" zoomScale="90" zoomScaleNormal="100" zoomScaleSheetLayoutView="90" workbookViewId="0">
      <selection activeCell="A7" sqref="A1:XFD1048576"/>
    </sheetView>
  </sheetViews>
  <sheetFormatPr defaultColWidth="9.296875" defaultRowHeight="21.5" customHeight="1"/>
  <cols>
    <col min="1" max="3" width="1.796875" style="10" customWidth="1"/>
    <col min="4" max="4" width="45.69921875" style="10" customWidth="1"/>
    <col min="5" max="5" width="9" style="41" customWidth="1"/>
    <col min="6" max="6" width="1" style="10" customWidth="1"/>
    <col min="7" max="7" width="14.09765625" style="51" customWidth="1"/>
    <col min="8" max="8" width="1" style="51" customWidth="1"/>
    <col min="9" max="9" width="14.09765625" style="51" customWidth="1"/>
    <col min="10" max="10" width="1" style="52" customWidth="1"/>
    <col min="11" max="11" width="13.796875" style="51" customWidth="1"/>
    <col min="12" max="12" width="1" style="52" customWidth="1"/>
    <col min="13" max="13" width="13.796875" style="51" customWidth="1"/>
    <col min="14" max="14" width="1" style="51" customWidth="1"/>
    <col min="15" max="15" width="18" style="51" customWidth="1"/>
    <col min="16" max="16" width="1" style="51" customWidth="1"/>
    <col min="17" max="17" width="14.796875" style="51" customWidth="1"/>
    <col min="18" max="18" width="1" style="51" customWidth="1"/>
    <col min="19" max="19" width="14.796875" style="10" customWidth="1"/>
    <col min="20" max="16384" width="9.296875" style="10"/>
  </cols>
  <sheetData>
    <row r="1" spans="1:19" s="28" customFormat="1" ht="21.9" customHeight="1">
      <c r="A1" s="190" t="s">
        <v>179</v>
      </c>
      <c r="B1" s="33"/>
      <c r="C1" s="33"/>
      <c r="D1" s="33"/>
      <c r="E1" s="191"/>
      <c r="F1" s="33"/>
      <c r="G1" s="192"/>
      <c r="H1" s="192"/>
      <c r="I1" s="192"/>
      <c r="J1" s="193"/>
      <c r="K1" s="192"/>
      <c r="L1" s="193"/>
      <c r="M1" s="192"/>
      <c r="N1" s="192"/>
      <c r="O1" s="192"/>
      <c r="P1" s="192"/>
      <c r="Q1" s="192"/>
      <c r="R1" s="192"/>
      <c r="S1" s="192"/>
    </row>
    <row r="2" spans="1:19" s="33" customFormat="1" ht="21.5" customHeight="1">
      <c r="A2" s="194" t="s">
        <v>143</v>
      </c>
      <c r="E2" s="191"/>
      <c r="G2" s="192"/>
      <c r="H2" s="192"/>
      <c r="I2" s="192"/>
      <c r="J2" s="193"/>
      <c r="K2" s="192"/>
      <c r="L2" s="193"/>
      <c r="M2" s="192"/>
      <c r="N2" s="192"/>
      <c r="O2" s="192"/>
      <c r="P2" s="192"/>
      <c r="Q2" s="192"/>
      <c r="R2" s="192"/>
      <c r="S2" s="192"/>
    </row>
    <row r="3" spans="1:19" s="4" customFormat="1" ht="21.5" customHeight="1">
      <c r="A3" s="10"/>
      <c r="B3" s="10"/>
      <c r="C3" s="10"/>
      <c r="D3" s="10"/>
      <c r="E3" s="41"/>
      <c r="F3" s="10"/>
      <c r="G3" s="51"/>
      <c r="H3" s="51"/>
      <c r="I3" s="51"/>
      <c r="J3" s="52"/>
      <c r="K3" s="51"/>
      <c r="L3" s="52"/>
      <c r="M3" s="51"/>
      <c r="N3" s="51"/>
      <c r="O3" s="51"/>
      <c r="P3" s="51"/>
      <c r="Q3" s="51"/>
      <c r="R3" s="51"/>
      <c r="S3" s="51"/>
    </row>
    <row r="4" spans="1:19" s="4" customFormat="1" ht="21.5" customHeight="1">
      <c r="A4" s="10"/>
      <c r="B4" s="10"/>
      <c r="C4" s="10"/>
      <c r="D4" s="10"/>
      <c r="E4" s="41"/>
      <c r="F4" s="10"/>
      <c r="G4" s="236" t="s">
        <v>75</v>
      </c>
      <c r="H4" s="236"/>
      <c r="I4" s="236"/>
      <c r="J4" s="236"/>
      <c r="K4" s="236"/>
      <c r="L4" s="236"/>
      <c r="M4" s="236"/>
      <c r="N4" s="236"/>
      <c r="O4" s="236"/>
      <c r="P4" s="236"/>
      <c r="Q4" s="236"/>
      <c r="R4" s="236"/>
      <c r="S4" s="236"/>
    </row>
    <row r="5" spans="1:19" s="4" customFormat="1" ht="21.5" customHeight="1">
      <c r="A5" s="10"/>
      <c r="B5" s="10"/>
      <c r="C5" s="10"/>
      <c r="D5" s="10"/>
      <c r="E5" s="41"/>
      <c r="F5" s="10"/>
      <c r="G5" s="195"/>
      <c r="H5" s="195"/>
      <c r="I5" s="195"/>
      <c r="J5" s="195"/>
      <c r="K5" s="240" t="s">
        <v>18</v>
      </c>
      <c r="L5" s="240"/>
      <c r="M5" s="240"/>
      <c r="N5" s="195"/>
      <c r="O5" s="241" t="s">
        <v>95</v>
      </c>
      <c r="P5" s="241"/>
      <c r="Q5" s="241"/>
      <c r="R5" s="195"/>
      <c r="S5" s="195"/>
    </row>
    <row r="6" spans="1:19" s="4" customFormat="1" ht="21.5" customHeight="1">
      <c r="A6" s="14"/>
      <c r="B6" s="14"/>
      <c r="C6" s="14"/>
      <c r="D6" s="14"/>
      <c r="E6" s="163"/>
      <c r="F6" s="14"/>
      <c r="G6" s="196" t="s">
        <v>97</v>
      </c>
      <c r="H6" s="196"/>
      <c r="I6" s="196"/>
      <c r="J6" s="196"/>
      <c r="K6" s="197"/>
      <c r="L6" s="197"/>
      <c r="M6" s="197"/>
      <c r="N6" s="197"/>
      <c r="O6" s="196" t="s">
        <v>100</v>
      </c>
      <c r="P6" s="197"/>
      <c r="Q6" s="196" t="s">
        <v>104</v>
      </c>
      <c r="R6" s="197"/>
      <c r="S6" s="198"/>
    </row>
    <row r="7" spans="1:19" s="4" customFormat="1" ht="21.5" customHeight="1">
      <c r="A7" s="14"/>
      <c r="B7" s="14"/>
      <c r="C7" s="14"/>
      <c r="D7" s="14"/>
      <c r="E7" s="163"/>
      <c r="F7" s="14"/>
      <c r="G7" s="196" t="s">
        <v>99</v>
      </c>
      <c r="H7" s="196"/>
      <c r="I7" s="196" t="s">
        <v>38</v>
      </c>
      <c r="J7" s="196"/>
      <c r="K7" s="196" t="s">
        <v>56</v>
      </c>
      <c r="L7" s="197"/>
      <c r="M7" s="197"/>
      <c r="N7" s="197"/>
      <c r="O7" s="196" t="s">
        <v>101</v>
      </c>
      <c r="P7" s="197"/>
      <c r="Q7" s="196" t="s">
        <v>40</v>
      </c>
      <c r="R7" s="197"/>
      <c r="S7" s="198" t="s">
        <v>22</v>
      </c>
    </row>
    <row r="8" spans="1:19" s="4" customFormat="1" ht="21.5" customHeight="1">
      <c r="A8" s="14"/>
      <c r="B8" s="199"/>
      <c r="C8" s="199"/>
      <c r="D8" s="199"/>
      <c r="E8" s="200" t="s">
        <v>9</v>
      </c>
      <c r="F8" s="199"/>
      <c r="G8" s="196" t="s">
        <v>98</v>
      </c>
      <c r="H8" s="196"/>
      <c r="I8" s="196" t="s">
        <v>37</v>
      </c>
      <c r="J8" s="196"/>
      <c r="K8" s="196" t="s">
        <v>41</v>
      </c>
      <c r="L8" s="196"/>
      <c r="M8" s="197" t="s">
        <v>19</v>
      </c>
      <c r="N8" s="197"/>
      <c r="O8" s="196" t="s">
        <v>102</v>
      </c>
      <c r="P8" s="196"/>
      <c r="Q8" s="196" t="s">
        <v>103</v>
      </c>
      <c r="R8" s="196"/>
      <c r="S8" s="198" t="s">
        <v>92</v>
      </c>
    </row>
    <row r="9" spans="1:19" s="13" customFormat="1" ht="21.5" customHeight="1">
      <c r="A9" s="14"/>
      <c r="B9" s="14"/>
      <c r="C9" s="14"/>
      <c r="D9" s="14"/>
      <c r="E9" s="14"/>
      <c r="F9" s="175"/>
      <c r="G9" s="238" t="s">
        <v>64</v>
      </c>
      <c r="H9" s="238"/>
      <c r="I9" s="238"/>
      <c r="J9" s="238"/>
      <c r="K9" s="238"/>
      <c r="L9" s="238"/>
      <c r="M9" s="238"/>
      <c r="N9" s="238"/>
      <c r="O9" s="238"/>
      <c r="P9" s="238"/>
      <c r="Q9" s="238"/>
      <c r="R9" s="238"/>
      <c r="S9" s="238"/>
    </row>
    <row r="10" spans="1:19" s="13" customFormat="1" ht="21.5" customHeight="1">
      <c r="A10" s="49" t="s">
        <v>123</v>
      </c>
      <c r="B10" s="49"/>
      <c r="C10" s="14"/>
      <c r="D10" s="14"/>
      <c r="E10" s="201"/>
      <c r="F10" s="172"/>
      <c r="G10" s="128"/>
      <c r="H10" s="128"/>
      <c r="I10" s="128"/>
      <c r="J10" s="128"/>
      <c r="K10" s="128"/>
      <c r="L10" s="128"/>
      <c r="M10" s="128"/>
      <c r="N10" s="128"/>
      <c r="O10" s="125"/>
      <c r="P10" s="128"/>
      <c r="Q10" s="125"/>
      <c r="R10" s="128"/>
      <c r="S10" s="128"/>
    </row>
    <row r="11" spans="1:19" s="13" customFormat="1" ht="21.5" customHeight="1">
      <c r="A11" s="202" t="s">
        <v>180</v>
      </c>
      <c r="B11" s="202"/>
      <c r="C11" s="202"/>
      <c r="D11" s="202"/>
      <c r="E11" s="201"/>
      <c r="F11" s="172"/>
      <c r="G11" s="125">
        <v>100000000</v>
      </c>
      <c r="H11" s="125"/>
      <c r="I11" s="125">
        <v>28875000</v>
      </c>
      <c r="J11" s="125"/>
      <c r="K11" s="125">
        <v>7600000</v>
      </c>
      <c r="L11" s="125"/>
      <c r="M11" s="125">
        <v>21386169</v>
      </c>
      <c r="N11" s="125"/>
      <c r="O11" s="125">
        <v>10125600</v>
      </c>
      <c r="P11" s="125"/>
      <c r="Q11" s="125">
        <f>SUM(O11)</f>
        <v>10125600</v>
      </c>
      <c r="R11" s="125"/>
      <c r="S11" s="118">
        <f>SUM(G11:M11,Q11)</f>
        <v>167986769</v>
      </c>
    </row>
    <row r="12" spans="1:19" s="13" customFormat="1" ht="21.5" customHeight="1">
      <c r="A12" s="202"/>
      <c r="B12" s="202"/>
      <c r="C12" s="202"/>
      <c r="D12" s="202"/>
      <c r="E12" s="201"/>
      <c r="F12" s="172"/>
      <c r="G12" s="203"/>
      <c r="H12" s="203"/>
      <c r="I12" s="203"/>
      <c r="J12" s="203"/>
      <c r="K12" s="203"/>
      <c r="L12" s="203"/>
      <c r="M12" s="203"/>
      <c r="N12" s="203"/>
      <c r="O12" s="203"/>
      <c r="P12" s="203"/>
      <c r="Q12" s="203"/>
      <c r="R12" s="203"/>
      <c r="S12" s="204"/>
    </row>
    <row r="13" spans="1:19" s="13" customFormat="1" ht="21.5" customHeight="1">
      <c r="A13" s="89" t="s">
        <v>144</v>
      </c>
      <c r="B13" s="205"/>
      <c r="C13" s="14"/>
      <c r="D13" s="199"/>
      <c r="E13" s="201"/>
      <c r="F13" s="172"/>
      <c r="G13" s="203"/>
      <c r="H13" s="203"/>
      <c r="I13" s="203"/>
      <c r="J13" s="203"/>
      <c r="K13" s="203"/>
      <c r="L13" s="203"/>
      <c r="M13" s="203"/>
      <c r="N13" s="203"/>
      <c r="O13" s="203"/>
      <c r="P13" s="203"/>
      <c r="Q13" s="203"/>
      <c r="R13" s="203"/>
      <c r="S13" s="204"/>
    </row>
    <row r="14" spans="1:19" s="13" customFormat="1" ht="21.5" customHeight="1">
      <c r="A14" s="206"/>
      <c r="B14" s="205" t="s">
        <v>145</v>
      </c>
      <c r="C14" s="14"/>
      <c r="D14" s="199"/>
      <c r="E14" s="207">
        <v>9</v>
      </c>
      <c r="F14" s="172"/>
      <c r="G14" s="208">
        <v>0</v>
      </c>
      <c r="H14" s="157"/>
      <c r="I14" s="208">
        <v>0</v>
      </c>
      <c r="J14" s="157"/>
      <c r="K14" s="208">
        <v>0</v>
      </c>
      <c r="L14" s="157"/>
      <c r="M14" s="208">
        <v>-10000000</v>
      </c>
      <c r="N14" s="157"/>
      <c r="O14" s="208">
        <v>0</v>
      </c>
      <c r="P14" s="157"/>
      <c r="Q14" s="208">
        <f>SUM(O14:P14)</f>
        <v>0</v>
      </c>
      <c r="R14" s="157"/>
      <c r="S14" s="127">
        <f>SUM(G14:M14,Q14)</f>
        <v>-10000000</v>
      </c>
    </row>
    <row r="15" spans="1:19" s="13" customFormat="1" ht="21.5" customHeight="1">
      <c r="A15" s="49"/>
      <c r="B15" s="49" t="s">
        <v>181</v>
      </c>
      <c r="C15" s="14"/>
      <c r="D15" s="14"/>
      <c r="E15" s="201"/>
      <c r="F15" s="172"/>
      <c r="G15" s="209">
        <f>SUM(G11,G14)</f>
        <v>100000000</v>
      </c>
      <c r="H15" s="203"/>
      <c r="I15" s="209">
        <f>SUM(I11,I14)</f>
        <v>28875000</v>
      </c>
      <c r="J15" s="203"/>
      <c r="K15" s="209">
        <f>SUM(K11,K14)</f>
        <v>7600000</v>
      </c>
      <c r="L15" s="203"/>
      <c r="M15" s="209">
        <f>SUM(M11,M14)</f>
        <v>11386169</v>
      </c>
      <c r="N15" s="203"/>
      <c r="O15" s="209">
        <f>SUM(O11,O14)</f>
        <v>10125600</v>
      </c>
      <c r="P15" s="203"/>
      <c r="Q15" s="209">
        <f>SUM(Q11,Q14)</f>
        <v>10125600</v>
      </c>
      <c r="R15" s="203"/>
      <c r="S15" s="115">
        <f>SUM(S11,S14)</f>
        <v>157986769</v>
      </c>
    </row>
    <row r="16" spans="1:19" s="13" customFormat="1" ht="21.5" customHeight="1">
      <c r="A16" s="202"/>
      <c r="B16" s="202"/>
      <c r="C16" s="202"/>
      <c r="D16" s="202"/>
      <c r="E16" s="201"/>
      <c r="F16" s="172"/>
      <c r="G16" s="203"/>
      <c r="H16" s="203"/>
      <c r="I16" s="203"/>
      <c r="J16" s="203"/>
      <c r="K16" s="203"/>
      <c r="L16" s="203"/>
      <c r="M16" s="203"/>
      <c r="N16" s="203"/>
      <c r="O16" s="203"/>
      <c r="P16" s="203"/>
      <c r="Q16" s="203"/>
      <c r="R16" s="203"/>
      <c r="S16" s="204"/>
    </row>
    <row r="17" spans="1:19" s="13" customFormat="1" ht="21.5" customHeight="1">
      <c r="A17" s="89" t="s">
        <v>182</v>
      </c>
      <c r="B17" s="205"/>
      <c r="C17" s="14"/>
      <c r="D17" s="199"/>
      <c r="E17" s="201"/>
      <c r="F17" s="172"/>
      <c r="G17" s="203"/>
      <c r="H17" s="203"/>
      <c r="I17" s="203"/>
      <c r="J17" s="203"/>
      <c r="K17" s="203"/>
      <c r="L17" s="203"/>
      <c r="M17" s="203"/>
      <c r="N17" s="203"/>
      <c r="O17" s="203"/>
      <c r="P17" s="203"/>
      <c r="Q17" s="203"/>
      <c r="R17" s="203"/>
      <c r="S17" s="204"/>
    </row>
    <row r="18" spans="1:19" s="4" customFormat="1" ht="21.5" customHeight="1">
      <c r="A18" s="89"/>
      <c r="B18" s="210" t="s">
        <v>148</v>
      </c>
      <c r="C18" s="186"/>
      <c r="D18" s="199"/>
      <c r="E18" s="201"/>
      <c r="F18" s="172"/>
      <c r="G18" s="157">
        <v>0</v>
      </c>
      <c r="H18" s="157"/>
      <c r="I18" s="157">
        <v>0</v>
      </c>
      <c r="J18" s="157"/>
      <c r="K18" s="157">
        <v>0</v>
      </c>
      <c r="L18" s="157"/>
      <c r="M18" s="211">
        <f>'PL 5-7'!M102</f>
        <v>23370923</v>
      </c>
      <c r="N18" s="211"/>
      <c r="O18" s="157">
        <v>0</v>
      </c>
      <c r="P18" s="211"/>
      <c r="Q18" s="157">
        <f>SUM(O18:P18)</f>
        <v>0</v>
      </c>
      <c r="R18" s="211"/>
      <c r="S18" s="211">
        <f>SUM(G18:M18,Q18)</f>
        <v>23370923</v>
      </c>
    </row>
    <row r="19" spans="1:19" s="4" customFormat="1" ht="21.5" customHeight="1">
      <c r="A19" s="89"/>
      <c r="B19" s="210" t="s">
        <v>132</v>
      </c>
      <c r="C19" s="186"/>
      <c r="D19" s="199"/>
      <c r="E19" s="212"/>
      <c r="F19" s="172"/>
      <c r="G19" s="208">
        <v>0</v>
      </c>
      <c r="H19" s="157"/>
      <c r="I19" s="208">
        <v>0</v>
      </c>
      <c r="J19" s="157"/>
      <c r="K19" s="208">
        <v>0</v>
      </c>
      <c r="L19" s="157"/>
      <c r="M19" s="127">
        <v>0</v>
      </c>
      <c r="N19" s="211"/>
      <c r="O19" s="208">
        <v>0</v>
      </c>
      <c r="P19" s="211"/>
      <c r="Q19" s="208">
        <f>SUM(O19:P19)</f>
        <v>0</v>
      </c>
      <c r="R19" s="211"/>
      <c r="S19" s="127">
        <f>SUM(G19:M19,Q19)</f>
        <v>0</v>
      </c>
    </row>
    <row r="20" spans="1:19" ht="21.5" customHeight="1">
      <c r="A20" s="89" t="s">
        <v>147</v>
      </c>
      <c r="B20" s="210"/>
      <c r="C20" s="186"/>
      <c r="D20" s="199"/>
      <c r="E20" s="212"/>
      <c r="F20" s="172"/>
      <c r="G20" s="203">
        <f>SUM(G18:G19)</f>
        <v>0</v>
      </c>
      <c r="H20" s="157"/>
      <c r="I20" s="203">
        <f>SUM(I18:I19)</f>
        <v>0</v>
      </c>
      <c r="J20" s="157"/>
      <c r="K20" s="203">
        <f>SUM(K18:K19)</f>
        <v>0</v>
      </c>
      <c r="L20" s="157"/>
      <c r="M20" s="204">
        <f>SUM(M18:M19)</f>
        <v>23370923</v>
      </c>
      <c r="N20" s="211"/>
      <c r="O20" s="203">
        <f>SUM(O18:O19)</f>
        <v>0</v>
      </c>
      <c r="P20" s="211"/>
      <c r="Q20" s="203">
        <f>SUM(Q18:Q19)</f>
        <v>0</v>
      </c>
      <c r="R20" s="211"/>
      <c r="S20" s="204">
        <f>SUM(S18:S19)</f>
        <v>23370923</v>
      </c>
    </row>
    <row r="21" spans="1:19" ht="21.5" customHeight="1" thickBot="1">
      <c r="A21" s="89" t="s">
        <v>124</v>
      </c>
      <c r="G21" s="213">
        <f>SUM(G15,G20)</f>
        <v>100000000</v>
      </c>
      <c r="H21" s="204"/>
      <c r="I21" s="213">
        <f>SUM(I15,I20)</f>
        <v>28875000</v>
      </c>
      <c r="J21" s="203"/>
      <c r="K21" s="213">
        <f>SUM(K15,K20)</f>
        <v>7600000</v>
      </c>
      <c r="L21" s="203"/>
      <c r="M21" s="213">
        <f>SUM(M15,M20)</f>
        <v>34757092</v>
      </c>
      <c r="N21" s="204"/>
      <c r="O21" s="213">
        <f>SUM(O15,O20)</f>
        <v>10125600</v>
      </c>
      <c r="P21" s="204"/>
      <c r="Q21" s="213">
        <f>SUM(Q15,Q20)</f>
        <v>10125600</v>
      </c>
      <c r="R21" s="204"/>
      <c r="S21" s="213">
        <f>SUM(S15,S20)</f>
        <v>181357692</v>
      </c>
    </row>
    <row r="22" spans="1:19" s="33" customFormat="1" ht="21.5" customHeight="1" thickTop="1">
      <c r="A22" s="89"/>
      <c r="B22" s="10"/>
      <c r="C22" s="10"/>
      <c r="D22" s="10"/>
      <c r="E22" s="41"/>
      <c r="F22" s="10"/>
      <c r="G22" s="51"/>
      <c r="H22" s="51"/>
      <c r="I22" s="51"/>
      <c r="J22" s="52"/>
      <c r="K22" s="51"/>
      <c r="L22" s="52"/>
      <c r="M22" s="51"/>
      <c r="N22" s="51"/>
      <c r="O22" s="51"/>
      <c r="P22" s="51"/>
      <c r="Q22" s="51"/>
      <c r="R22" s="51"/>
      <c r="S22" s="51"/>
    </row>
    <row r="23" spans="1:19" s="33" customFormat="1" ht="21.5" customHeight="1">
      <c r="A23" s="190" t="str">
        <f>A1</f>
        <v>บริษัท ลีโอ โกลบอล โลจิสติกส์ จำกัด (มหาชน)</v>
      </c>
      <c r="E23" s="191"/>
      <c r="G23" s="192"/>
      <c r="H23" s="192"/>
      <c r="I23" s="192"/>
      <c r="J23" s="193"/>
      <c r="K23" s="192"/>
      <c r="L23" s="193"/>
      <c r="M23" s="192"/>
      <c r="N23" s="192"/>
      <c r="O23" s="192"/>
      <c r="P23" s="192"/>
      <c r="Q23" s="192"/>
      <c r="R23" s="192"/>
      <c r="S23" s="192"/>
    </row>
    <row r="24" spans="1:19" s="4" customFormat="1" ht="21.5" customHeight="1">
      <c r="A24" s="194" t="s">
        <v>143</v>
      </c>
      <c r="B24" s="33"/>
      <c r="C24" s="33"/>
      <c r="D24" s="33"/>
      <c r="E24" s="191"/>
      <c r="F24" s="33"/>
      <c r="G24" s="192"/>
      <c r="H24" s="192"/>
      <c r="I24" s="192"/>
      <c r="J24" s="193"/>
      <c r="K24" s="192"/>
      <c r="L24" s="193"/>
      <c r="M24" s="192"/>
      <c r="N24" s="192"/>
      <c r="O24" s="192"/>
      <c r="P24" s="192"/>
      <c r="Q24" s="192"/>
      <c r="R24" s="192"/>
      <c r="S24" s="192"/>
    </row>
    <row r="25" spans="1:19" s="4" customFormat="1" ht="21.5" customHeight="1">
      <c r="A25" s="10"/>
      <c r="B25" s="10"/>
      <c r="C25" s="10"/>
      <c r="D25" s="10"/>
      <c r="E25" s="41"/>
      <c r="F25" s="10"/>
      <c r="G25" s="51"/>
      <c r="H25" s="51"/>
      <c r="I25" s="51"/>
      <c r="J25" s="52"/>
      <c r="K25" s="51"/>
      <c r="L25" s="52"/>
      <c r="M25" s="51"/>
      <c r="N25" s="51"/>
      <c r="O25" s="51"/>
      <c r="P25" s="51"/>
      <c r="Q25" s="51"/>
      <c r="R25" s="51"/>
      <c r="S25" s="51"/>
    </row>
    <row r="26" spans="1:19" s="4" customFormat="1" ht="21.5" customHeight="1">
      <c r="A26" s="10"/>
      <c r="B26" s="10"/>
      <c r="C26" s="10"/>
      <c r="D26" s="10"/>
      <c r="E26" s="41"/>
      <c r="F26" s="10"/>
      <c r="G26" s="236" t="s">
        <v>75</v>
      </c>
      <c r="H26" s="236"/>
      <c r="I26" s="236"/>
      <c r="J26" s="236"/>
      <c r="K26" s="236"/>
      <c r="L26" s="236"/>
      <c r="M26" s="236"/>
      <c r="N26" s="236"/>
      <c r="O26" s="236"/>
      <c r="P26" s="236"/>
      <c r="Q26" s="236"/>
      <c r="R26" s="236"/>
      <c r="S26" s="236"/>
    </row>
    <row r="27" spans="1:19" s="4" customFormat="1" ht="21.5" customHeight="1">
      <c r="A27" s="10"/>
      <c r="B27" s="10"/>
      <c r="C27" s="10"/>
      <c r="D27" s="10"/>
      <c r="E27" s="41"/>
      <c r="F27" s="10"/>
      <c r="G27" s="195"/>
      <c r="H27" s="195"/>
      <c r="I27" s="195"/>
      <c r="J27" s="195"/>
      <c r="K27" s="240" t="s">
        <v>18</v>
      </c>
      <c r="L27" s="240"/>
      <c r="M27" s="240"/>
      <c r="N27" s="195"/>
      <c r="O27" s="241" t="s">
        <v>95</v>
      </c>
      <c r="P27" s="241"/>
      <c r="Q27" s="241"/>
      <c r="R27" s="195"/>
      <c r="S27" s="195"/>
    </row>
    <row r="28" spans="1:19" s="4" customFormat="1" ht="21.5" customHeight="1">
      <c r="A28" s="14"/>
      <c r="B28" s="14"/>
      <c r="C28" s="14"/>
      <c r="D28" s="14"/>
      <c r="E28" s="163"/>
      <c r="F28" s="14"/>
      <c r="G28" s="196" t="s">
        <v>97</v>
      </c>
      <c r="H28" s="196"/>
      <c r="I28" s="196"/>
      <c r="J28" s="196"/>
      <c r="K28" s="197"/>
      <c r="L28" s="197"/>
      <c r="M28" s="197"/>
      <c r="N28" s="197"/>
      <c r="O28" s="196" t="s">
        <v>100</v>
      </c>
      <c r="P28" s="197"/>
      <c r="Q28" s="196" t="s">
        <v>104</v>
      </c>
      <c r="R28" s="197"/>
      <c r="S28" s="198"/>
    </row>
    <row r="29" spans="1:19" s="4" customFormat="1" ht="21.5" customHeight="1">
      <c r="A29" s="14"/>
      <c r="B29" s="14"/>
      <c r="C29" s="14"/>
      <c r="D29" s="14"/>
      <c r="E29" s="163"/>
      <c r="F29" s="14"/>
      <c r="G29" s="196" t="s">
        <v>99</v>
      </c>
      <c r="H29" s="196"/>
      <c r="I29" s="196" t="s">
        <v>38</v>
      </c>
      <c r="J29" s="196"/>
      <c r="K29" s="196" t="s">
        <v>56</v>
      </c>
      <c r="L29" s="197"/>
      <c r="M29" s="197"/>
      <c r="N29" s="197"/>
      <c r="O29" s="196" t="s">
        <v>101</v>
      </c>
      <c r="P29" s="197"/>
      <c r="Q29" s="196" t="s">
        <v>40</v>
      </c>
      <c r="R29" s="197"/>
      <c r="S29" s="198" t="s">
        <v>22</v>
      </c>
    </row>
    <row r="30" spans="1:19" s="13" customFormat="1" ht="21.5" customHeight="1">
      <c r="A30" s="14"/>
      <c r="B30" s="199"/>
      <c r="C30" s="199"/>
      <c r="D30" s="199"/>
      <c r="E30" s="200" t="s">
        <v>9</v>
      </c>
      <c r="F30" s="199"/>
      <c r="G30" s="196" t="s">
        <v>98</v>
      </c>
      <c r="H30" s="196"/>
      <c r="I30" s="196" t="s">
        <v>37</v>
      </c>
      <c r="J30" s="196"/>
      <c r="K30" s="196" t="s">
        <v>41</v>
      </c>
      <c r="L30" s="196"/>
      <c r="M30" s="197" t="s">
        <v>19</v>
      </c>
      <c r="N30" s="197"/>
      <c r="O30" s="196" t="s">
        <v>102</v>
      </c>
      <c r="P30" s="196"/>
      <c r="Q30" s="196" t="s">
        <v>103</v>
      </c>
      <c r="R30" s="196"/>
      <c r="S30" s="198" t="s">
        <v>92</v>
      </c>
    </row>
    <row r="31" spans="1:19" s="13" customFormat="1" ht="21.5" customHeight="1">
      <c r="A31" s="14"/>
      <c r="B31" s="14"/>
      <c r="C31" s="14"/>
      <c r="D31" s="14"/>
      <c r="E31" s="14"/>
      <c r="F31" s="175"/>
      <c r="G31" s="238" t="s">
        <v>64</v>
      </c>
      <c r="H31" s="238"/>
      <c r="I31" s="238"/>
      <c r="J31" s="238"/>
      <c r="K31" s="238"/>
      <c r="L31" s="238"/>
      <c r="M31" s="238"/>
      <c r="N31" s="238"/>
      <c r="O31" s="238"/>
      <c r="P31" s="238"/>
      <c r="Q31" s="238"/>
      <c r="R31" s="238"/>
      <c r="S31" s="238"/>
    </row>
    <row r="32" spans="1:19" s="13" customFormat="1" ht="21.5" customHeight="1">
      <c r="A32" s="49" t="s">
        <v>125</v>
      </c>
      <c r="B32" s="14"/>
      <c r="C32" s="14"/>
      <c r="D32" s="14"/>
      <c r="E32" s="14"/>
      <c r="F32" s="175"/>
      <c r="G32" s="214"/>
      <c r="H32" s="214"/>
      <c r="I32" s="214"/>
      <c r="J32" s="214"/>
      <c r="K32" s="214"/>
      <c r="L32" s="214"/>
      <c r="M32" s="214"/>
      <c r="N32" s="214"/>
      <c r="O32" s="214"/>
      <c r="P32" s="214"/>
      <c r="Q32" s="214"/>
      <c r="R32" s="214"/>
      <c r="S32" s="214"/>
    </row>
    <row r="33" spans="1:19" s="13" customFormat="1" ht="21.5" customHeight="1">
      <c r="A33" s="202" t="s">
        <v>70</v>
      </c>
      <c r="B33" s="49"/>
      <c r="C33" s="14"/>
      <c r="D33" s="14"/>
      <c r="E33" s="201"/>
      <c r="F33" s="172"/>
      <c r="G33" s="128">
        <v>160000000</v>
      </c>
      <c r="H33" s="128"/>
      <c r="I33" s="128">
        <v>361424198</v>
      </c>
      <c r="J33" s="128"/>
      <c r="K33" s="128">
        <v>10100000</v>
      </c>
      <c r="L33" s="128"/>
      <c r="M33" s="128">
        <v>27055860</v>
      </c>
      <c r="N33" s="128"/>
      <c r="O33" s="128">
        <v>10125600</v>
      </c>
      <c r="P33" s="128"/>
      <c r="Q33" s="128">
        <f>SUM(O33:P33)</f>
        <v>10125600</v>
      </c>
      <c r="R33" s="128"/>
      <c r="S33" s="128">
        <f>SUM(G33:M33,Q33)</f>
        <v>568705658</v>
      </c>
    </row>
    <row r="34" spans="1:19" s="13" customFormat="1" ht="21.5" customHeight="1">
      <c r="A34" s="202"/>
      <c r="B34" s="202"/>
      <c r="C34" s="202"/>
      <c r="D34" s="202"/>
      <c r="E34" s="201"/>
      <c r="F34" s="172"/>
      <c r="G34" s="203"/>
      <c r="H34" s="203"/>
      <c r="I34" s="203"/>
      <c r="J34" s="203"/>
      <c r="K34" s="203"/>
      <c r="L34" s="203"/>
      <c r="M34" s="203"/>
      <c r="N34" s="203"/>
      <c r="O34" s="203"/>
      <c r="P34" s="203"/>
      <c r="Q34" s="203"/>
      <c r="R34" s="203"/>
      <c r="S34" s="204"/>
    </row>
    <row r="35" spans="1:19" s="13" customFormat="1" ht="21.5" customHeight="1">
      <c r="A35" s="89" t="s">
        <v>144</v>
      </c>
      <c r="B35" s="205"/>
      <c r="C35" s="14"/>
      <c r="D35" s="199"/>
      <c r="E35" s="201"/>
      <c r="F35" s="172"/>
      <c r="G35" s="203"/>
      <c r="H35" s="203"/>
      <c r="I35" s="203"/>
      <c r="J35" s="203"/>
      <c r="K35" s="203"/>
      <c r="L35" s="203"/>
      <c r="M35" s="203"/>
      <c r="N35" s="203"/>
      <c r="O35" s="203"/>
      <c r="P35" s="203"/>
      <c r="Q35" s="203"/>
      <c r="R35" s="203"/>
      <c r="S35" s="204"/>
    </row>
    <row r="36" spans="1:19" s="13" customFormat="1" ht="21.5" customHeight="1">
      <c r="A36" s="206" t="s">
        <v>151</v>
      </c>
      <c r="B36" s="10"/>
      <c r="C36" s="14"/>
      <c r="D36" s="199"/>
      <c r="E36" s="201"/>
      <c r="F36" s="172"/>
      <c r="G36" s="203"/>
      <c r="H36" s="203"/>
      <c r="I36" s="203"/>
      <c r="J36" s="203"/>
      <c r="K36" s="203"/>
      <c r="L36" s="203"/>
      <c r="M36" s="203"/>
      <c r="N36" s="203"/>
      <c r="O36" s="203"/>
      <c r="P36" s="203"/>
      <c r="Q36" s="203"/>
      <c r="R36" s="203"/>
      <c r="S36" s="204"/>
    </row>
    <row r="37" spans="1:19" s="13" customFormat="1" ht="21.5" customHeight="1">
      <c r="A37" s="206"/>
      <c r="B37" s="205" t="s">
        <v>145</v>
      </c>
      <c r="C37" s="14"/>
      <c r="D37" s="199"/>
      <c r="E37" s="207">
        <v>9</v>
      </c>
      <c r="F37" s="172"/>
      <c r="G37" s="208">
        <v>0</v>
      </c>
      <c r="H37" s="157"/>
      <c r="I37" s="208">
        <v>0</v>
      </c>
      <c r="J37" s="157"/>
      <c r="K37" s="208">
        <v>0</v>
      </c>
      <c r="L37" s="157"/>
      <c r="M37" s="208">
        <v>-22398859</v>
      </c>
      <c r="N37" s="157"/>
      <c r="O37" s="208">
        <v>0</v>
      </c>
      <c r="P37" s="157"/>
      <c r="Q37" s="208">
        <f>SUM(O37:P37)</f>
        <v>0</v>
      </c>
      <c r="R37" s="157"/>
      <c r="S37" s="127">
        <f>SUM(G37:M37,Q37)</f>
        <v>-22398859</v>
      </c>
    </row>
    <row r="38" spans="1:19" s="13" customFormat="1" ht="21.5" customHeight="1">
      <c r="A38" s="49"/>
      <c r="B38" s="49" t="s">
        <v>181</v>
      </c>
      <c r="C38" s="14"/>
      <c r="D38" s="14"/>
      <c r="E38" s="201"/>
      <c r="F38" s="172"/>
      <c r="G38" s="209">
        <f>SUM(G33,G37)</f>
        <v>160000000</v>
      </c>
      <c r="H38" s="203"/>
      <c r="I38" s="209">
        <f>SUM(I33,I37)</f>
        <v>361424198</v>
      </c>
      <c r="J38" s="203"/>
      <c r="K38" s="209">
        <f>SUM(K33,K37)</f>
        <v>10100000</v>
      </c>
      <c r="L38" s="203"/>
      <c r="M38" s="209">
        <f>SUM(M33,M37)</f>
        <v>4657001</v>
      </c>
      <c r="N38" s="203"/>
      <c r="O38" s="209">
        <f>SUM(O33,O37)</f>
        <v>10125600</v>
      </c>
      <c r="P38" s="203"/>
      <c r="Q38" s="209">
        <f>SUM(Q33,Q37)</f>
        <v>10125600</v>
      </c>
      <c r="R38" s="203"/>
      <c r="S38" s="115">
        <f>SUM(S33,S37)</f>
        <v>546306799</v>
      </c>
    </row>
    <row r="39" spans="1:19" s="13" customFormat="1" ht="21.5" customHeight="1">
      <c r="A39" s="202"/>
      <c r="B39" s="202"/>
      <c r="C39" s="202"/>
      <c r="D39" s="202"/>
      <c r="E39" s="201"/>
      <c r="F39" s="172"/>
      <c r="G39" s="203"/>
      <c r="H39" s="203"/>
      <c r="I39" s="203"/>
      <c r="J39" s="203"/>
      <c r="K39" s="203"/>
      <c r="L39" s="203"/>
      <c r="M39" s="203"/>
      <c r="N39" s="203"/>
      <c r="O39" s="203"/>
      <c r="P39" s="203"/>
      <c r="Q39" s="203"/>
      <c r="R39" s="203"/>
      <c r="S39" s="204"/>
    </row>
    <row r="40" spans="1:19" s="4" customFormat="1" ht="21.5" customHeight="1">
      <c r="A40" s="89" t="s">
        <v>182</v>
      </c>
      <c r="B40" s="205"/>
      <c r="C40" s="14"/>
      <c r="D40" s="199"/>
      <c r="E40" s="201"/>
      <c r="F40" s="172"/>
      <c r="G40" s="203"/>
      <c r="H40" s="203"/>
      <c r="I40" s="203"/>
      <c r="J40" s="203"/>
      <c r="K40" s="203"/>
      <c r="L40" s="203"/>
      <c r="M40" s="203"/>
      <c r="N40" s="203"/>
      <c r="O40" s="203"/>
      <c r="P40" s="203"/>
      <c r="Q40" s="203"/>
      <c r="R40" s="203"/>
      <c r="S40" s="204"/>
    </row>
    <row r="41" spans="1:19" s="4" customFormat="1" ht="21.5" customHeight="1">
      <c r="A41" s="89"/>
      <c r="B41" s="210" t="s">
        <v>148</v>
      </c>
      <c r="C41" s="186"/>
      <c r="D41" s="199"/>
      <c r="E41" s="201"/>
      <c r="F41" s="172"/>
      <c r="G41" s="157">
        <v>0</v>
      </c>
      <c r="H41" s="157"/>
      <c r="I41" s="157">
        <v>0</v>
      </c>
      <c r="J41" s="157"/>
      <c r="K41" s="157">
        <v>0</v>
      </c>
      <c r="L41" s="157"/>
      <c r="M41" s="211">
        <f>'PL 5-7'!K102</f>
        <v>55489386</v>
      </c>
      <c r="N41" s="211"/>
      <c r="O41" s="157">
        <v>0</v>
      </c>
      <c r="P41" s="211"/>
      <c r="Q41" s="157">
        <f>SUM(O41:P41)</f>
        <v>0</v>
      </c>
      <c r="R41" s="211"/>
      <c r="S41" s="211">
        <f>SUM(G41:M41,Q41)</f>
        <v>55489386</v>
      </c>
    </row>
    <row r="42" spans="1:19" ht="21.5" customHeight="1">
      <c r="A42" s="89"/>
      <c r="B42" s="210" t="s">
        <v>132</v>
      </c>
      <c r="C42" s="186"/>
      <c r="D42" s="199"/>
      <c r="E42" s="212"/>
      <c r="F42" s="172"/>
      <c r="G42" s="208">
        <v>0</v>
      </c>
      <c r="H42" s="157"/>
      <c r="I42" s="208">
        <v>0</v>
      </c>
      <c r="J42" s="157"/>
      <c r="K42" s="208">
        <v>0</v>
      </c>
      <c r="L42" s="157"/>
      <c r="M42" s="127">
        <v>0</v>
      </c>
      <c r="N42" s="211"/>
      <c r="O42" s="208">
        <v>1646320</v>
      </c>
      <c r="P42" s="211"/>
      <c r="Q42" s="208">
        <f>SUM(O42:P42)</f>
        <v>1646320</v>
      </c>
      <c r="R42" s="211"/>
      <c r="S42" s="127">
        <f>SUM(G42:M42,Q42)</f>
        <v>1646320</v>
      </c>
    </row>
    <row r="43" spans="1:19" ht="21.5" customHeight="1">
      <c r="A43" s="89" t="s">
        <v>147</v>
      </c>
      <c r="B43" s="210"/>
      <c r="C43" s="186"/>
      <c r="D43" s="199"/>
      <c r="E43" s="212"/>
      <c r="F43" s="172"/>
      <c r="G43" s="203">
        <f>SUM(G41:G42)</f>
        <v>0</v>
      </c>
      <c r="H43" s="157"/>
      <c r="I43" s="203">
        <f>SUM(I41:I42)</f>
        <v>0</v>
      </c>
      <c r="J43" s="157"/>
      <c r="K43" s="203">
        <f>SUM(K41:K42)</f>
        <v>0</v>
      </c>
      <c r="L43" s="157"/>
      <c r="M43" s="204">
        <f>SUM(M41:M42)</f>
        <v>55489386</v>
      </c>
      <c r="N43" s="211"/>
      <c r="O43" s="203">
        <f>SUM(O41:O42)</f>
        <v>1646320</v>
      </c>
      <c r="P43" s="211"/>
      <c r="Q43" s="203">
        <f>SUM(Q41:Q42)</f>
        <v>1646320</v>
      </c>
      <c r="R43" s="211"/>
      <c r="S43" s="204">
        <f>SUM(S41:S42)</f>
        <v>57135706</v>
      </c>
    </row>
    <row r="44" spans="1:19" ht="21.5" customHeight="1" thickBot="1">
      <c r="A44" s="89" t="s">
        <v>127</v>
      </c>
      <c r="G44" s="213">
        <f>SUM(G38,G43)</f>
        <v>160000000</v>
      </c>
      <c r="H44" s="204"/>
      <c r="I44" s="213">
        <f>SUM(I38,I43)</f>
        <v>361424198</v>
      </c>
      <c r="J44" s="203"/>
      <c r="K44" s="213">
        <f>SUM(K38,K43)</f>
        <v>10100000</v>
      </c>
      <c r="L44" s="203"/>
      <c r="M44" s="213">
        <f>SUM(M38,M43)</f>
        <v>60146387</v>
      </c>
      <c r="N44" s="204"/>
      <c r="O44" s="213">
        <f>SUM(O38,O43)</f>
        <v>11771920</v>
      </c>
      <c r="P44" s="204"/>
      <c r="Q44" s="213">
        <f>SUM(Q38,Q43)</f>
        <v>11771920</v>
      </c>
      <c r="R44" s="204"/>
      <c r="S44" s="213">
        <f>SUM(S38,S43)</f>
        <v>603442505</v>
      </c>
    </row>
    <row r="45" spans="1:19" ht="21.5" customHeight="1" thickTop="1">
      <c r="G45" s="51">
        <f>G44-'BS 3-4'!K67</f>
        <v>0</v>
      </c>
      <c r="I45" s="51">
        <f>I44-'BS 3-4'!K68</f>
        <v>0</v>
      </c>
      <c r="K45" s="51">
        <f>K44-'BS 3-4'!K71</f>
        <v>0</v>
      </c>
      <c r="M45" s="51">
        <f>M44-'BS 3-4'!K72</f>
        <v>0</v>
      </c>
      <c r="Q45" s="51">
        <f>Q44-'BS 3-4'!K73</f>
        <v>0</v>
      </c>
      <c r="S45" s="157">
        <f>S44-'BS 3-4'!K76</f>
        <v>0</v>
      </c>
    </row>
  </sheetData>
  <mergeCells count="8">
    <mergeCell ref="K27:M27"/>
    <mergeCell ref="O27:Q27"/>
    <mergeCell ref="G31:S31"/>
    <mergeCell ref="G4:S4"/>
    <mergeCell ref="K5:M5"/>
    <mergeCell ref="O5:Q5"/>
    <mergeCell ref="G9:S9"/>
    <mergeCell ref="G26:S26"/>
  </mergeCells>
  <pageMargins left="0.7" right="0.7" top="0.48" bottom="0.5" header="0.5" footer="0.5"/>
  <pageSetup paperSize="9" scale="86" firstPageNumber="9" fitToHeight="0" orientation="landscape" useFirstPageNumber="1" horizontalDpi="1200" verticalDpi="1200" r:id="rId1"/>
  <headerFooter>
    <oddFooter xml:space="preserve">&amp;L&amp;"Angsana New,Regular"&amp;15  หมายเหตุประกอบงบการเงินเป็นส่วนหนึ่งของงบการเงินระหว่างกาลนี้
&amp;C&amp;"Angsana New,Regular"&amp;15&amp;P&amp;R&amp;"Browallia New,Regular"&amp;13 </oddFooter>
  </headerFooter>
  <rowBreaks count="1" manualBreakCount="1">
    <brk id="22" max="1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117"/>
  <sheetViews>
    <sheetView tabSelected="1" view="pageBreakPreview" topLeftCell="A56" zoomScale="90" zoomScaleNormal="90" zoomScaleSheetLayoutView="90" workbookViewId="0">
      <selection activeCell="Q63" sqref="Q63"/>
    </sheetView>
  </sheetViews>
  <sheetFormatPr defaultColWidth="11" defaultRowHeight="21" customHeight="1"/>
  <cols>
    <col min="1" max="3" width="1.796875" style="4" customWidth="1"/>
    <col min="4" max="4" width="40.8984375" style="4" customWidth="1"/>
    <col min="5" max="5" width="8.3984375" style="3" customWidth="1"/>
    <col min="6" max="6" width="0.69921875" style="4" customWidth="1"/>
    <col min="7" max="7" width="14.296875" style="53" customWidth="1"/>
    <col min="8" max="8" width="0.69921875" style="4" customWidth="1"/>
    <col min="9" max="9" width="14.296875" style="53" customWidth="1"/>
    <col min="10" max="10" width="0.69921875" style="16" customWidth="1"/>
    <col min="11" max="11" width="14.296875" style="53" customWidth="1"/>
    <col min="12" max="12" width="0.69921875" style="16" customWidth="1"/>
    <col min="13" max="13" width="14.296875" style="53" customWidth="1"/>
    <col min="14" max="14" width="11" style="4"/>
    <col min="15" max="16" width="13.8984375" style="4" bestFit="1" customWidth="1"/>
    <col min="17" max="16384" width="11" style="4"/>
  </cols>
  <sheetData>
    <row r="1" spans="1:16" s="28" customFormat="1" ht="21.9" customHeight="1">
      <c r="A1" s="89" t="s">
        <v>110</v>
      </c>
      <c r="B1" s="10"/>
      <c r="C1" s="10"/>
      <c r="D1" s="10"/>
      <c r="E1" s="172"/>
      <c r="F1" s="10"/>
      <c r="G1" s="51"/>
      <c r="H1" s="10"/>
      <c r="I1" s="51"/>
      <c r="J1" s="52"/>
      <c r="K1" s="51"/>
      <c r="L1" s="52"/>
      <c r="M1" s="51"/>
    </row>
    <row r="2" spans="1:16" ht="21" customHeight="1">
      <c r="A2" s="242" t="s">
        <v>73</v>
      </c>
      <c r="B2" s="242"/>
      <c r="C2" s="242"/>
      <c r="D2" s="242"/>
      <c r="E2" s="172"/>
      <c r="F2" s="173"/>
      <c r="G2" s="51"/>
      <c r="H2" s="173"/>
      <c r="I2" s="51"/>
      <c r="J2" s="174"/>
      <c r="K2" s="51"/>
      <c r="L2" s="174"/>
      <c r="M2" s="51"/>
    </row>
    <row r="3" spans="1:16" ht="21" customHeight="1">
      <c r="A3" s="89" t="s">
        <v>71</v>
      </c>
      <c r="B3" s="173"/>
      <c r="C3" s="173"/>
      <c r="D3" s="173"/>
      <c r="E3" s="172"/>
      <c r="F3" s="173"/>
      <c r="G3" s="51"/>
      <c r="H3" s="173"/>
      <c r="I3" s="51"/>
      <c r="J3" s="174"/>
      <c r="K3" s="51"/>
      <c r="L3" s="174"/>
      <c r="M3" s="51"/>
    </row>
    <row r="4" spans="1:16" ht="21" customHeight="1">
      <c r="A4" s="173"/>
      <c r="B4" s="173"/>
      <c r="C4" s="173"/>
      <c r="D4" s="173"/>
      <c r="E4" s="175"/>
      <c r="F4" s="176"/>
      <c r="G4" s="236" t="s">
        <v>74</v>
      </c>
      <c r="H4" s="236"/>
      <c r="I4" s="236"/>
      <c r="J4" s="177"/>
      <c r="K4" s="236" t="s">
        <v>75</v>
      </c>
      <c r="L4" s="236"/>
      <c r="M4" s="236"/>
    </row>
    <row r="5" spans="1:16" ht="21" customHeight="1">
      <c r="A5" s="10"/>
      <c r="B5" s="10"/>
      <c r="C5" s="10"/>
      <c r="D5" s="10"/>
      <c r="E5" s="172"/>
      <c r="F5" s="175"/>
      <c r="G5" s="235" t="s">
        <v>122</v>
      </c>
      <c r="H5" s="235"/>
      <c r="I5" s="235"/>
      <c r="J5" s="44"/>
      <c r="K5" s="235" t="s">
        <v>122</v>
      </c>
      <c r="L5" s="235"/>
      <c r="M5" s="235"/>
    </row>
    <row r="6" spans="1:16" ht="21" customHeight="1">
      <c r="A6" s="10"/>
      <c r="B6" s="10"/>
      <c r="C6" s="10"/>
      <c r="D6" s="10"/>
      <c r="E6" s="172"/>
      <c r="F6" s="175"/>
      <c r="G6" s="235" t="s">
        <v>121</v>
      </c>
      <c r="H6" s="235"/>
      <c r="I6" s="235"/>
      <c r="J6" s="44"/>
      <c r="K6" s="235" t="s">
        <v>121</v>
      </c>
      <c r="L6" s="235"/>
      <c r="M6" s="235"/>
    </row>
    <row r="7" spans="1:16" ht="21" customHeight="1">
      <c r="A7" s="10"/>
      <c r="B7" s="10"/>
      <c r="C7" s="10"/>
      <c r="D7" s="10"/>
      <c r="E7" s="172"/>
      <c r="F7" s="175"/>
      <c r="G7" s="178">
        <v>2564</v>
      </c>
      <c r="H7" s="179"/>
      <c r="I7" s="178" t="s">
        <v>62</v>
      </c>
      <c r="J7" s="179"/>
      <c r="K7" s="178" t="s">
        <v>63</v>
      </c>
      <c r="L7" s="179"/>
      <c r="M7" s="178" t="s">
        <v>62</v>
      </c>
    </row>
    <row r="8" spans="1:16" ht="21" customHeight="1">
      <c r="A8" s="10"/>
      <c r="B8" s="10"/>
      <c r="C8" s="10"/>
      <c r="D8" s="10"/>
      <c r="E8" s="172"/>
      <c r="F8" s="172"/>
      <c r="G8" s="244" t="s">
        <v>64</v>
      </c>
      <c r="H8" s="244"/>
      <c r="I8" s="244"/>
      <c r="J8" s="244"/>
      <c r="K8" s="244"/>
      <c r="L8" s="244"/>
      <c r="M8" s="244"/>
    </row>
    <row r="9" spans="1:16" s="23" customFormat="1" ht="21" customHeight="1">
      <c r="A9" s="163" t="s">
        <v>46</v>
      </c>
      <c r="B9" s="41"/>
      <c r="C9" s="41"/>
      <c r="D9" s="41"/>
      <c r="E9" s="180"/>
      <c r="F9" s="180"/>
      <c r="G9" s="181"/>
      <c r="H9" s="180"/>
      <c r="I9" s="181"/>
      <c r="J9" s="41"/>
      <c r="K9" s="181"/>
      <c r="L9" s="41"/>
      <c r="M9" s="181"/>
    </row>
    <row r="10" spans="1:16" ht="21" customHeight="1">
      <c r="A10" s="9" t="s">
        <v>93</v>
      </c>
      <c r="B10" s="9"/>
      <c r="C10" s="9"/>
      <c r="D10" s="10"/>
      <c r="E10" s="172"/>
      <c r="F10" s="10"/>
      <c r="G10" s="129">
        <f>'PL 5-7'!G74</f>
        <v>69753174</v>
      </c>
      <c r="H10" s="130"/>
      <c r="I10" s="129">
        <f>'PL 5-7'!I74</f>
        <v>28252266</v>
      </c>
      <c r="J10" s="130"/>
      <c r="K10" s="129">
        <f>'PL 5-7'!K74</f>
        <v>55489386</v>
      </c>
      <c r="L10" s="129"/>
      <c r="M10" s="129">
        <f>'PL 5-7'!M74</f>
        <v>23370923</v>
      </c>
    </row>
    <row r="11" spans="1:16" ht="21" customHeight="1">
      <c r="A11" s="84" t="s">
        <v>107</v>
      </c>
      <c r="B11" s="9"/>
      <c r="C11" s="9"/>
      <c r="D11" s="10"/>
      <c r="E11" s="172"/>
      <c r="F11" s="10"/>
      <c r="G11" s="129"/>
      <c r="H11" s="130"/>
      <c r="I11" s="129"/>
      <c r="J11" s="130"/>
      <c r="K11" s="129"/>
      <c r="L11" s="129"/>
      <c r="M11" s="129"/>
    </row>
    <row r="12" spans="1:16" ht="21" customHeight="1">
      <c r="A12" s="9" t="s">
        <v>131</v>
      </c>
      <c r="B12" s="10"/>
      <c r="C12" s="9"/>
      <c r="D12" s="10"/>
      <c r="E12" s="172"/>
      <c r="F12" s="10"/>
      <c r="G12" s="129">
        <f>-'PL 5-7'!G73</f>
        <v>13131387</v>
      </c>
      <c r="H12" s="130"/>
      <c r="I12" s="129">
        <f>-'PL 5-7'!I73</f>
        <v>4350793</v>
      </c>
      <c r="J12" s="130"/>
      <c r="K12" s="129">
        <f>-'PL 5-7'!K73</f>
        <v>13203511</v>
      </c>
      <c r="L12" s="129"/>
      <c r="M12" s="129">
        <f>-'PL 5-7'!M73</f>
        <v>4447088</v>
      </c>
    </row>
    <row r="13" spans="1:16" ht="21" customHeight="1">
      <c r="A13" s="10" t="s">
        <v>21</v>
      </c>
      <c r="B13" s="10"/>
      <c r="C13" s="15"/>
      <c r="D13" s="10"/>
      <c r="E13" s="172"/>
      <c r="F13" s="10"/>
      <c r="G13" s="129">
        <v>2078701</v>
      </c>
      <c r="H13" s="92"/>
      <c r="I13" s="129">
        <f>1604062+457251</f>
        <v>2061313</v>
      </c>
      <c r="J13" s="92"/>
      <c r="K13" s="129">
        <v>612829</v>
      </c>
      <c r="L13" s="92"/>
      <c r="M13" s="129">
        <v>382175</v>
      </c>
      <c r="O13" s="90"/>
      <c r="P13" s="90"/>
    </row>
    <row r="14" spans="1:16" ht="21" customHeight="1">
      <c r="A14" s="182" t="s">
        <v>47</v>
      </c>
      <c r="B14" s="10"/>
      <c r="C14" s="9"/>
      <c r="D14" s="10"/>
      <c r="E14" s="172"/>
      <c r="F14" s="10"/>
      <c r="G14" s="129">
        <f>10379421-150103-1389822</f>
        <v>8839496</v>
      </c>
      <c r="H14" s="130"/>
      <c r="I14" s="129">
        <v>6777160</v>
      </c>
      <c r="J14" s="130"/>
      <c r="K14" s="129">
        <f>5664389-150103-1</f>
        <v>5514285</v>
      </c>
      <c r="L14" s="129"/>
      <c r="M14" s="129">
        <v>3544401</v>
      </c>
    </row>
    <row r="15" spans="1:16" ht="21" customHeight="1">
      <c r="A15" s="182" t="s">
        <v>61</v>
      </c>
      <c r="B15" s="10"/>
      <c r="C15" s="9"/>
      <c r="D15" s="10"/>
      <c r="E15" s="172"/>
      <c r="F15" s="10"/>
      <c r="G15" s="129">
        <v>1303524</v>
      </c>
      <c r="H15" s="92"/>
      <c r="I15" s="129">
        <f>283014-94838</f>
        <v>188176</v>
      </c>
      <c r="J15" s="92"/>
      <c r="K15" s="129">
        <v>832291</v>
      </c>
      <c r="L15" s="129"/>
      <c r="M15" s="129">
        <v>316884</v>
      </c>
    </row>
    <row r="16" spans="1:16" ht="21" customHeight="1">
      <c r="A16" s="183" t="s">
        <v>106</v>
      </c>
      <c r="B16" s="10"/>
      <c r="C16" s="15"/>
      <c r="D16" s="10"/>
      <c r="E16" s="172"/>
      <c r="F16" s="10"/>
      <c r="G16" s="129">
        <v>1566722</v>
      </c>
      <c r="H16" s="92"/>
      <c r="I16" s="129">
        <v>1742271</v>
      </c>
      <c r="J16" s="92"/>
      <c r="K16" s="129">
        <f>1457026-1</f>
        <v>1457025</v>
      </c>
      <c r="L16" s="92"/>
      <c r="M16" s="129">
        <v>1635731</v>
      </c>
    </row>
    <row r="17" spans="1:16" ht="21" customHeight="1">
      <c r="A17" s="183" t="s">
        <v>152</v>
      </c>
      <c r="B17" s="10"/>
      <c r="C17" s="15"/>
      <c r="D17" s="10"/>
      <c r="E17" s="172"/>
      <c r="F17" s="10"/>
      <c r="G17" s="129">
        <v>122166</v>
      </c>
      <c r="H17" s="92"/>
      <c r="I17" s="129">
        <v>-1249627</v>
      </c>
      <c r="J17" s="92"/>
      <c r="K17" s="129">
        <f>-212836+1</f>
        <v>-212835</v>
      </c>
      <c r="L17" s="92"/>
      <c r="M17" s="129">
        <v>-1249627</v>
      </c>
    </row>
    <row r="18" spans="1:16" ht="21" customHeight="1">
      <c r="A18" s="9" t="s">
        <v>153</v>
      </c>
      <c r="B18" s="10"/>
      <c r="C18" s="9"/>
      <c r="D18" s="10"/>
      <c r="E18" s="172"/>
      <c r="F18" s="10"/>
      <c r="G18" s="129">
        <v>-15084783</v>
      </c>
      <c r="H18" s="130"/>
      <c r="I18" s="129">
        <v>-6973059</v>
      </c>
      <c r="J18" s="130"/>
      <c r="K18" s="129">
        <v>0</v>
      </c>
      <c r="L18" s="129"/>
      <c r="M18" s="129">
        <v>0</v>
      </c>
    </row>
    <row r="19" spans="1:16" ht="21" customHeight="1">
      <c r="A19" s="183" t="s">
        <v>154</v>
      </c>
      <c r="B19" s="10"/>
      <c r="C19" s="9"/>
      <c r="D19" s="10"/>
      <c r="E19" s="172"/>
      <c r="F19" s="10"/>
      <c r="G19" s="129"/>
      <c r="H19" s="130"/>
      <c r="I19" s="129"/>
      <c r="J19" s="130"/>
      <c r="K19" s="129"/>
      <c r="L19" s="129"/>
      <c r="M19" s="129"/>
    </row>
    <row r="20" spans="1:16" ht="21" customHeight="1">
      <c r="A20" s="183"/>
      <c r="B20" s="10" t="s">
        <v>112</v>
      </c>
      <c r="C20" s="9"/>
      <c r="D20" s="10"/>
      <c r="E20" s="172"/>
      <c r="F20" s="10"/>
      <c r="G20" s="129">
        <v>-51909</v>
      </c>
      <c r="H20" s="130"/>
      <c r="I20" s="129">
        <v>-45</v>
      </c>
      <c r="J20" s="130"/>
      <c r="K20" s="129">
        <v>-51909</v>
      </c>
      <c r="L20" s="129"/>
      <c r="M20" s="129">
        <v>-45</v>
      </c>
    </row>
    <row r="21" spans="1:16" ht="21" customHeight="1">
      <c r="A21" s="183" t="s">
        <v>155</v>
      </c>
      <c r="B21" s="10"/>
      <c r="C21" s="10"/>
      <c r="D21" s="10"/>
      <c r="E21" s="172"/>
      <c r="F21" s="10"/>
      <c r="G21" s="129">
        <v>2827</v>
      </c>
      <c r="H21" s="130"/>
      <c r="I21" s="129">
        <v>1285</v>
      </c>
      <c r="J21" s="130"/>
      <c r="K21" s="129">
        <v>2825</v>
      </c>
      <c r="L21" s="129"/>
      <c r="M21" s="129">
        <v>1285</v>
      </c>
    </row>
    <row r="22" spans="1:16" ht="21" customHeight="1">
      <c r="A22" s="183" t="s">
        <v>196</v>
      </c>
      <c r="B22" s="10"/>
      <c r="C22" s="15"/>
      <c r="D22" s="10"/>
      <c r="E22" s="172"/>
      <c r="F22" s="10"/>
      <c r="G22" s="129">
        <v>2235247</v>
      </c>
      <c r="H22" s="92"/>
      <c r="I22" s="129">
        <v>-724083</v>
      </c>
      <c r="J22" s="92"/>
      <c r="K22" s="129">
        <v>2235247</v>
      </c>
      <c r="L22" s="92"/>
      <c r="M22" s="129">
        <v>-724083</v>
      </c>
    </row>
    <row r="23" spans="1:16" ht="21" customHeight="1">
      <c r="A23" s="183" t="s">
        <v>188</v>
      </c>
      <c r="B23" s="10"/>
      <c r="C23" s="15"/>
      <c r="D23" s="10"/>
      <c r="E23" s="172"/>
      <c r="F23" s="10"/>
      <c r="G23" s="129"/>
      <c r="H23" s="92"/>
      <c r="I23" s="129"/>
      <c r="J23" s="92"/>
      <c r="K23" s="129"/>
      <c r="L23" s="92"/>
      <c r="M23" s="129"/>
    </row>
    <row r="24" spans="1:16" ht="21" customHeight="1">
      <c r="A24" s="183"/>
      <c r="B24" s="10" t="s">
        <v>189</v>
      </c>
      <c r="C24" s="15"/>
      <c r="D24" s="10"/>
      <c r="E24" s="172"/>
      <c r="F24" s="10"/>
      <c r="G24" s="129">
        <v>-244867</v>
      </c>
      <c r="H24" s="92"/>
      <c r="I24" s="129">
        <v>-2779</v>
      </c>
      <c r="J24" s="92"/>
      <c r="K24" s="129">
        <v>-244867</v>
      </c>
      <c r="L24" s="92"/>
      <c r="M24" s="129">
        <v>-2779</v>
      </c>
    </row>
    <row r="25" spans="1:16" ht="21" customHeight="1">
      <c r="A25" s="183" t="s">
        <v>48</v>
      </c>
      <c r="B25" s="10"/>
      <c r="C25" s="15"/>
      <c r="D25" s="10"/>
      <c r="E25" s="172"/>
      <c r="F25" s="10"/>
      <c r="G25" s="129">
        <v>-525000</v>
      </c>
      <c r="H25" s="92"/>
      <c r="I25" s="129">
        <v>-175000</v>
      </c>
      <c r="J25" s="92"/>
      <c r="K25" s="129">
        <v>-525000</v>
      </c>
      <c r="L25" s="92"/>
      <c r="M25" s="129">
        <v>-2675000</v>
      </c>
    </row>
    <row r="26" spans="1:16" ht="21" customHeight="1">
      <c r="A26" s="183" t="s">
        <v>156</v>
      </c>
      <c r="B26" s="10"/>
      <c r="C26" s="15"/>
      <c r="D26" s="10"/>
      <c r="E26" s="172"/>
      <c r="F26" s="10"/>
      <c r="G26" s="131">
        <v>-714282</v>
      </c>
      <c r="H26" s="92"/>
      <c r="I26" s="131">
        <v>-182056</v>
      </c>
      <c r="J26" s="92"/>
      <c r="K26" s="131">
        <v>-705321</v>
      </c>
      <c r="L26" s="129"/>
      <c r="M26" s="131">
        <v>-152863</v>
      </c>
    </row>
    <row r="27" spans="1:16" ht="21" customHeight="1">
      <c r="A27" s="184"/>
      <c r="B27" s="163"/>
      <c r="C27" s="164"/>
      <c r="D27" s="163"/>
      <c r="E27" s="172"/>
      <c r="F27" s="10"/>
      <c r="G27" s="128">
        <f>SUM(G10:G26)</f>
        <v>82412403</v>
      </c>
      <c r="H27" s="158"/>
      <c r="I27" s="128">
        <f>SUM(I10:I26)</f>
        <v>34066615</v>
      </c>
      <c r="J27" s="158"/>
      <c r="K27" s="128">
        <f>SUM(K10:K26)</f>
        <v>77607467</v>
      </c>
      <c r="L27" s="132"/>
      <c r="M27" s="128">
        <f>SUM(M10:M26)</f>
        <v>28894090</v>
      </c>
    </row>
    <row r="28" spans="1:16" ht="21" customHeight="1">
      <c r="A28" s="162" t="s">
        <v>157</v>
      </c>
      <c r="B28" s="163"/>
      <c r="C28" s="164"/>
      <c r="D28" s="163"/>
      <c r="E28" s="165"/>
      <c r="F28" s="10"/>
      <c r="G28" s="128"/>
      <c r="H28" s="158"/>
      <c r="I28" s="128"/>
      <c r="J28" s="158"/>
      <c r="K28" s="128"/>
      <c r="L28" s="132"/>
      <c r="M28" s="128"/>
    </row>
    <row r="29" spans="1:16" ht="21" customHeight="1">
      <c r="A29" s="185" t="s">
        <v>76</v>
      </c>
      <c r="B29" s="10"/>
      <c r="C29" s="10"/>
      <c r="D29" s="10"/>
      <c r="E29" s="172"/>
      <c r="F29" s="10"/>
      <c r="G29" s="129">
        <f>-102821487-32530000-4785960</f>
        <v>-140137447</v>
      </c>
      <c r="H29" s="129"/>
      <c r="I29" s="129">
        <f>-63857858-2157270+101636</f>
        <v>-65913492</v>
      </c>
      <c r="J29" s="129"/>
      <c r="K29" s="129">
        <f>-106508542-5524657+5384796-32530000-4785960</f>
        <v>-143964363</v>
      </c>
      <c r="L29" s="129"/>
      <c r="M29" s="129">
        <f>-66846936-2157270</f>
        <v>-69004206</v>
      </c>
      <c r="O29" s="63"/>
      <c r="P29" s="63"/>
    </row>
    <row r="30" spans="1:16" ht="21" customHeight="1">
      <c r="A30" s="185" t="s">
        <v>4</v>
      </c>
      <c r="B30" s="10"/>
      <c r="C30" s="10"/>
      <c r="D30" s="10"/>
      <c r="E30" s="172"/>
      <c r="F30" s="10"/>
      <c r="G30" s="129">
        <v>-3626100</v>
      </c>
      <c r="H30" s="129"/>
      <c r="I30" s="129">
        <v>-14951</v>
      </c>
      <c r="J30" s="129"/>
      <c r="K30" s="129">
        <v>-3572172</v>
      </c>
      <c r="L30" s="129"/>
      <c r="M30" s="129">
        <v>-87332</v>
      </c>
      <c r="O30" s="63"/>
      <c r="P30" s="63"/>
    </row>
    <row r="31" spans="1:16" s="23" customFormat="1" ht="21" customHeight="1">
      <c r="A31" s="185" t="s">
        <v>54</v>
      </c>
      <c r="B31" s="10"/>
      <c r="C31" s="10"/>
      <c r="D31" s="10"/>
      <c r="E31" s="172"/>
      <c r="F31" s="10"/>
      <c r="G31" s="129">
        <f>-12316440+1</f>
        <v>-12316439</v>
      </c>
      <c r="H31" s="129"/>
      <c r="I31" s="129">
        <v>8463377</v>
      </c>
      <c r="J31" s="129"/>
      <c r="K31" s="129">
        <v>-10456438</v>
      </c>
      <c r="L31" s="129"/>
      <c r="M31" s="129">
        <v>-1727369</v>
      </c>
      <c r="O31" s="167"/>
      <c r="P31" s="167"/>
    </row>
    <row r="32" spans="1:16" ht="21" customHeight="1">
      <c r="A32" s="185" t="s">
        <v>28</v>
      </c>
      <c r="B32" s="10"/>
      <c r="C32" s="10"/>
      <c r="D32" s="10"/>
      <c r="E32" s="172"/>
      <c r="F32" s="10"/>
      <c r="G32" s="129">
        <f>-74606156+32530000+4785960</f>
        <v>-37290196</v>
      </c>
      <c r="H32" s="129"/>
      <c r="I32" s="129">
        <f>62259002+3261708</f>
        <v>65520710</v>
      </c>
      <c r="J32" s="129"/>
      <c r="K32" s="129">
        <f>-73376884+3207285-4085547+32530000+4785960</f>
        <v>-36939186</v>
      </c>
      <c r="L32" s="129"/>
      <c r="M32" s="129">
        <f>62511495+3261708</f>
        <v>65773203</v>
      </c>
      <c r="O32" s="63"/>
      <c r="P32" s="63"/>
    </row>
    <row r="33" spans="1:13" ht="21" customHeight="1">
      <c r="A33" s="185" t="s">
        <v>11</v>
      </c>
      <c r="B33" s="10"/>
      <c r="C33" s="10"/>
      <c r="D33" s="10"/>
      <c r="E33" s="172"/>
      <c r="F33" s="10"/>
      <c r="G33" s="129">
        <v>16032869</v>
      </c>
      <c r="H33" s="129"/>
      <c r="I33" s="129">
        <f>-713921+145189</f>
        <v>-568732</v>
      </c>
      <c r="J33" s="129"/>
      <c r="K33" s="129">
        <f>15906264+1083403-1086413</f>
        <v>15903254</v>
      </c>
      <c r="L33" s="129"/>
      <c r="M33" s="129">
        <f>27925+145189</f>
        <v>173114</v>
      </c>
    </row>
    <row r="34" spans="1:13" ht="21" customHeight="1">
      <c r="A34" s="185" t="s">
        <v>55</v>
      </c>
      <c r="B34" s="10"/>
      <c r="C34" s="10"/>
      <c r="D34" s="10"/>
      <c r="E34" s="172"/>
      <c r="F34" s="10"/>
      <c r="G34" s="131">
        <v>0</v>
      </c>
      <c r="H34" s="129"/>
      <c r="I34" s="131">
        <v>-5625000</v>
      </c>
      <c r="J34" s="129"/>
      <c r="K34" s="131">
        <v>0</v>
      </c>
      <c r="L34" s="129"/>
      <c r="M34" s="131">
        <v>0</v>
      </c>
    </row>
    <row r="35" spans="1:13" s="13" customFormat="1" ht="21" customHeight="1">
      <c r="A35" s="49" t="s">
        <v>158</v>
      </c>
      <c r="B35" s="182"/>
      <c r="C35" s="10"/>
      <c r="D35" s="10"/>
      <c r="E35" s="172"/>
      <c r="F35" s="10"/>
      <c r="G35" s="128">
        <f>SUM(G27:G34)</f>
        <v>-94924910</v>
      </c>
      <c r="H35" s="132"/>
      <c r="I35" s="128">
        <f>SUM(I27:I34)</f>
        <v>35928527</v>
      </c>
      <c r="J35" s="132"/>
      <c r="K35" s="128">
        <f>SUM(K27:K34)</f>
        <v>-101421438</v>
      </c>
      <c r="L35" s="132"/>
      <c r="M35" s="128">
        <f>SUM(M27:M34)</f>
        <v>24021500</v>
      </c>
    </row>
    <row r="36" spans="1:13" ht="21" customHeight="1">
      <c r="A36" s="9" t="s">
        <v>159</v>
      </c>
      <c r="B36" s="182"/>
      <c r="C36" s="10"/>
      <c r="D36" s="10"/>
      <c r="E36" s="172"/>
      <c r="F36" s="10"/>
      <c r="G36" s="92">
        <v>4998782</v>
      </c>
      <c r="H36" s="129"/>
      <c r="I36" s="92">
        <v>0</v>
      </c>
      <c r="J36" s="129"/>
      <c r="K36" s="92">
        <v>4998782</v>
      </c>
      <c r="L36" s="129"/>
      <c r="M36" s="92">
        <v>0</v>
      </c>
    </row>
    <row r="37" spans="1:13" s="13" customFormat="1" ht="21" customHeight="1">
      <c r="A37" s="182" t="s">
        <v>160</v>
      </c>
      <c r="B37" s="10"/>
      <c r="C37" s="10"/>
      <c r="D37" s="10"/>
      <c r="E37" s="172"/>
      <c r="F37" s="10"/>
      <c r="G37" s="131">
        <f>-9136671+1</f>
        <v>-9136670</v>
      </c>
      <c r="H37" s="129"/>
      <c r="I37" s="131">
        <v>-4705111</v>
      </c>
      <c r="J37" s="129"/>
      <c r="K37" s="131">
        <f>-8462408+1</f>
        <v>-8462407</v>
      </c>
      <c r="L37" s="129"/>
      <c r="M37" s="131">
        <v>-4130786</v>
      </c>
    </row>
    <row r="38" spans="1:13" ht="21" customHeight="1">
      <c r="A38" s="186" t="s">
        <v>161</v>
      </c>
      <c r="B38" s="10"/>
      <c r="C38" s="10"/>
      <c r="D38" s="10"/>
      <c r="E38" s="172"/>
      <c r="F38" s="10"/>
      <c r="G38" s="133">
        <f>SUM(G35:G37)</f>
        <v>-99062798</v>
      </c>
      <c r="H38" s="158"/>
      <c r="I38" s="133">
        <f>SUM(I35:I37)</f>
        <v>31223416</v>
      </c>
      <c r="J38" s="158"/>
      <c r="K38" s="133">
        <f>SUM(K35:K37)</f>
        <v>-104885063</v>
      </c>
      <c r="L38" s="132"/>
      <c r="M38" s="133">
        <f>SUM(M35:M37)</f>
        <v>19890714</v>
      </c>
    </row>
    <row r="39" spans="1:13" s="28" customFormat="1" ht="21.9" customHeight="1">
      <c r="A39" s="10"/>
      <c r="B39" s="10"/>
      <c r="C39" s="10"/>
      <c r="D39" s="10"/>
      <c r="E39" s="172"/>
      <c r="F39" s="10"/>
      <c r="G39" s="78"/>
      <c r="H39" s="159"/>
      <c r="I39" s="78"/>
      <c r="J39" s="159"/>
      <c r="K39" s="78"/>
      <c r="L39" s="78"/>
      <c r="M39" s="78"/>
    </row>
    <row r="40" spans="1:13" ht="21" customHeight="1">
      <c r="A40" s="89" t="str">
        <f>A1</f>
        <v>บริษัท ลีโอ โกลบอล โลจิสติกส์ จำกัด (มหาชน) และบริษัทย่อย</v>
      </c>
      <c r="B40" s="10"/>
      <c r="C40" s="10"/>
      <c r="D40" s="10"/>
      <c r="E40" s="172"/>
      <c r="F40" s="10"/>
      <c r="G40" s="51"/>
      <c r="H40" s="10"/>
      <c r="I40" s="51"/>
      <c r="J40" s="52"/>
      <c r="K40" s="51"/>
      <c r="L40" s="52"/>
      <c r="M40" s="51"/>
    </row>
    <row r="41" spans="1:13" ht="21" customHeight="1">
      <c r="A41" s="242" t="s">
        <v>73</v>
      </c>
      <c r="B41" s="242"/>
      <c r="C41" s="242"/>
      <c r="D41" s="242"/>
      <c r="E41" s="172"/>
      <c r="F41" s="173"/>
      <c r="G41" s="51"/>
      <c r="H41" s="173"/>
      <c r="I41" s="51"/>
      <c r="J41" s="174"/>
      <c r="K41" s="51"/>
      <c r="L41" s="174"/>
      <c r="M41" s="51"/>
    </row>
    <row r="42" spans="1:13" ht="21" customHeight="1">
      <c r="A42" s="89" t="str">
        <f>+A3</f>
        <v xml:space="preserve"> </v>
      </c>
      <c r="B42" s="173"/>
      <c r="C42" s="173"/>
      <c r="D42" s="173"/>
      <c r="E42" s="172"/>
      <c r="F42" s="173"/>
      <c r="G42" s="51"/>
      <c r="H42" s="173"/>
      <c r="I42" s="51"/>
      <c r="J42" s="174"/>
      <c r="K42" s="51"/>
      <c r="L42" s="174"/>
      <c r="M42" s="51"/>
    </row>
    <row r="43" spans="1:13" ht="21" customHeight="1">
      <c r="A43" s="186"/>
      <c r="B43" s="173"/>
      <c r="C43" s="173"/>
      <c r="D43" s="173"/>
      <c r="E43" s="172"/>
      <c r="F43" s="173"/>
      <c r="G43" s="236" t="s">
        <v>74</v>
      </c>
      <c r="H43" s="236"/>
      <c r="I43" s="236"/>
      <c r="J43" s="177"/>
      <c r="K43" s="236" t="s">
        <v>75</v>
      </c>
      <c r="L43" s="236"/>
      <c r="M43" s="236"/>
    </row>
    <row r="44" spans="1:13" ht="21" customHeight="1">
      <c r="A44" s="173"/>
      <c r="B44" s="173"/>
      <c r="C44" s="173"/>
      <c r="D44" s="173"/>
      <c r="E44" s="175"/>
      <c r="F44" s="176"/>
      <c r="G44" s="243" t="s">
        <v>122</v>
      </c>
      <c r="H44" s="243"/>
      <c r="I44" s="243"/>
      <c r="J44" s="42"/>
      <c r="K44" s="243" t="s">
        <v>122</v>
      </c>
      <c r="L44" s="243"/>
      <c r="M44" s="243"/>
    </row>
    <row r="45" spans="1:13" ht="21" customHeight="1">
      <c r="A45" s="10"/>
      <c r="B45" s="10"/>
      <c r="C45" s="10"/>
      <c r="D45" s="10"/>
      <c r="E45" s="172"/>
      <c r="F45" s="175"/>
      <c r="G45" s="243" t="s">
        <v>121</v>
      </c>
      <c r="H45" s="243"/>
      <c r="I45" s="243"/>
      <c r="J45" s="42"/>
      <c r="K45" s="243" t="s">
        <v>121</v>
      </c>
      <c r="L45" s="243"/>
      <c r="M45" s="243"/>
    </row>
    <row r="46" spans="1:13" ht="21" customHeight="1">
      <c r="A46" s="10"/>
      <c r="B46" s="10"/>
      <c r="C46" s="10"/>
      <c r="D46" s="10"/>
      <c r="E46" s="172"/>
      <c r="F46" s="175"/>
      <c r="G46" s="178">
        <v>2564</v>
      </c>
      <c r="H46" s="179"/>
      <c r="I46" s="178" t="s">
        <v>62</v>
      </c>
      <c r="J46" s="179"/>
      <c r="K46" s="178" t="s">
        <v>63</v>
      </c>
      <c r="L46" s="179"/>
      <c r="M46" s="178" t="s">
        <v>62</v>
      </c>
    </row>
    <row r="47" spans="1:13" ht="21" customHeight="1">
      <c r="A47" s="10"/>
      <c r="B47" s="10"/>
      <c r="C47" s="10"/>
      <c r="D47" s="10"/>
      <c r="E47" s="172"/>
      <c r="F47" s="175"/>
      <c r="G47" s="244" t="s">
        <v>64</v>
      </c>
      <c r="H47" s="244"/>
      <c r="I47" s="244"/>
      <c r="J47" s="244"/>
      <c r="K47" s="244"/>
      <c r="L47" s="244"/>
      <c r="M47" s="244"/>
    </row>
    <row r="48" spans="1:13" ht="21" customHeight="1">
      <c r="A48" s="164" t="s">
        <v>162</v>
      </c>
      <c r="B48" s="9"/>
      <c r="C48" s="10"/>
      <c r="D48" s="10"/>
      <c r="E48" s="172"/>
      <c r="F48" s="10"/>
      <c r="G48" s="159"/>
      <c r="H48" s="159"/>
      <c r="I48" s="159"/>
      <c r="J48" s="159"/>
      <c r="K48" s="159"/>
      <c r="L48" s="159"/>
      <c r="M48" s="159"/>
    </row>
    <row r="49" spans="1:14" ht="21" customHeight="1">
      <c r="A49" s="7" t="s">
        <v>187</v>
      </c>
      <c r="B49" s="149"/>
      <c r="G49" s="92">
        <v>-66715</v>
      </c>
      <c r="H49" s="129"/>
      <c r="I49" s="92">
        <v>-172033</v>
      </c>
      <c r="J49" s="129"/>
      <c r="K49" s="92">
        <v>-66715</v>
      </c>
      <c r="L49" s="129"/>
      <c r="M49" s="92">
        <v>-172033</v>
      </c>
    </row>
    <row r="50" spans="1:14" ht="21" customHeight="1">
      <c r="A50" s="9" t="s">
        <v>163</v>
      </c>
      <c r="B50" s="149"/>
      <c r="G50" s="92">
        <v>150000000</v>
      </c>
      <c r="H50" s="129"/>
      <c r="I50" s="92">
        <v>100000</v>
      </c>
      <c r="J50" s="129"/>
      <c r="K50" s="92">
        <v>150000000</v>
      </c>
      <c r="L50" s="129"/>
      <c r="M50" s="92">
        <v>100000</v>
      </c>
    </row>
    <row r="51" spans="1:14" ht="21" customHeight="1">
      <c r="A51" s="9" t="s">
        <v>195</v>
      </c>
      <c r="B51" s="149"/>
      <c r="G51" s="92">
        <v>100000000</v>
      </c>
      <c r="H51" s="129"/>
      <c r="I51" s="92">
        <v>0</v>
      </c>
      <c r="J51" s="129"/>
      <c r="K51" s="92">
        <v>100000000</v>
      </c>
      <c r="L51" s="129"/>
      <c r="M51" s="92">
        <v>0</v>
      </c>
    </row>
    <row r="52" spans="1:14" ht="21" customHeight="1">
      <c r="A52" s="9" t="s">
        <v>164</v>
      </c>
      <c r="B52" s="9"/>
      <c r="C52" s="10"/>
      <c r="D52" s="10"/>
      <c r="E52" s="172"/>
      <c r="F52" s="10"/>
      <c r="G52" s="129">
        <v>-25004000</v>
      </c>
      <c r="H52" s="130"/>
      <c r="I52" s="129">
        <v>-30100000</v>
      </c>
      <c r="J52" s="130"/>
      <c r="K52" s="129">
        <v>-25004000</v>
      </c>
      <c r="L52" s="129"/>
      <c r="M52" s="129">
        <v>-30100000</v>
      </c>
    </row>
    <row r="53" spans="1:14" ht="21" customHeight="1">
      <c r="A53" s="9" t="s">
        <v>165</v>
      </c>
      <c r="B53" s="10"/>
      <c r="C53" s="10"/>
      <c r="D53" s="10"/>
      <c r="E53" s="172"/>
      <c r="F53" s="10"/>
      <c r="G53" s="92">
        <v>0</v>
      </c>
      <c r="H53" s="92"/>
      <c r="I53" s="92">
        <v>-800000</v>
      </c>
      <c r="J53" s="92"/>
      <c r="K53" s="92">
        <v>0</v>
      </c>
      <c r="L53" s="92"/>
      <c r="M53" s="92">
        <v>-800000</v>
      </c>
    </row>
    <row r="54" spans="1:14" ht="21" customHeight="1">
      <c r="A54" s="9" t="s">
        <v>166</v>
      </c>
      <c r="B54" s="9"/>
      <c r="C54" s="10"/>
      <c r="D54" s="10"/>
      <c r="E54" s="172"/>
      <c r="F54" s="10"/>
      <c r="G54" s="129">
        <f>-14473673+1389822</f>
        <v>-13083851</v>
      </c>
      <c r="H54" s="130"/>
      <c r="I54" s="129">
        <v>-1486156</v>
      </c>
      <c r="J54" s="130"/>
      <c r="K54" s="129">
        <v>-12654506</v>
      </c>
      <c r="L54" s="129"/>
      <c r="M54" s="129">
        <v>-1476627</v>
      </c>
    </row>
    <row r="55" spans="1:14" ht="21" customHeight="1">
      <c r="A55" s="9" t="s">
        <v>108</v>
      </c>
      <c r="B55" s="9"/>
      <c r="C55" s="10"/>
      <c r="D55" s="10"/>
      <c r="E55" s="172"/>
      <c r="F55" s="10"/>
      <c r="G55" s="129">
        <f>-216578+150103</f>
        <v>-66475</v>
      </c>
      <c r="H55" s="130"/>
      <c r="I55" s="129">
        <v>-54266</v>
      </c>
      <c r="J55" s="130"/>
      <c r="K55" s="129">
        <f>-216578+150103</f>
        <v>-66475</v>
      </c>
      <c r="L55" s="129"/>
      <c r="M55" s="129">
        <v>-54266</v>
      </c>
      <c r="N55" s="90"/>
    </row>
    <row r="56" spans="1:14" ht="21" customHeight="1">
      <c r="A56" s="9" t="s">
        <v>109</v>
      </c>
      <c r="B56" s="9"/>
      <c r="C56" s="10"/>
      <c r="D56" s="10"/>
      <c r="E56" s="172"/>
      <c r="F56" s="10"/>
      <c r="G56" s="129">
        <v>-1495600</v>
      </c>
      <c r="H56" s="130"/>
      <c r="I56" s="129">
        <v>-381000</v>
      </c>
      <c r="J56" s="130"/>
      <c r="K56" s="129">
        <v>-1495600</v>
      </c>
      <c r="L56" s="129"/>
      <c r="M56" s="129">
        <v>-381000</v>
      </c>
    </row>
    <row r="57" spans="1:14" ht="21" customHeight="1">
      <c r="A57" s="187" t="s">
        <v>197</v>
      </c>
      <c r="B57" s="9"/>
      <c r="C57" s="10"/>
      <c r="D57" s="10"/>
      <c r="E57" s="172"/>
      <c r="F57" s="10"/>
      <c r="G57" s="129">
        <v>525000</v>
      </c>
      <c r="H57" s="130"/>
      <c r="I57" s="129">
        <v>175000</v>
      </c>
      <c r="J57" s="130"/>
      <c r="K57" s="129">
        <v>525000</v>
      </c>
      <c r="L57" s="129"/>
      <c r="M57" s="129">
        <v>2675000</v>
      </c>
    </row>
    <row r="58" spans="1:14" ht="21" customHeight="1">
      <c r="A58" s="9" t="s">
        <v>198</v>
      </c>
      <c r="B58" s="9"/>
      <c r="C58" s="10"/>
      <c r="D58" s="10"/>
      <c r="E58" s="172"/>
      <c r="F58" s="10"/>
      <c r="G58" s="131">
        <v>898712</v>
      </c>
      <c r="H58" s="130"/>
      <c r="I58" s="131">
        <v>283340</v>
      </c>
      <c r="J58" s="130"/>
      <c r="K58" s="131">
        <v>889728</v>
      </c>
      <c r="L58" s="129"/>
      <c r="M58" s="131">
        <v>252270</v>
      </c>
    </row>
    <row r="59" spans="1:14" ht="21" customHeight="1">
      <c r="A59" s="49" t="s">
        <v>167</v>
      </c>
      <c r="B59" s="10"/>
      <c r="C59" s="10"/>
      <c r="D59" s="10"/>
      <c r="E59" s="172"/>
      <c r="F59" s="10"/>
      <c r="G59" s="133">
        <f>SUM(G49:G58)</f>
        <v>211707071</v>
      </c>
      <c r="H59" s="158"/>
      <c r="I59" s="133">
        <f>SUM(I49:I58)</f>
        <v>-32435115</v>
      </c>
      <c r="J59" s="158"/>
      <c r="K59" s="133">
        <f>SUM(K49:K58)</f>
        <v>212127432</v>
      </c>
      <c r="L59" s="132"/>
      <c r="M59" s="133">
        <f>SUM(M49:M58)</f>
        <v>-29956656</v>
      </c>
    </row>
    <row r="60" spans="1:14" s="13" customFormat="1" ht="21" customHeight="1">
      <c r="A60" s="10"/>
      <c r="B60" s="10"/>
      <c r="C60" s="10"/>
      <c r="D60" s="10"/>
      <c r="E60" s="172"/>
      <c r="F60" s="10"/>
      <c r="G60" s="129"/>
      <c r="H60" s="130"/>
      <c r="I60" s="129"/>
      <c r="J60" s="130"/>
      <c r="K60" s="129"/>
      <c r="L60" s="129"/>
      <c r="M60" s="129"/>
    </row>
    <row r="61" spans="1:14" ht="21" customHeight="1">
      <c r="A61" s="163" t="s">
        <v>49</v>
      </c>
      <c r="B61" s="10"/>
      <c r="C61" s="10"/>
      <c r="D61" s="10"/>
      <c r="E61" s="172"/>
      <c r="F61" s="10"/>
      <c r="G61" s="129"/>
      <c r="H61" s="130"/>
      <c r="I61" s="129"/>
      <c r="J61" s="130"/>
      <c r="K61" s="129"/>
      <c r="L61" s="129"/>
      <c r="M61" s="129"/>
    </row>
    <row r="62" spans="1:14" s="20" customFormat="1" ht="21" customHeight="1">
      <c r="A62" s="10" t="s">
        <v>168</v>
      </c>
      <c r="B62" s="10"/>
      <c r="C62" s="10"/>
      <c r="D62" s="10"/>
      <c r="E62" s="172"/>
      <c r="F62" s="10"/>
      <c r="G62" s="157">
        <v>2209768</v>
      </c>
      <c r="H62" s="157"/>
      <c r="I62" s="157">
        <v>-1234727</v>
      </c>
      <c r="J62" s="157"/>
      <c r="K62" s="157">
        <v>2209768</v>
      </c>
      <c r="L62" s="157"/>
      <c r="M62" s="157">
        <v>-1234727</v>
      </c>
    </row>
    <row r="63" spans="1:14" s="20" customFormat="1" ht="21" customHeight="1">
      <c r="A63" s="10" t="s">
        <v>128</v>
      </c>
      <c r="B63" s="10"/>
      <c r="C63" s="10"/>
      <c r="D63" s="10"/>
      <c r="E63" s="172"/>
      <c r="F63" s="10"/>
      <c r="G63" s="157">
        <v>0</v>
      </c>
      <c r="H63" s="157"/>
      <c r="I63" s="157">
        <v>20000000</v>
      </c>
      <c r="J63" s="157"/>
      <c r="K63" s="157">
        <v>0</v>
      </c>
      <c r="L63" s="157"/>
      <c r="M63" s="157">
        <v>20000000</v>
      </c>
    </row>
    <row r="64" spans="1:14" ht="21" customHeight="1">
      <c r="A64" s="10" t="s">
        <v>169</v>
      </c>
      <c r="B64" s="10"/>
      <c r="C64" s="10"/>
      <c r="D64" s="10"/>
      <c r="E64" s="172"/>
      <c r="F64" s="10"/>
      <c r="G64" s="129">
        <v>-4869746</v>
      </c>
      <c r="H64" s="130"/>
      <c r="I64" s="129">
        <f>-8947619+1525677</f>
        <v>-7421942</v>
      </c>
      <c r="J64" s="130"/>
      <c r="K64" s="129">
        <v>-2558125</v>
      </c>
      <c r="L64" s="129"/>
      <c r="M64" s="129">
        <f>-1807227+303790</f>
        <v>-1503437</v>
      </c>
    </row>
    <row r="65" spans="1:15" ht="21" customHeight="1">
      <c r="A65" s="187" t="s">
        <v>185</v>
      </c>
      <c r="B65" s="10"/>
      <c r="C65" s="10"/>
      <c r="D65" s="10"/>
      <c r="E65" s="172"/>
      <c r="F65" s="10"/>
      <c r="G65" s="129">
        <v>-22398859</v>
      </c>
      <c r="H65" s="130"/>
      <c r="I65" s="129">
        <v>-10000000</v>
      </c>
      <c r="J65" s="130"/>
      <c r="K65" s="129">
        <v>-22398859</v>
      </c>
      <c r="L65" s="129"/>
      <c r="M65" s="129">
        <v>-10000000</v>
      </c>
    </row>
    <row r="66" spans="1:15" ht="21" customHeight="1">
      <c r="A66" s="187" t="s">
        <v>186</v>
      </c>
      <c r="B66" s="10"/>
      <c r="C66" s="10"/>
      <c r="D66" s="10"/>
      <c r="E66" s="172"/>
      <c r="F66" s="10"/>
      <c r="G66" s="92">
        <v>0</v>
      </c>
      <c r="H66" s="130"/>
      <c r="I66" s="129">
        <v>-2500000</v>
      </c>
      <c r="J66" s="130"/>
      <c r="K66" s="92">
        <v>0</v>
      </c>
      <c r="L66" s="129"/>
      <c r="M66" s="92">
        <v>0</v>
      </c>
    </row>
    <row r="67" spans="1:15" ht="21" customHeight="1">
      <c r="A67" s="10" t="s">
        <v>199</v>
      </c>
      <c r="B67" s="10"/>
      <c r="C67" s="10"/>
      <c r="D67" s="10"/>
      <c r="E67" s="172"/>
      <c r="F67" s="10"/>
      <c r="G67" s="131">
        <v>-1987247</v>
      </c>
      <c r="H67" s="92"/>
      <c r="I67" s="131">
        <f>-78385-1525677-457251</f>
        <v>-2061313</v>
      </c>
      <c r="J67" s="92"/>
      <c r="K67" s="131">
        <v>-613925</v>
      </c>
      <c r="L67" s="129"/>
      <c r="M67" s="131">
        <f>-78385-303790</f>
        <v>-382175</v>
      </c>
    </row>
    <row r="68" spans="1:15" ht="21" customHeight="1">
      <c r="A68" s="14" t="s">
        <v>170</v>
      </c>
      <c r="B68" s="10"/>
      <c r="C68" s="10"/>
      <c r="D68" s="10"/>
      <c r="E68" s="172"/>
      <c r="F68" s="10"/>
      <c r="G68" s="133">
        <f>SUM(G62:G67)</f>
        <v>-27046084</v>
      </c>
      <c r="H68" s="158"/>
      <c r="I68" s="133">
        <f>SUM(I62:I67)</f>
        <v>-3217982</v>
      </c>
      <c r="J68" s="158"/>
      <c r="K68" s="133">
        <f>SUM(K62:K67)</f>
        <v>-23361141</v>
      </c>
      <c r="L68" s="132"/>
      <c r="M68" s="133">
        <f>SUM(M62:M67)</f>
        <v>6879661</v>
      </c>
    </row>
    <row r="69" spans="1:15" ht="21" customHeight="1">
      <c r="A69" s="10"/>
      <c r="B69" s="10"/>
      <c r="C69" s="10"/>
      <c r="D69" s="10"/>
      <c r="E69" s="172"/>
      <c r="F69" s="10"/>
      <c r="G69" s="129"/>
      <c r="H69" s="130"/>
      <c r="I69" s="129"/>
      <c r="J69" s="130"/>
      <c r="K69" s="129"/>
      <c r="L69" s="129"/>
      <c r="M69" s="129"/>
    </row>
    <row r="70" spans="1:15" s="56" customFormat="1" ht="21" customHeight="1">
      <c r="A70" s="10" t="s">
        <v>94</v>
      </c>
      <c r="B70" s="10"/>
      <c r="C70" s="10"/>
      <c r="D70" s="10"/>
      <c r="E70" s="172"/>
      <c r="F70" s="10"/>
      <c r="G70" s="129"/>
      <c r="H70" s="130"/>
      <c r="I70" s="129"/>
      <c r="J70" s="130"/>
      <c r="K70" s="129"/>
      <c r="L70" s="129"/>
      <c r="M70" s="129"/>
      <c r="N70" s="150"/>
      <c r="O70" s="150"/>
    </row>
    <row r="71" spans="1:15" s="56" customFormat="1" ht="21" customHeight="1">
      <c r="A71" s="10"/>
      <c r="B71" s="10" t="s">
        <v>171</v>
      </c>
      <c r="C71" s="10"/>
      <c r="D71" s="10"/>
      <c r="E71" s="172"/>
      <c r="F71" s="10"/>
      <c r="G71" s="92">
        <f>SUM(G38,G68,G59)</f>
        <v>85598189</v>
      </c>
      <c r="H71" s="92"/>
      <c r="I71" s="92">
        <f>SUM(I38,I68,I59)</f>
        <v>-4429681</v>
      </c>
      <c r="J71" s="92"/>
      <c r="K71" s="92">
        <f>SUM(K38,K68,K59)</f>
        <v>83881228</v>
      </c>
      <c r="L71" s="129"/>
      <c r="M71" s="92">
        <f>SUM(M38,M68,M59)</f>
        <v>-3186281</v>
      </c>
      <c r="N71" s="150"/>
      <c r="O71" s="150"/>
    </row>
    <row r="72" spans="1:15" s="56" customFormat="1" ht="21" customHeight="1">
      <c r="A72" s="10" t="s">
        <v>172</v>
      </c>
      <c r="B72" s="10"/>
      <c r="C72" s="10"/>
      <c r="D72" s="10"/>
      <c r="E72" s="172"/>
      <c r="F72" s="10"/>
      <c r="G72" s="92"/>
      <c r="H72" s="92"/>
      <c r="I72" s="92"/>
      <c r="J72" s="92"/>
      <c r="K72" s="92"/>
      <c r="L72" s="129"/>
      <c r="M72" s="92"/>
      <c r="N72" s="150"/>
      <c r="O72" s="150"/>
    </row>
    <row r="73" spans="1:15" s="56" customFormat="1" ht="21" customHeight="1">
      <c r="A73" s="10"/>
      <c r="B73" s="10" t="s">
        <v>96</v>
      </c>
      <c r="C73" s="10"/>
      <c r="D73" s="10"/>
      <c r="E73" s="172"/>
      <c r="F73" s="10"/>
      <c r="G73" s="160">
        <v>-251483</v>
      </c>
      <c r="H73" s="92"/>
      <c r="I73" s="160">
        <v>141360</v>
      </c>
      <c r="J73" s="129"/>
      <c r="K73" s="160">
        <v>0</v>
      </c>
      <c r="L73" s="92"/>
      <c r="M73" s="160">
        <v>0</v>
      </c>
      <c r="N73" s="150"/>
      <c r="O73" s="150"/>
    </row>
    <row r="74" spans="1:15" s="56" customFormat="1" ht="21" customHeight="1">
      <c r="A74" s="14" t="s">
        <v>94</v>
      </c>
      <c r="B74" s="14"/>
      <c r="C74" s="14"/>
      <c r="D74" s="14"/>
      <c r="E74" s="175"/>
      <c r="F74" s="14"/>
      <c r="G74" s="128">
        <f>SUM(G71:G73)</f>
        <v>85346706</v>
      </c>
      <c r="H74" s="128"/>
      <c r="I74" s="128">
        <f>SUM(I71:I73)</f>
        <v>-4288321</v>
      </c>
      <c r="J74" s="132"/>
      <c r="K74" s="128">
        <f>SUM(K71:K73)</f>
        <v>83881228</v>
      </c>
      <c r="L74" s="128"/>
      <c r="M74" s="128">
        <f>SUM(M71:M73)</f>
        <v>-3186281</v>
      </c>
      <c r="N74" s="150"/>
      <c r="O74" s="150"/>
    </row>
    <row r="75" spans="1:15" s="153" customFormat="1" ht="21" customHeight="1">
      <c r="A75" s="10" t="s">
        <v>173</v>
      </c>
      <c r="B75" s="10"/>
      <c r="C75" s="10"/>
      <c r="D75" s="10"/>
      <c r="E75" s="172"/>
      <c r="F75" s="10"/>
      <c r="G75" s="131">
        <v>37835673</v>
      </c>
      <c r="H75" s="130"/>
      <c r="I75" s="131">
        <v>89732441</v>
      </c>
      <c r="J75" s="130"/>
      <c r="K75" s="131">
        <v>14538776</v>
      </c>
      <c r="L75" s="129"/>
      <c r="M75" s="131">
        <v>68406686</v>
      </c>
      <c r="N75" s="151"/>
      <c r="O75" s="151"/>
    </row>
    <row r="76" spans="1:15" ht="21" customHeight="1" thickBot="1">
      <c r="A76" s="14" t="s">
        <v>178</v>
      </c>
      <c r="B76" s="10"/>
      <c r="C76" s="10"/>
      <c r="D76" s="10"/>
      <c r="E76" s="172"/>
      <c r="F76" s="10"/>
      <c r="G76" s="161">
        <f>SUM(G74:G75)</f>
        <v>123182379</v>
      </c>
      <c r="H76" s="158"/>
      <c r="I76" s="161">
        <f>SUM(I74:I75)</f>
        <v>85444120</v>
      </c>
      <c r="J76" s="158"/>
      <c r="K76" s="161">
        <f>SUM(K74:K75)</f>
        <v>98420004</v>
      </c>
      <c r="L76" s="132"/>
      <c r="M76" s="161">
        <f>SUM(M74:M75)</f>
        <v>65220405</v>
      </c>
    </row>
    <row r="77" spans="1:15" s="13" customFormat="1" ht="21" customHeight="1" thickTop="1">
      <c r="A77" s="10"/>
      <c r="B77" s="10"/>
      <c r="C77" s="10"/>
      <c r="D77" s="10"/>
      <c r="E77" s="172"/>
      <c r="F77" s="10"/>
      <c r="G77" s="129"/>
      <c r="H77" s="130"/>
      <c r="I77" s="129"/>
      <c r="J77" s="130"/>
      <c r="K77" s="129"/>
      <c r="L77" s="130"/>
      <c r="M77" s="129"/>
    </row>
    <row r="78" spans="1:15" ht="21" customHeight="1">
      <c r="A78" s="163" t="s">
        <v>174</v>
      </c>
      <c r="B78" s="163"/>
      <c r="C78" s="163"/>
      <c r="D78" s="163"/>
      <c r="E78" s="180"/>
      <c r="F78" s="163"/>
      <c r="G78" s="188"/>
      <c r="H78" s="188"/>
      <c r="I78" s="188"/>
      <c r="J78" s="188"/>
      <c r="K78" s="188"/>
      <c r="L78" s="188"/>
      <c r="M78" s="188"/>
    </row>
    <row r="79" spans="1:15" ht="21" customHeight="1">
      <c r="A79" s="10" t="s">
        <v>175</v>
      </c>
      <c r="B79" s="10"/>
      <c r="C79" s="10"/>
      <c r="D79" s="10"/>
      <c r="E79" s="172"/>
      <c r="F79" s="10"/>
      <c r="G79" s="189">
        <v>128631042</v>
      </c>
      <c r="H79" s="157"/>
      <c r="I79" s="189">
        <v>65472362</v>
      </c>
      <c r="J79" s="157"/>
      <c r="K79" s="189">
        <v>53580662</v>
      </c>
      <c r="L79" s="157"/>
      <c r="M79" s="189">
        <v>12091491</v>
      </c>
    </row>
    <row r="80" spans="1:15" ht="21" customHeight="1">
      <c r="G80" s="92"/>
      <c r="H80" s="92"/>
      <c r="I80" s="92"/>
      <c r="J80" s="129"/>
      <c r="K80" s="92"/>
      <c r="L80" s="92"/>
      <c r="M80" s="92"/>
    </row>
    <row r="81" spans="2:13" ht="21" customHeight="1">
      <c r="G81" s="92">
        <f>G76-'BS 3-4'!G10</f>
        <v>0</v>
      </c>
      <c r="H81" s="92"/>
      <c r="I81" s="92">
        <f>85444120-I76</f>
        <v>0</v>
      </c>
      <c r="J81" s="129"/>
      <c r="K81" s="92">
        <f>K76-'BS 3-4'!K10</f>
        <v>0</v>
      </c>
      <c r="L81" s="92"/>
      <c r="M81" s="92">
        <f>65220405-M76</f>
        <v>0</v>
      </c>
    </row>
    <row r="82" spans="2:13" ht="21" customHeight="1">
      <c r="G82" s="129"/>
      <c r="H82" s="92"/>
      <c r="I82" s="129"/>
      <c r="J82" s="92"/>
      <c r="K82" s="129"/>
      <c r="L82" s="129"/>
      <c r="M82" s="129"/>
    </row>
    <row r="83" spans="2:13" ht="21" customHeight="1">
      <c r="G83" s="92"/>
      <c r="H83" s="92"/>
      <c r="I83" s="92"/>
      <c r="J83" s="92"/>
      <c r="K83" s="92"/>
      <c r="L83" s="129"/>
      <c r="M83" s="92"/>
    </row>
    <row r="84" spans="2:13" ht="21" customHeight="1">
      <c r="G84" s="129"/>
      <c r="H84" s="92"/>
      <c r="I84" s="129"/>
      <c r="J84" s="92"/>
      <c r="K84" s="129"/>
      <c r="L84" s="92"/>
      <c r="M84" s="129"/>
    </row>
    <row r="85" spans="2:13" ht="21" customHeight="1">
      <c r="G85" s="121"/>
      <c r="H85" s="121"/>
      <c r="I85" s="121"/>
      <c r="J85" s="121"/>
      <c r="K85" s="121"/>
      <c r="L85" s="121"/>
      <c r="M85" s="121"/>
    </row>
    <row r="86" spans="2:13" ht="21" customHeight="1">
      <c r="G86" s="121"/>
      <c r="H86" s="90"/>
      <c r="I86" s="121"/>
      <c r="J86" s="90"/>
      <c r="K86" s="121"/>
      <c r="L86" s="90"/>
      <c r="M86" s="121"/>
    </row>
    <row r="87" spans="2:13" ht="21" customHeight="1">
      <c r="G87" s="121"/>
      <c r="H87" s="90"/>
      <c r="I87" s="121"/>
      <c r="J87" s="90"/>
      <c r="K87" s="121"/>
      <c r="L87" s="90"/>
      <c r="M87" s="121"/>
    </row>
    <row r="88" spans="2:13" ht="21" customHeight="1">
      <c r="G88" s="57"/>
      <c r="I88" s="57"/>
      <c r="K88" s="57"/>
      <c r="M88" s="57"/>
    </row>
    <row r="89" spans="2:13" ht="21" customHeight="1">
      <c r="G89" s="4"/>
      <c r="I89" s="4"/>
      <c r="J89" s="4"/>
      <c r="K89" s="4"/>
      <c r="L89" s="4"/>
      <c r="M89" s="4"/>
    </row>
    <row r="90" spans="2:13" ht="21" customHeight="1">
      <c r="B90" s="13"/>
      <c r="G90" s="57"/>
      <c r="I90" s="57"/>
      <c r="K90" s="57"/>
      <c r="M90" s="57"/>
    </row>
    <row r="91" spans="2:13" ht="21" customHeight="1">
      <c r="G91" s="57"/>
      <c r="I91" s="57"/>
      <c r="K91" s="57"/>
      <c r="M91" s="57"/>
    </row>
    <row r="92" spans="2:13" ht="21" customHeight="1">
      <c r="G92" s="58"/>
      <c r="I92" s="58"/>
      <c r="K92" s="58"/>
      <c r="L92" s="4"/>
      <c r="M92" s="58"/>
    </row>
    <row r="93" spans="2:13" ht="21" customHeight="1">
      <c r="E93" s="4"/>
      <c r="G93" s="58"/>
      <c r="I93" s="58"/>
      <c r="K93" s="58"/>
      <c r="L93" s="4"/>
      <c r="M93" s="58"/>
    </row>
    <row r="94" spans="2:13" ht="21" customHeight="1">
      <c r="E94" s="4"/>
      <c r="G94" s="58"/>
      <c r="I94" s="58"/>
      <c r="K94" s="58"/>
      <c r="M94" s="58"/>
    </row>
    <row r="95" spans="2:13" ht="21" customHeight="1">
      <c r="E95" s="4"/>
      <c r="G95" s="58"/>
      <c r="I95" s="58"/>
      <c r="K95" s="58"/>
      <c r="M95" s="58"/>
    </row>
    <row r="96" spans="2:13" ht="21" customHeight="1">
      <c r="E96" s="4"/>
      <c r="G96" s="58"/>
      <c r="I96" s="58"/>
      <c r="K96" s="58"/>
      <c r="M96" s="58"/>
    </row>
    <row r="97" spans="5:13" ht="21" customHeight="1">
      <c r="E97" s="4"/>
      <c r="G97" s="58"/>
      <c r="I97" s="58"/>
      <c r="K97" s="58"/>
      <c r="M97" s="58"/>
    </row>
    <row r="98" spans="5:13" ht="21" customHeight="1">
      <c r="E98" s="4"/>
      <c r="G98" s="58"/>
      <c r="I98" s="58"/>
      <c r="K98" s="58"/>
      <c r="M98" s="58"/>
    </row>
    <row r="99" spans="5:13" ht="21" customHeight="1">
      <c r="E99" s="4"/>
      <c r="G99" s="58"/>
      <c r="I99" s="58"/>
      <c r="K99" s="58"/>
      <c r="M99" s="58"/>
    </row>
    <row r="100" spans="5:13" ht="21" customHeight="1">
      <c r="E100" s="4"/>
      <c r="G100" s="58"/>
      <c r="I100" s="58"/>
      <c r="K100" s="58"/>
      <c r="M100" s="58"/>
    </row>
    <row r="101" spans="5:13" ht="21" customHeight="1">
      <c r="E101" s="4"/>
      <c r="G101" s="58"/>
      <c r="I101" s="58"/>
      <c r="K101" s="58"/>
      <c r="M101" s="58"/>
    </row>
    <row r="102" spans="5:13" ht="21" customHeight="1">
      <c r="E102" s="4"/>
      <c r="G102" s="58"/>
      <c r="I102" s="58"/>
      <c r="K102" s="58"/>
      <c r="M102" s="58"/>
    </row>
    <row r="103" spans="5:13" ht="21" customHeight="1">
      <c r="E103" s="4"/>
      <c r="G103" s="58"/>
      <c r="I103" s="58"/>
      <c r="K103" s="58"/>
      <c r="M103" s="58"/>
    </row>
    <row r="104" spans="5:13" ht="21" customHeight="1">
      <c r="E104" s="4"/>
      <c r="G104" s="58"/>
      <c r="I104" s="58"/>
      <c r="K104" s="58"/>
      <c r="M104" s="58"/>
    </row>
    <row r="105" spans="5:13" ht="21" customHeight="1">
      <c r="E105" s="4"/>
      <c r="G105" s="58"/>
      <c r="I105" s="58"/>
      <c r="K105" s="58"/>
      <c r="M105" s="58"/>
    </row>
    <row r="106" spans="5:13" ht="21" customHeight="1">
      <c r="E106" s="4"/>
      <c r="G106" s="58"/>
      <c r="I106" s="58"/>
      <c r="K106" s="58"/>
      <c r="M106" s="58"/>
    </row>
    <row r="107" spans="5:13" ht="21" customHeight="1">
      <c r="E107" s="4"/>
      <c r="G107" s="58"/>
      <c r="I107" s="58"/>
      <c r="K107" s="58"/>
      <c r="M107" s="58"/>
    </row>
    <row r="108" spans="5:13" ht="21" customHeight="1">
      <c r="E108" s="4"/>
      <c r="G108" s="58"/>
      <c r="I108" s="58"/>
      <c r="K108" s="58"/>
      <c r="M108" s="58"/>
    </row>
    <row r="109" spans="5:13" ht="21" customHeight="1">
      <c r="E109" s="4"/>
      <c r="G109" s="58"/>
      <c r="I109" s="58"/>
      <c r="K109" s="58"/>
      <c r="M109" s="58"/>
    </row>
    <row r="110" spans="5:13" ht="21" customHeight="1">
      <c r="E110" s="4"/>
      <c r="G110" s="58"/>
      <c r="I110" s="58"/>
      <c r="K110" s="58"/>
      <c r="M110" s="58"/>
    </row>
    <row r="111" spans="5:13" ht="21" customHeight="1">
      <c r="E111" s="4"/>
      <c r="G111" s="58"/>
      <c r="I111" s="58"/>
      <c r="K111" s="58"/>
      <c r="M111" s="58"/>
    </row>
    <row r="112" spans="5:13" ht="21" customHeight="1">
      <c r="E112" s="4"/>
      <c r="G112" s="58"/>
      <c r="I112" s="58"/>
      <c r="K112" s="58"/>
      <c r="M112" s="58"/>
    </row>
    <row r="113" spans="5:13" ht="21" customHeight="1">
      <c r="E113" s="4"/>
      <c r="G113" s="58"/>
      <c r="I113" s="58"/>
      <c r="K113" s="58"/>
      <c r="M113" s="58"/>
    </row>
    <row r="114" spans="5:13" ht="21" customHeight="1">
      <c r="E114" s="4"/>
    </row>
    <row r="115" spans="5:13" ht="21" customHeight="1">
      <c r="E115" s="4"/>
    </row>
    <row r="116" spans="5:13" ht="21" customHeight="1">
      <c r="E116" s="4"/>
    </row>
    <row r="117" spans="5:13" ht="21" customHeight="1">
      <c r="E117" s="4"/>
    </row>
  </sheetData>
  <mergeCells count="16">
    <mergeCell ref="A41:D41"/>
    <mergeCell ref="G45:I45"/>
    <mergeCell ref="K45:M45"/>
    <mergeCell ref="G47:M47"/>
    <mergeCell ref="G8:M8"/>
    <mergeCell ref="G43:I43"/>
    <mergeCell ref="K43:M43"/>
    <mergeCell ref="G44:I44"/>
    <mergeCell ref="K44:M44"/>
    <mergeCell ref="A2:D2"/>
    <mergeCell ref="G5:I5"/>
    <mergeCell ref="K5:M5"/>
    <mergeCell ref="G6:I6"/>
    <mergeCell ref="K6:M6"/>
    <mergeCell ref="G4:I4"/>
    <mergeCell ref="K4:M4"/>
  </mergeCells>
  <pageMargins left="0.8" right="0.6" top="0.48" bottom="0.5" header="0.5" footer="0.5"/>
  <pageSetup paperSize="9" scale="85" firstPageNumber="11" fitToHeight="0" orientation="portrait" useFirstPageNumber="1" horizontalDpi="1200" verticalDpi="1200" r:id="rId1"/>
  <headerFooter>
    <oddFooter xml:space="preserve">&amp;L  &amp;"Angsana New,Regular"&amp;15หมายเหตุประกอบงบการเงินเป็นส่วนหนึ่งของงบการเงินระหว่างกาลนี้&amp;"Times New Roman,Regular"&amp;10
&amp;C&amp;"Angsana New,Regular"&amp;15&amp;P&amp;R&amp;"Browallia New,Regular"&amp;13 </oddFooter>
  </headerFooter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3-4</vt:lpstr>
      <vt:lpstr>PL 5-7</vt:lpstr>
      <vt:lpstr>EQ-Conso 8</vt:lpstr>
      <vt:lpstr>EQ-Separate 9-10</vt:lpstr>
      <vt:lpstr>CF 11-12</vt:lpstr>
      <vt:lpstr>'BS 3-4'!Print_Area</vt:lpstr>
      <vt:lpstr>'CF 11-12'!Print_Area</vt:lpstr>
      <vt:lpstr>'EQ-Conso 8'!Print_Area</vt:lpstr>
      <vt:lpstr>'EQ-Separate 9-10'!Print_Area</vt:lpstr>
      <vt:lpstr>'PL 5-7'!Print_Area</vt:lpstr>
    </vt:vector>
  </TitlesOfParts>
  <Company>Alliance Refining Company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Nutsara W.</dc:creator>
  <cp:lastModifiedBy>Sineenart, Boonyapisomparn</cp:lastModifiedBy>
  <cp:lastPrinted>2021-07-28T23:10:14Z</cp:lastPrinted>
  <dcterms:created xsi:type="dcterms:W3CDTF">2001-03-23T09:28:11Z</dcterms:created>
  <dcterms:modified xsi:type="dcterms:W3CDTF">2021-08-04T12:59:53Z</dcterms:modified>
</cp:coreProperties>
</file>