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Kumwel_2021_Q2_Review/Working Papers/4 D Phase 4 การรายงาน/D1 Perform Financial Statement Procedure/D1.2 AUR/KC/Final/Kumwell Corporation/EN/"/>
    </mc:Choice>
  </mc:AlternateContent>
  <xr:revisionPtr revIDLastSave="2" documentId="11_A43C1F1BBC5427900247EECA8BEE7D3E7777D140" xr6:coauthVersionLast="46" xr6:coauthVersionMax="46" xr10:uidLastSave="{E7DEE089-E70A-4F3A-876A-260AA8FA1729}"/>
  <bookViews>
    <workbookView xWindow="-110" yWindow="-110" windowWidth="19420" windowHeight="10420" tabRatio="571" xr2:uid="{00000000-000D-0000-FFFF-FFFF00000000}"/>
  </bookViews>
  <sheets>
    <sheet name="BS" sheetId="1" r:id="rId1"/>
    <sheet name="PL" sheetId="4" r:id="rId2"/>
    <sheet name="EQ รวม" sheetId="7" r:id="rId3"/>
    <sheet name="EQ เฉพาะ " sheetId="5" r:id="rId4"/>
    <sheet name="CF" sheetId="3" r:id="rId5"/>
  </sheets>
  <definedNames>
    <definedName name="_xlnm.Print_Area" localSheetId="0">BS!$A$1:$N$130</definedName>
    <definedName name="_xlnm.Print_Area" localSheetId="4">CF!$A$1:$H$104</definedName>
    <definedName name="_xlnm.Print_Area" localSheetId="3">'EQ เฉพาะ '!$A$1:$R$35</definedName>
    <definedName name="_xlnm.Print_Area" localSheetId="2">'EQ รวม'!$A$1:$Q$35</definedName>
    <definedName name="_xlnm.Print_Area" localSheetId="1">PL!$A$1:$L$106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6" i="4" l="1"/>
  <c r="C35" i="5"/>
  <c r="Q23" i="7" l="1"/>
  <c r="Q23" i="5"/>
  <c r="N114" i="1" l="1"/>
  <c r="N112" i="1"/>
  <c r="N109" i="1"/>
  <c r="N106" i="1"/>
  <c r="N105" i="1"/>
  <c r="N104" i="1"/>
  <c r="J114" i="1"/>
  <c r="J112" i="1"/>
  <c r="J109" i="1"/>
  <c r="J108" i="1"/>
  <c r="J105" i="1"/>
  <c r="J104" i="1"/>
  <c r="B44" i="3"/>
  <c r="H72" i="3"/>
  <c r="F72" i="3"/>
  <c r="D72" i="3"/>
  <c r="B72" i="3"/>
  <c r="C28" i="5" l="1"/>
  <c r="E28" i="5"/>
  <c r="I28" i="5"/>
  <c r="G28" i="5"/>
  <c r="K28" i="5"/>
  <c r="Q22" i="5"/>
  <c r="C28" i="7" l="1"/>
  <c r="E28" i="7"/>
  <c r="G28" i="7"/>
  <c r="I28" i="7"/>
  <c r="K28" i="7"/>
  <c r="B46" i="3" l="1"/>
  <c r="N113" i="1"/>
  <c r="Q27" i="7"/>
  <c r="Q26" i="7"/>
  <c r="Q22" i="7"/>
  <c r="B130" i="1" l="1"/>
  <c r="B87" i="1"/>
  <c r="J113" i="1" l="1"/>
  <c r="Q27" i="5"/>
  <c r="Q26" i="5"/>
  <c r="Q19" i="5"/>
  <c r="K20" i="5"/>
  <c r="I20" i="5"/>
  <c r="G20" i="5"/>
  <c r="E20" i="5"/>
  <c r="C20" i="5"/>
  <c r="Q17" i="5"/>
  <c r="Q18" i="5"/>
  <c r="Q14" i="5"/>
  <c r="C20" i="7"/>
  <c r="E20" i="7"/>
  <c r="G20" i="7"/>
  <c r="I20" i="7"/>
  <c r="K20" i="7"/>
  <c r="Q17" i="7"/>
  <c r="Q18" i="7"/>
  <c r="Q19" i="7"/>
  <c r="Q14" i="7"/>
  <c r="J115" i="1" l="1"/>
  <c r="N115" i="1"/>
  <c r="L104" i="1"/>
  <c r="H89" i="4" l="1"/>
  <c r="H81" i="4"/>
  <c r="L89" i="4"/>
  <c r="J89" i="4"/>
  <c r="F89" i="4"/>
  <c r="O25" i="7" s="1"/>
  <c r="L35" i="4"/>
  <c r="L27" i="4"/>
  <c r="J35" i="4"/>
  <c r="H35" i="4"/>
  <c r="F35" i="4"/>
  <c r="L91" i="4" l="1"/>
  <c r="O16" i="5"/>
  <c r="H91" i="4"/>
  <c r="O16" i="7"/>
  <c r="F91" i="4"/>
  <c r="O25" i="5"/>
  <c r="J91" i="4"/>
  <c r="L37" i="4"/>
  <c r="H12" i="4"/>
  <c r="O20" i="5" l="1"/>
  <c r="Q16" i="5"/>
  <c r="Q16" i="7"/>
  <c r="O20" i="7"/>
  <c r="O28" i="5"/>
  <c r="L114" i="1" s="1"/>
  <c r="O28" i="7"/>
  <c r="H114" i="1" s="1"/>
  <c r="J28" i="1"/>
  <c r="N28" i="1"/>
  <c r="A58" i="4" l="1"/>
  <c r="E8" i="4"/>
  <c r="E62" i="4" s="1"/>
  <c r="L6" i="4"/>
  <c r="L60" i="4" s="1"/>
  <c r="J7" i="4"/>
  <c r="C7" i="5" s="1"/>
  <c r="F7" i="4"/>
  <c r="F61" i="4" l="1"/>
  <c r="C7" i="7"/>
  <c r="J61" i="4"/>
  <c r="N93" i="1"/>
  <c r="L94" i="1"/>
  <c r="H94" i="1"/>
  <c r="A90" i="1"/>
  <c r="F51" i="1"/>
  <c r="F95" i="1" s="1"/>
  <c r="N49" i="1"/>
  <c r="L50" i="1"/>
  <c r="H50" i="1"/>
  <c r="F12" i="4" l="1"/>
  <c r="J27" i="4" l="1"/>
  <c r="J37" i="4" s="1"/>
  <c r="H27" i="4"/>
  <c r="H37" i="4" s="1"/>
  <c r="F27" i="4"/>
  <c r="F37" i="4" s="1"/>
  <c r="L12" i="4"/>
  <c r="L18" i="4" s="1"/>
  <c r="L20" i="4" s="1"/>
  <c r="J12" i="4"/>
  <c r="J18" i="4" s="1"/>
  <c r="J20" i="4" s="1"/>
  <c r="J41" i="4" s="1"/>
  <c r="H18" i="4"/>
  <c r="H20" i="4" s="1"/>
  <c r="H41" i="4" s="1"/>
  <c r="F18" i="4"/>
  <c r="F20" i="4" s="1"/>
  <c r="F41" i="4" s="1"/>
  <c r="H38" i="4" l="1"/>
  <c r="L38" i="4"/>
  <c r="L41" i="4"/>
  <c r="F38" i="4"/>
  <c r="J38" i="4"/>
  <c r="A45" i="1" l="1"/>
  <c r="A89" i="1" s="1"/>
  <c r="A55" i="4" s="1"/>
  <c r="A1" i="4" s="1"/>
  <c r="D46" i="3" l="1"/>
  <c r="H46" i="3"/>
  <c r="F46" i="3"/>
  <c r="L17" i="1" l="1"/>
  <c r="F81" i="4" l="1"/>
  <c r="M25" i="7" s="1"/>
  <c r="Q25" i="7" s="1"/>
  <c r="H66" i="4"/>
  <c r="H72" i="4" s="1"/>
  <c r="H74" i="4" s="1"/>
  <c r="F66" i="4"/>
  <c r="F72" i="4" s="1"/>
  <c r="H95" i="4" l="1"/>
  <c r="H92" i="4"/>
  <c r="D10" i="3"/>
  <c r="M15" i="7"/>
  <c r="F74" i="4"/>
  <c r="F95" i="4" l="1"/>
  <c r="F92" i="4"/>
  <c r="B10" i="3"/>
  <c r="B27" i="3" s="1"/>
  <c r="B34" i="3" s="1"/>
  <c r="B38" i="3" s="1"/>
  <c r="B73" i="3" s="1"/>
  <c r="Q15" i="7"/>
  <c r="Q20" i="7" s="1"/>
  <c r="M20" i="7"/>
  <c r="M24" i="7"/>
  <c r="M28" i="7" s="1"/>
  <c r="D27" i="3"/>
  <c r="D34" i="3" s="1"/>
  <c r="D38" i="3" s="1"/>
  <c r="D73" i="3" s="1"/>
  <c r="D75" i="3" s="1"/>
  <c r="Q24" i="7" l="1"/>
  <c r="Q28" i="7" s="1"/>
  <c r="H112" i="1"/>
  <c r="H108" i="1"/>
  <c r="H109" i="1"/>
  <c r="H105" i="1"/>
  <c r="H104" i="1"/>
  <c r="Q6" i="7"/>
  <c r="A4" i="7"/>
  <c r="A3" i="7"/>
  <c r="A1" i="7"/>
  <c r="L109" i="1"/>
  <c r="L106" i="1"/>
  <c r="L105" i="1"/>
  <c r="H97" i="1"/>
  <c r="J96" i="1"/>
  <c r="H96" i="1"/>
  <c r="J95" i="1"/>
  <c r="H95" i="1"/>
  <c r="N71" i="1"/>
  <c r="L71" i="1"/>
  <c r="J71" i="1"/>
  <c r="H71" i="1"/>
  <c r="J65" i="1" l="1"/>
  <c r="H65" i="1"/>
  <c r="H53" i="1"/>
  <c r="J52" i="1"/>
  <c r="H52" i="1"/>
  <c r="J51" i="1"/>
  <c r="H51" i="1"/>
  <c r="L28" i="1"/>
  <c r="H28" i="1"/>
  <c r="H17" i="1"/>
  <c r="J17" i="1" l="1"/>
  <c r="J29" i="1" s="1"/>
  <c r="B74" i="3"/>
  <c r="B75" i="3" s="1"/>
  <c r="H72" i="1"/>
  <c r="J72" i="1"/>
  <c r="J116" i="1" s="1"/>
  <c r="H29" i="1"/>
  <c r="O116" i="1" l="1"/>
  <c r="F74" i="3"/>
  <c r="A4" i="3" l="1"/>
  <c r="A60" i="3" s="1"/>
  <c r="A4" i="5"/>
  <c r="N96" i="1" l="1"/>
  <c r="N95" i="1"/>
  <c r="L97" i="1"/>
  <c r="L96" i="1"/>
  <c r="L95" i="1"/>
  <c r="N52" i="1"/>
  <c r="N51" i="1"/>
  <c r="L53" i="1"/>
  <c r="L52" i="1"/>
  <c r="L51" i="1"/>
  <c r="A91" i="1" l="1"/>
  <c r="A47" i="1"/>
  <c r="A1" i="3" l="1"/>
  <c r="A57" i="3" s="1"/>
  <c r="Q6" i="5"/>
  <c r="A3" i="5"/>
  <c r="A3" i="3" s="1"/>
  <c r="A59" i="3" s="1"/>
  <c r="A1" i="5"/>
  <c r="L81" i="4"/>
  <c r="J81" i="4"/>
  <c r="L66" i="4"/>
  <c r="L72" i="4" s="1"/>
  <c r="J66" i="4"/>
  <c r="J72" i="4" s="1"/>
  <c r="L65" i="1"/>
  <c r="N65" i="1"/>
  <c r="N17" i="1"/>
  <c r="L112" i="1"/>
  <c r="M25" i="5" l="1"/>
  <c r="Q25" i="5" s="1"/>
  <c r="J74" i="4"/>
  <c r="N72" i="1"/>
  <c r="N116" i="1" s="1"/>
  <c r="L29" i="1"/>
  <c r="L72" i="1"/>
  <c r="N29" i="1"/>
  <c r="L74" i="4"/>
  <c r="P116" i="1" l="1"/>
  <c r="L95" i="4"/>
  <c r="L92" i="4"/>
  <c r="H10" i="3"/>
  <c r="H27" i="3" s="1"/>
  <c r="H34" i="3" s="1"/>
  <c r="H38" i="3" s="1"/>
  <c r="H73" i="3" s="1"/>
  <c r="H75" i="3" s="1"/>
  <c r="J95" i="4"/>
  <c r="J92" i="4"/>
  <c r="F10" i="3"/>
  <c r="F27" i="3" s="1"/>
  <c r="F34" i="3" s="1"/>
  <c r="F38" i="3" s="1"/>
  <c r="F73" i="3" s="1"/>
  <c r="M15" i="5"/>
  <c r="M24" i="5"/>
  <c r="M28" i="5" s="1"/>
  <c r="H113" i="1"/>
  <c r="H115" i="1" s="1"/>
  <c r="H116" i="1" s="1"/>
  <c r="O115" i="1" s="1"/>
  <c r="L113" i="1" l="1"/>
  <c r="L115" i="1" s="1"/>
  <c r="Q24" i="5"/>
  <c r="Q28" i="5" s="1"/>
  <c r="Q15" i="5"/>
  <c r="Q20" i="5" s="1"/>
  <c r="M20" i="5"/>
  <c r="F75" i="3"/>
  <c r="S28" i="5" l="1"/>
  <c r="L116" i="1"/>
  <c r="P115" i="1" s="1"/>
</calcChain>
</file>

<file path=xl/sharedStrings.xml><?xml version="1.0" encoding="utf-8"?>
<sst xmlns="http://schemas.openxmlformats.org/spreadsheetml/2006/main" count="305" uniqueCount="198">
  <si>
    <t xml:space="preserve">    ทุนจดทะเบียน</t>
  </si>
  <si>
    <t>- 2 -</t>
  </si>
  <si>
    <t>- 3 -</t>
  </si>
  <si>
    <t xml:space="preserve">            หนี้สูญ</t>
  </si>
  <si>
    <t xml:space="preserve">            ค่าเผื่อสินค้าล้าสมัย</t>
  </si>
  <si>
    <t xml:space="preserve">            รายได้ดอกเบี้ย</t>
  </si>
  <si>
    <t>เงินกู้ยืมระยะสั้นจากบุคคลที่เกี่ยวข้องกัน</t>
  </si>
  <si>
    <t>จำนวนหุ้นสามัญถัวเฉลี่ยถ่วงน้ำหนัก ( หน่วย : หุ้น )</t>
  </si>
  <si>
    <t>10,19</t>
  </si>
  <si>
    <t>KUMWELL CORPORATION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</si>
  <si>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</si>
  <si>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</si>
  <si>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</si>
  <si>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</si>
  <si>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(Unaudited but</t>
  </si>
  <si>
    <t>(Audited)</t>
  </si>
  <si>
    <t>reviewed only)</t>
  </si>
  <si>
    <t>Note</t>
  </si>
  <si>
    <t>Assets</t>
  </si>
  <si>
    <t>Current assets</t>
  </si>
  <si>
    <t xml:space="preserve">Cash and cash equivalents </t>
  </si>
  <si>
    <t>Trade and other current receivables</t>
  </si>
  <si>
    <t>Short-term loans to related parties</t>
  </si>
  <si>
    <t xml:space="preserve">Inventories </t>
  </si>
  <si>
    <t>Total current assets</t>
  </si>
  <si>
    <t>Non-current assets</t>
  </si>
  <si>
    <t>Restricted bank deposit</t>
  </si>
  <si>
    <t>Investment in subsidiaries</t>
  </si>
  <si>
    <t xml:space="preserve">Property, plant and equipment 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</si>
  <si>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</si>
  <si>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</si>
  <si>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</si>
  <si>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</si>
  <si>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</si>
  <si>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Notes to financial statements are parts of these financial statements.</t>
  </si>
  <si>
    <t>Sign ……………………………………………………………………………….Directors</t>
  </si>
  <si>
    <t>STATEMENTS OF FINANCIAL POSITION (CONTINUED)</t>
  </si>
  <si>
    <t>Liabilities and shareholders' equity</t>
  </si>
  <si>
    <t>Current liabilities</t>
  </si>
  <si>
    <t xml:space="preserve">Bank overdrafts and short-term loans </t>
  </si>
  <si>
    <t>from financial institutions</t>
  </si>
  <si>
    <t xml:space="preserve">Trade and other current payables </t>
  </si>
  <si>
    <t xml:space="preserve">Current portion of long-term loans from </t>
  </si>
  <si>
    <t>financial institutions</t>
  </si>
  <si>
    <t>Accrued corporate income tax</t>
  </si>
  <si>
    <t>Total current liabilities</t>
  </si>
  <si>
    <t>Non-current liabilities</t>
  </si>
  <si>
    <t>Long-term loans from financial institutions</t>
  </si>
  <si>
    <t xml:space="preserve">Non - current provisions for employee benefit </t>
  </si>
  <si>
    <t>Total non-current liabilities</t>
  </si>
  <si>
    <t>Total liabilities</t>
  </si>
  <si>
    <t>Liabilities and shareholders' equity (Cont'd)</t>
  </si>
  <si>
    <t>Shareholders' equity</t>
  </si>
  <si>
    <t>Share capital</t>
  </si>
  <si>
    <t xml:space="preserve">Authorized share capital </t>
  </si>
  <si>
    <t>430,000,000 ordinary shares of baht 0.50 each</t>
  </si>
  <si>
    <t>Issued and paid-up share capital</t>
  </si>
  <si>
    <t>Premium on ordinary shares</t>
  </si>
  <si>
    <t>Difference from restructuring</t>
  </si>
  <si>
    <t xml:space="preserve">Deficit on business combination under </t>
  </si>
  <si>
    <t>common control</t>
  </si>
  <si>
    <t>Surplus on share-based payment</t>
  </si>
  <si>
    <t>Retained earnings</t>
  </si>
  <si>
    <t>Appropriated</t>
  </si>
  <si>
    <t>Legal reserve</t>
  </si>
  <si>
    <t xml:space="preserve">Unappropriated </t>
  </si>
  <si>
    <t>Total shareholders' equity</t>
  </si>
  <si>
    <t>Total liabilities and shareholders' equity</t>
  </si>
  <si>
    <t>STATEMENTS OF COMPREHENSIVE INCOME</t>
  </si>
  <si>
    <t>(UNAUDITED / REVIEWED ONLY)</t>
  </si>
  <si>
    <t>Cost of sales and services</t>
  </si>
  <si>
    <t>Gross profit</t>
  </si>
  <si>
    <t xml:space="preserve">Other income </t>
  </si>
  <si>
    <t>Distributions costs</t>
  </si>
  <si>
    <t>Administrative expenses</t>
  </si>
  <si>
    <t>Finance costs</t>
  </si>
  <si>
    <t>Profit before income tax</t>
  </si>
  <si>
    <t>Earnings per share</t>
  </si>
  <si>
    <t>Basic earnings per share</t>
  </si>
  <si>
    <t>STATEMENTS OF COMPREHENSIVE INCOME  (CONTINUED)</t>
  </si>
  <si>
    <t>STATEMENTS OF CHANGES IN SHAREHOLDERS' EQUITY</t>
  </si>
  <si>
    <t>Surplus on</t>
  </si>
  <si>
    <t>Deficit on business combination under common control</t>
  </si>
  <si>
    <t>Total</t>
  </si>
  <si>
    <t>Issued and paid-up</t>
  </si>
  <si>
    <t xml:space="preserve">Premium on </t>
  </si>
  <si>
    <t xml:space="preserve"> share-based </t>
  </si>
  <si>
    <t xml:space="preserve">Appropriated </t>
  </si>
  <si>
    <t>Unappropriated</t>
  </si>
  <si>
    <t>shareholders'</t>
  </si>
  <si>
    <t xml:space="preserve">share capital </t>
  </si>
  <si>
    <t>ordinary shares</t>
  </si>
  <si>
    <t xml:space="preserve"> payment</t>
  </si>
  <si>
    <t>equity</t>
  </si>
  <si>
    <t>Profit for the period</t>
  </si>
  <si>
    <t>Other comprehensive income for the period</t>
  </si>
  <si>
    <t xml:space="preserve">Dividend paid </t>
  </si>
  <si>
    <t xml:space="preserve">Surplus on </t>
  </si>
  <si>
    <t xml:space="preserve">Issued and paid-up </t>
  </si>
  <si>
    <t xml:space="preserve">Difference </t>
  </si>
  <si>
    <t>share-based</t>
  </si>
  <si>
    <t>from restructuring</t>
  </si>
  <si>
    <t>payment</t>
  </si>
  <si>
    <t>Non-cash transactions</t>
  </si>
  <si>
    <t>STATEMENTS OF CASH FLOWS</t>
  </si>
  <si>
    <t>STATEMENTS OF CASH FLOWS (CONTINUED)</t>
  </si>
  <si>
    <t>Cash flows from operating activities</t>
  </si>
  <si>
    <t xml:space="preserve">            Amortization of prepaid expenses</t>
  </si>
  <si>
    <t xml:space="preserve">            (Gain)Loss from disposal of property, plant and equipment </t>
  </si>
  <si>
    <t xml:space="preserve">            Employee benefit expenses(revenue)</t>
  </si>
  <si>
    <t xml:space="preserve">            Unrealized (gain)loss on exchange rate</t>
  </si>
  <si>
    <t xml:space="preserve">            Finance costs</t>
  </si>
  <si>
    <t>Profit from operating activities before changes in operating assets and liabilities</t>
  </si>
  <si>
    <t xml:space="preserve">        Change in operating assets and liabilities</t>
  </si>
  <si>
    <t xml:space="preserve">            Trade and other current receivables</t>
  </si>
  <si>
    <t xml:space="preserve">            Inventories</t>
  </si>
  <si>
    <t xml:space="preserve">            Restricted bank deposit</t>
  </si>
  <si>
    <t xml:space="preserve">            Other non-current assets</t>
  </si>
  <si>
    <t xml:space="preserve">            Trade and other current payables </t>
  </si>
  <si>
    <t xml:space="preserve">        Cash generated (paid for) from operations</t>
  </si>
  <si>
    <t xml:space="preserve">            Employee benefits paid</t>
  </si>
  <si>
    <t xml:space="preserve">            Interest paid</t>
  </si>
  <si>
    <t xml:space="preserve">            Corporate income tax paid</t>
  </si>
  <si>
    <t>Net cash provided by (used in) operating activities</t>
  </si>
  <si>
    <t>Cash flows from investing activities</t>
  </si>
  <si>
    <t xml:space="preserve">        Purchases of property, plant and equipment </t>
  </si>
  <si>
    <t xml:space="preserve">        Purchases of other intangible assets</t>
  </si>
  <si>
    <t xml:space="preserve">        Proceeds from sales of property, plant and equipment</t>
  </si>
  <si>
    <t>Net cash provided by (used in) investing activities</t>
  </si>
  <si>
    <t>Cash flows from financing activities</t>
  </si>
  <si>
    <t xml:space="preserve">        Proceeds (paid) from bank overdrafts and short-term loans </t>
  </si>
  <si>
    <t xml:space="preserve">            from financial institutions</t>
  </si>
  <si>
    <t xml:space="preserve">        Proceeds from long-term loans from financial institutions</t>
  </si>
  <si>
    <t xml:space="preserve">        Proceeds from increasing share capital</t>
  </si>
  <si>
    <t xml:space="preserve">        Payment for divedend</t>
  </si>
  <si>
    <t>Net cash provided by (used in) financing activities</t>
  </si>
  <si>
    <t>Increase (decrease) in cash and cash equivalents</t>
  </si>
  <si>
    <t>Total comprehensive income for the period</t>
  </si>
  <si>
    <t xml:space="preserve">            Amortization of other intangible  assets</t>
  </si>
  <si>
    <t>Cash and cash equivalents beginning of the period</t>
  </si>
  <si>
    <t>Cash and cash equivalents ending of the period</t>
  </si>
  <si>
    <t>2020</t>
  </si>
  <si>
    <t xml:space="preserve">Revenue from sales </t>
  </si>
  <si>
    <t>Revenue from services</t>
  </si>
  <si>
    <t xml:space="preserve">Components of other comprehensive income that will not be </t>
  </si>
  <si>
    <t>reclassified to profit or loss</t>
  </si>
  <si>
    <t>Acturial gains (Losses) of defined benefit plan</t>
  </si>
  <si>
    <t xml:space="preserve">Income tax of components of other comprehensive income </t>
  </si>
  <si>
    <t>Acturial gains (losses) of defined benefit plan - net by income tax</t>
  </si>
  <si>
    <t>Income tax relating to component of  other comprehensive income</t>
  </si>
  <si>
    <t>Other comprehensive income net by tax</t>
  </si>
  <si>
    <t>Other component of shareholders' equity</t>
  </si>
  <si>
    <t>Gain (Loss) from changing fair value of  investments</t>
  </si>
  <si>
    <t>Ordinary shares increase</t>
  </si>
  <si>
    <t>Balance as at June 30, 2020</t>
  </si>
  <si>
    <t>Other components of shareholders' equity</t>
  </si>
  <si>
    <t xml:space="preserve">            Depreciation - Property, plant and equipment </t>
  </si>
  <si>
    <t xml:space="preserve">            Depreciation - Right-of-use assets</t>
  </si>
  <si>
    <t>Right-of-use assets</t>
  </si>
  <si>
    <t>Current portion of lease liabilities</t>
  </si>
  <si>
    <t>Lease liabilities</t>
  </si>
  <si>
    <t xml:space="preserve">        Payment for lease liabilities</t>
  </si>
  <si>
    <t>Interest income</t>
  </si>
  <si>
    <t xml:space="preserve">            Income tax expense</t>
  </si>
  <si>
    <t xml:space="preserve">Other comprehensive income </t>
  </si>
  <si>
    <t xml:space="preserve">        Payment for long-term loan from financial institution</t>
  </si>
  <si>
    <t>Income tax expense</t>
  </si>
  <si>
    <t xml:space="preserve">        Profit for the period</t>
  </si>
  <si>
    <t>AS AT JUNE 30, 2021</t>
  </si>
  <si>
    <t>December 31, 2020</t>
  </si>
  <si>
    <t>June 30, 2021</t>
  </si>
  <si>
    <t>Other current financial assets</t>
  </si>
  <si>
    <t>Current provisions for employee benefits</t>
  </si>
  <si>
    <t>2021</t>
  </si>
  <si>
    <t>Gain (Loss) changes in value of equity investments designated at</t>
  </si>
  <si>
    <t>fair value through other comprehensive income</t>
  </si>
  <si>
    <t>fair value through other comprehensive income net by income tax</t>
  </si>
  <si>
    <t xml:space="preserve">        Adjustments to reconcile net cash provided by (paid from)</t>
  </si>
  <si>
    <t xml:space="preserve">            Loss (reversed) from devaluation of obsolete inventories</t>
  </si>
  <si>
    <t xml:space="preserve">        Payment for  short-term loans from related parties</t>
  </si>
  <si>
    <t>Balance as at January 1, 2020</t>
  </si>
  <si>
    <t>Balance as at June 30, 2021</t>
  </si>
  <si>
    <t>FOR THE 3-MONTH PERIODS ENDED JUNE 30, 2021</t>
  </si>
  <si>
    <t>FOR THE 6-MONTH PERIODS ENDED JUNE 30, 2021</t>
  </si>
  <si>
    <t xml:space="preserve">            Unrealized (gain)loss on other current financial assets</t>
  </si>
  <si>
    <t xml:space="preserve">        Purchases of  investment </t>
  </si>
  <si>
    <t xml:space="preserve">       Proceeds from sales of investment </t>
  </si>
  <si>
    <t>Balance as at December 31, 2020</t>
  </si>
  <si>
    <t xml:space="preserve">        Purchasing Machinery under installation and Building under construction </t>
  </si>
  <si>
    <t xml:space="preserve">        by credit presented as assets payable</t>
  </si>
  <si>
    <t xml:space="preserve">            Less allowance for expected credit loss</t>
  </si>
  <si>
    <t>Error correction</t>
  </si>
  <si>
    <t xml:space="preserve">                                                  (          Mr.Boonsak  Kiatjaroonlert           Mr.Kiattichai  Song-In          ) </t>
  </si>
  <si>
    <t xml:space="preserve">                                                   (          Mr.Boonsak  Kiatjaroonlert           Mr.Kiattichai  Song-In          )</t>
  </si>
  <si>
    <t xml:space="preserve">                                                                      (          Mr.Boonsak  Kiatjaroonlert           Mr.Kiattichai  Song-In          ) </t>
  </si>
  <si>
    <t xml:space="preserve">                                       Sign ……………………………………………………………………………….Directors</t>
  </si>
  <si>
    <t xml:space="preserve">                                                               (          Mr.Boonsak  Kiatjaroonlert           Mr.Kiattichai  Song-In          )                           </t>
  </si>
  <si>
    <t xml:space="preserve">                                                                 Sign ……………………………………………………………………………………….Directors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</si>
</sst>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;\(#,##0\)"/>
    <numFmt numFmtId="167" formatCode="#,##0.00;\(#,##0.00\)"/>
    <numFmt numFmtId="168" formatCode="_(* #,##0_);_(* \(#,##0\);_(* &quot;-&quot;??_);_(@_)"/>
  </numFmts>
  <fonts count="33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name val="AngsanaUPC"/>
      <family val="1"/>
      <charset val="222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2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1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4" fillId="0" borderId="0"/>
    <xf numFmtId="39" fontId="11" fillId="0" borderId="0"/>
  </cellStyleXfs>
  <cellXfs count="221">
    <xf numFmtId="0" fontId="0" fillId="0" borderId="0" xfId="0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9" fontId="2" fillId="0" borderId="0" xfId="5" applyNumberFormat="1" applyFont="1" applyFill="1" applyBorder="1" applyAlignment="1"/>
    <xf numFmtId="39" fontId="2" fillId="0" borderId="0" xfId="5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centerContinuous" shrinkToFit="1"/>
    </xf>
    <xf numFmtId="49" fontId="2" fillId="0" borderId="0" xfId="6" applyNumberFormat="1" applyFont="1" applyFill="1" applyBorder="1" applyAlignment="1">
      <alignment horizontal="center" vertical="center"/>
    </xf>
    <xf numFmtId="39" fontId="4" fillId="0" borderId="0" xfId="5" applyNumberFormat="1" applyFont="1" applyFill="1" applyBorder="1" applyAlignment="1">
      <alignment horizontal="center" shrinkToFit="1"/>
    </xf>
    <xf numFmtId="39" fontId="2" fillId="0" borderId="0" xfId="5" quotePrefix="1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39" fontId="20" fillId="0" borderId="0" xfId="5" applyNumberFormat="1" applyFont="1" applyFill="1" applyBorder="1" applyAlignment="1"/>
    <xf numFmtId="39" fontId="21" fillId="0" borderId="0" xfId="5" applyNumberFormat="1" applyFont="1" applyFill="1" applyBorder="1" applyAlignment="1"/>
    <xf numFmtId="0" fontId="5" fillId="0" borderId="0" xfId="5" applyNumberFormat="1" applyFont="1" applyFill="1" applyBorder="1" applyAlignment="1">
      <alignment horizontal="center"/>
    </xf>
    <xf numFmtId="39" fontId="20" fillId="0" borderId="0" xfId="2" applyNumberFormat="1" applyFont="1" applyFill="1" applyBorder="1" applyAlignment="1"/>
    <xf numFmtId="39" fontId="2" fillId="0" borderId="0" xfId="2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left"/>
    </xf>
    <xf numFmtId="39" fontId="2" fillId="0" borderId="0" xfId="2" applyNumberFormat="1" applyFont="1" applyFill="1" applyBorder="1" applyAlignment="1"/>
    <xf numFmtId="0" fontId="2" fillId="0" borderId="0" xfId="6" applyFont="1" applyFill="1" applyAlignment="1">
      <alignment vertical="center"/>
    </xf>
    <xf numFmtId="39" fontId="2" fillId="0" borderId="0" xfId="11" applyNumberFormat="1" applyFont="1" applyFill="1" applyAlignment="1">
      <alignment horizontal="centerContinuous" vertical="center"/>
    </xf>
    <xf numFmtId="39" fontId="22" fillId="0" borderId="0" xfId="5" applyNumberFormat="1" applyFont="1" applyFill="1" applyBorder="1" applyAlignment="1"/>
    <xf numFmtId="39" fontId="4" fillId="0" borderId="0" xfId="5" applyNumberFormat="1" applyFont="1" applyFill="1" applyBorder="1" applyAlignment="1"/>
    <xf numFmtId="39" fontId="9" fillId="0" borderId="0" xfId="7" applyNumberFormat="1" applyFont="1" applyFill="1" applyAlignment="1">
      <alignment vertical="center"/>
    </xf>
    <xf numFmtId="39" fontId="9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vertical="center"/>
    </xf>
    <xf numFmtId="0" fontId="10" fillId="0" borderId="0" xfId="7" applyNumberFormat="1" applyFont="1" applyFill="1" applyAlignment="1">
      <alignment vertical="center"/>
    </xf>
    <xf numFmtId="167" fontId="9" fillId="0" borderId="0" xfId="7" applyNumberFormat="1" applyFont="1" applyFill="1" applyAlignment="1">
      <alignment vertical="center"/>
    </xf>
    <xf numFmtId="39" fontId="20" fillId="0" borderId="0" xfId="7" applyNumberFormat="1" applyFont="1" applyFill="1" applyAlignment="1">
      <alignment vertical="center"/>
    </xf>
    <xf numFmtId="167" fontId="9" fillId="0" borderId="0" xfId="10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39" fontId="10" fillId="0" borderId="0" xfId="7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horizontal="center"/>
    </xf>
    <xf numFmtId="39" fontId="16" fillId="0" borderId="0" xfId="0" applyNumberFormat="1" applyFont="1" applyFill="1" applyAlignment="1">
      <alignment vertical="center"/>
    </xf>
    <xf numFmtId="39" fontId="16" fillId="0" borderId="0" xfId="0" applyNumberFormat="1" applyFont="1" applyFill="1" applyBorder="1" applyAlignment="1">
      <alignment vertical="center"/>
    </xf>
    <xf numFmtId="43" fontId="16" fillId="0" borderId="0" xfId="1" applyFont="1" applyFill="1" applyAlignment="1">
      <alignment vertical="center"/>
    </xf>
    <xf numFmtId="43" fontId="16" fillId="0" borderId="0" xfId="1" applyFont="1" applyFill="1" applyBorder="1" applyAlignment="1">
      <alignment vertical="center"/>
    </xf>
    <xf numFmtId="39" fontId="18" fillId="0" borderId="0" xfId="0" applyNumberFormat="1" applyFont="1" applyFill="1" applyAlignment="1">
      <alignment vertical="center"/>
    </xf>
    <xf numFmtId="39" fontId="16" fillId="0" borderId="0" xfId="4" applyNumberFormat="1" applyFont="1" applyFill="1" applyAlignment="1">
      <alignment vertical="center"/>
    </xf>
    <xf numFmtId="38" fontId="16" fillId="0" borderId="0" xfId="1" applyNumberFormat="1" applyFont="1" applyFill="1" applyAlignment="1">
      <alignment vertical="center"/>
    </xf>
    <xf numFmtId="38" fontId="16" fillId="0" borderId="0" xfId="1" applyNumberFormat="1" applyFont="1" applyFill="1" applyBorder="1" applyAlignment="1">
      <alignment vertical="center"/>
    </xf>
    <xf numFmtId="0" fontId="10" fillId="0" borderId="0" xfId="7" applyNumberFormat="1" applyFont="1" applyFill="1" applyAlignment="1">
      <alignment horizontal="center" vertical="center"/>
    </xf>
    <xf numFmtId="0" fontId="7" fillId="0" borderId="0" xfId="0" applyFont="1" applyFill="1"/>
    <xf numFmtId="0" fontId="23" fillId="0" borderId="0" xfId="0" applyFont="1" applyFill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23" fillId="0" borderId="0" xfId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7" fillId="0" borderId="0" xfId="0" applyFont="1" applyFill="1" applyBorder="1"/>
    <xf numFmtId="39" fontId="24" fillId="0" borderId="0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/>
    <xf numFmtId="39" fontId="25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3" fillId="0" borderId="0" xfId="0" applyFont="1" applyFill="1"/>
    <xf numFmtId="38" fontId="7" fillId="0" borderId="0" xfId="0" applyNumberFormat="1" applyFont="1" applyFill="1"/>
    <xf numFmtId="0" fontId="3" fillId="0" borderId="0" xfId="0" applyFont="1" applyFill="1"/>
    <xf numFmtId="3" fontId="7" fillId="0" borderId="0" xfId="0" applyNumberFormat="1" applyFont="1" applyFill="1"/>
    <xf numFmtId="43" fontId="3" fillId="0" borderId="0" xfId="1" applyFont="1" applyFill="1" applyBorder="1"/>
    <xf numFmtId="43" fontId="7" fillId="0" borderId="0" xfId="1" applyFont="1" applyFill="1" applyBorder="1"/>
    <xf numFmtId="165" fontId="3" fillId="0" borderId="0" xfId="0" applyNumberFormat="1" applyFont="1" applyFill="1" applyBorder="1"/>
    <xf numFmtId="165" fontId="7" fillId="0" borderId="0" xfId="0" applyNumberFormat="1" applyFont="1" applyFill="1" applyBorder="1"/>
    <xf numFmtId="0" fontId="3" fillId="0" borderId="0" xfId="0" applyFont="1" applyFill="1" applyAlignment="1"/>
    <xf numFmtId="0" fontId="23" fillId="0" borderId="0" xfId="0" applyFont="1" applyFill="1" applyBorder="1"/>
    <xf numFmtId="43" fontId="7" fillId="0" borderId="0" xfId="1" applyFont="1" applyFill="1"/>
    <xf numFmtId="165" fontId="7" fillId="0" borderId="0" xfId="0" applyNumberFormat="1" applyFont="1" applyFill="1"/>
    <xf numFmtId="0" fontId="7" fillId="0" borderId="0" xfId="0" quotePrefix="1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43" fontId="7" fillId="0" borderId="0" xfId="0" applyNumberFormat="1" applyFont="1" applyFill="1"/>
    <xf numFmtId="39" fontId="9" fillId="0" borderId="0" xfId="7" applyNumberFormat="1" applyFont="1" applyFill="1" applyBorder="1" applyAlignment="1">
      <alignment horizontal="center" vertical="center"/>
    </xf>
    <xf numFmtId="39" fontId="4" fillId="0" borderId="0" xfId="2" applyNumberFormat="1" applyFont="1" applyFill="1" applyBorder="1" applyAlignment="1"/>
    <xf numFmtId="0" fontId="27" fillId="0" borderId="0" xfId="5" applyNumberFormat="1" applyFont="1" applyFill="1" applyBorder="1" applyAlignment="1">
      <alignment horizontal="center"/>
    </xf>
    <xf numFmtId="39" fontId="28" fillId="0" borderId="0" xfId="7" applyNumberFormat="1" applyFont="1" applyFill="1" applyAlignment="1">
      <alignment vertical="center"/>
    </xf>
    <xf numFmtId="0" fontId="29" fillId="0" borderId="0" xfId="7" applyNumberFormat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43" fontId="7" fillId="0" borderId="1" xfId="1" applyFont="1" applyFill="1" applyBorder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43" fontId="5" fillId="0" borderId="0" xfId="1" quotePrefix="1" applyFont="1" applyFill="1" applyBorder="1" applyAlignment="1">
      <alignment horizontal="center"/>
    </xf>
    <xf numFmtId="39" fontId="10" fillId="0" borderId="2" xfId="1" quotePrefix="1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/>
    <xf numFmtId="40" fontId="7" fillId="0" borderId="0" xfId="1" applyNumberFormat="1" applyFont="1" applyFill="1"/>
    <xf numFmtId="40" fontId="7" fillId="0" borderId="0" xfId="0" applyNumberFormat="1" applyFont="1" applyFill="1"/>
    <xf numFmtId="43" fontId="9" fillId="0" borderId="0" xfId="1" applyFont="1" applyFill="1" applyAlignment="1">
      <alignment vertical="center"/>
    </xf>
    <xf numFmtId="10" fontId="2" fillId="0" borderId="0" xfId="9" applyNumberFormat="1" applyFont="1" applyFill="1" applyBorder="1" applyAlignment="1"/>
    <xf numFmtId="0" fontId="3" fillId="0" borderId="0" xfId="0" applyFont="1" applyFill="1" applyAlignment="1">
      <alignment horizontal="center"/>
    </xf>
    <xf numFmtId="43" fontId="2" fillId="0" borderId="3" xfId="1" applyFont="1" applyFill="1" applyBorder="1" applyAlignment="1">
      <alignment horizontal="right"/>
    </xf>
    <xf numFmtId="43" fontId="16" fillId="0" borderId="2" xfId="1" applyFont="1" applyFill="1" applyBorder="1" applyAlignment="1">
      <alignment vertical="center"/>
    </xf>
    <xf numFmtId="43" fontId="16" fillId="0" borderId="1" xfId="1" applyFont="1" applyFill="1" applyBorder="1" applyAlignment="1">
      <alignment vertical="center"/>
    </xf>
    <xf numFmtId="43" fontId="16" fillId="0" borderId="3" xfId="1" applyFont="1" applyFill="1" applyBorder="1" applyAlignment="1">
      <alignment vertical="center"/>
    </xf>
    <xf numFmtId="43" fontId="15" fillId="0" borderId="5" xfId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28" fillId="0" borderId="5" xfId="1" applyFont="1" applyFill="1" applyBorder="1" applyAlignment="1">
      <alignment vertical="center"/>
    </xf>
    <xf numFmtId="43" fontId="9" fillId="0" borderId="0" xfId="1" applyFont="1" applyFill="1" applyAlignment="1">
      <alignment horizontal="right" vertical="center"/>
    </xf>
    <xf numFmtId="43" fontId="28" fillId="0" borderId="0" xfId="1" applyFont="1" applyFill="1" applyBorder="1" applyAlignment="1">
      <alignment vertical="center"/>
    </xf>
    <xf numFmtId="39" fontId="7" fillId="0" borderId="0" xfId="12" applyNumberFormat="1" applyFont="1" applyFill="1" applyAlignment="1" applyProtection="1">
      <alignment horizontal="left"/>
    </xf>
    <xf numFmtId="39" fontId="26" fillId="0" borderId="0" xfId="12" applyFont="1" applyFill="1"/>
    <xf numFmtId="1" fontId="26" fillId="0" borderId="0" xfId="3" applyNumberFormat="1" applyFont="1" applyFill="1" applyAlignment="1">
      <alignment horizontal="center"/>
    </xf>
    <xf numFmtId="39" fontId="26" fillId="0" borderId="0" xfId="12" applyFont="1" applyFill="1" applyAlignment="1" applyProtection="1">
      <alignment horizontal="left"/>
    </xf>
    <xf numFmtId="39" fontId="7" fillId="0" borderId="0" xfId="0" applyNumberFormat="1" applyFont="1" applyFill="1"/>
    <xf numFmtId="43" fontId="2" fillId="0" borderId="0" xfId="1" quotePrefix="1" applyFont="1" applyFill="1" applyBorder="1" applyAlignme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 shrinkToFit="1"/>
    </xf>
    <xf numFmtId="43" fontId="4" fillId="0" borderId="4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 shrinkToFit="1"/>
    </xf>
    <xf numFmtId="43" fontId="2" fillId="0" borderId="2" xfId="1" applyFont="1" applyFill="1" applyBorder="1" applyAlignment="1">
      <alignment horizontal="right"/>
    </xf>
    <xf numFmtId="39" fontId="19" fillId="0" borderId="0" xfId="5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39" fontId="10" fillId="0" borderId="0" xfId="7" applyNumberFormat="1" applyFont="1" applyFill="1" applyBorder="1" applyAlignment="1">
      <alignment horizontal="center" vertical="center"/>
    </xf>
    <xf numFmtId="39" fontId="9" fillId="0" borderId="0" xfId="7" applyNumberFormat="1" applyFont="1" applyFill="1" applyBorder="1" applyAlignment="1">
      <alignment vertical="center"/>
    </xf>
    <xf numFmtId="49" fontId="0" fillId="0" borderId="2" xfId="3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39" fontId="9" fillId="0" borderId="0" xfId="1" applyNumberFormat="1" applyFont="1" applyFill="1" applyBorder="1" applyAlignment="1"/>
    <xf numFmtId="39" fontId="10" fillId="0" borderId="0" xfId="1" applyNumberFormat="1" applyFont="1" applyFill="1" applyBorder="1" applyAlignment="1">
      <alignment horizontal="center"/>
    </xf>
    <xf numFmtId="0" fontId="4" fillId="0" borderId="0" xfId="6" applyFont="1" applyFill="1" applyAlignment="1">
      <alignment vertical="center"/>
    </xf>
    <xf numFmtId="39" fontId="30" fillId="0" borderId="0" xfId="2" applyNumberFormat="1" applyFont="1" applyFill="1" applyBorder="1" applyAlignment="1"/>
    <xf numFmtId="39" fontId="30" fillId="0" borderId="0" xfId="2" applyNumberFormat="1" applyFont="1" applyFill="1" applyBorder="1" applyAlignment="1">
      <alignment horizontal="center"/>
    </xf>
    <xf numFmtId="39" fontId="9" fillId="0" borderId="0" xfId="7" applyNumberFormat="1" applyFont="1" applyFill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7" fillId="0" borderId="0" xfId="0" applyFont="1"/>
    <xf numFmtId="43" fontId="7" fillId="0" borderId="0" xfId="1" quotePrefix="1" applyFont="1" applyAlignment="1">
      <alignment horizontal="center"/>
    </xf>
    <xf numFmtId="43" fontId="7" fillId="0" borderId="0" xfId="1" applyFont="1" applyAlignment="1">
      <alignment horizontal="center"/>
    </xf>
    <xf numFmtId="43" fontId="23" fillId="0" borderId="0" xfId="1" applyFont="1" applyAlignment="1">
      <alignment horizontal="center"/>
    </xf>
    <xf numFmtId="43" fontId="7" fillId="0" borderId="1" xfId="1" quotePrefix="1" applyFont="1" applyBorder="1" applyAlignment="1">
      <alignment horizontal="center"/>
    </xf>
    <xf numFmtId="43" fontId="7" fillId="0" borderId="1" xfId="1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39" fontId="10" fillId="0" borderId="2" xfId="1" quotePrefix="1" applyNumberFormat="1" applyFont="1" applyBorder="1" applyAlignment="1">
      <alignment horizontal="center" vertical="center"/>
    </xf>
    <xf numFmtId="0" fontId="23" fillId="0" borderId="0" xfId="1" applyNumberFormat="1" applyFont="1"/>
    <xf numFmtId="0" fontId="23" fillId="0" borderId="0" xfId="0" applyFont="1" applyAlignment="1">
      <alignment horizontal="center"/>
    </xf>
    <xf numFmtId="0" fontId="6" fillId="0" borderId="0" xfId="0" applyFont="1"/>
    <xf numFmtId="0" fontId="3" fillId="0" borderId="0" xfId="0" applyFont="1"/>
    <xf numFmtId="39" fontId="7" fillId="0" borderId="0" xfId="12" applyFont="1" applyAlignment="1">
      <alignment horizontal="left"/>
    </xf>
    <xf numFmtId="43" fontId="7" fillId="0" borderId="0" xfId="1" applyNumberFormat="1" applyFont="1" applyFill="1"/>
    <xf numFmtId="43" fontId="7" fillId="0" borderId="4" xfId="1" applyNumberFormat="1" applyFont="1" applyFill="1" applyBorder="1"/>
    <xf numFmtId="43" fontId="7" fillId="0" borderId="0" xfId="1" applyNumberFormat="1" applyFont="1" applyFill="1" applyBorder="1"/>
    <xf numFmtId="43" fontId="3" fillId="0" borderId="3" xfId="1" applyNumberFormat="1" applyFont="1" applyFill="1" applyBorder="1"/>
    <xf numFmtId="43" fontId="7" fillId="0" borderId="0" xfId="0" applyNumberFormat="1" applyFont="1" applyFill="1" applyBorder="1"/>
    <xf numFmtId="43" fontId="3" fillId="0" borderId="4" xfId="1" applyNumberFormat="1" applyFont="1" applyFill="1" applyBorder="1"/>
    <xf numFmtId="43" fontId="15" fillId="0" borderId="0" xfId="1" applyFont="1" applyFill="1" applyBorder="1" applyAlignment="1">
      <alignment vertical="center"/>
    </xf>
    <xf numFmtId="39" fontId="16" fillId="0" borderId="0" xfId="4" applyNumberFormat="1" applyFont="1" applyFill="1" applyBorder="1" applyAlignment="1">
      <alignment vertical="center"/>
    </xf>
    <xf numFmtId="43" fontId="7" fillId="0" borderId="0" xfId="0" applyNumberFormat="1" applyFont="1"/>
    <xf numFmtId="0" fontId="0" fillId="0" borderId="0" xfId="0" applyAlignment="1">
      <alignment horizontal="left"/>
    </xf>
    <xf numFmtId="43" fontId="7" fillId="0" borderId="0" xfId="1" applyNumberFormat="1" applyFont="1" applyFill="1" applyAlignment="1">
      <alignment horizontal="right"/>
    </xf>
    <xf numFmtId="43" fontId="3" fillId="0" borderId="3" xfId="1" applyNumberFormat="1" applyFont="1" applyFill="1" applyBorder="1" applyAlignment="1">
      <alignment horizontal="right"/>
    </xf>
    <xf numFmtId="43" fontId="3" fillId="0" borderId="1" xfId="1" applyNumberFormat="1" applyFont="1" applyFill="1" applyBorder="1"/>
    <xf numFmtId="43" fontId="3" fillId="0" borderId="0" xfId="0" applyNumberFormat="1" applyFont="1" applyFill="1" applyBorder="1"/>
    <xf numFmtId="43" fontId="7" fillId="0" borderId="0" xfId="1" applyNumberFormat="1" applyFont="1"/>
    <xf numFmtId="43" fontId="7" fillId="0" borderId="0" xfId="1" applyNumberFormat="1" applyFont="1" applyAlignment="1">
      <alignment horizontal="right"/>
    </xf>
    <xf numFmtId="39" fontId="0" fillId="0" borderId="0" xfId="5" applyNumberFormat="1" applyFont="1" applyFill="1" applyBorder="1" applyAlignment="1"/>
    <xf numFmtId="39" fontId="0" fillId="0" borderId="0" xfId="2" applyNumberFormat="1" applyFont="1" applyFill="1"/>
    <xf numFmtId="39" fontId="16" fillId="0" borderId="0" xfId="0" applyNumberFormat="1" applyFont="1" applyFill="1" applyAlignment="1">
      <alignment horizontal="left" vertical="center" indent="2"/>
    </xf>
    <xf numFmtId="43" fontId="2" fillId="0" borderId="0" xfId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39" fontId="9" fillId="0" borderId="2" xfId="7" applyNumberFormat="1" applyFont="1" applyFill="1" applyBorder="1" applyAlignment="1">
      <alignment horizontal="center" vertical="center"/>
    </xf>
    <xf numFmtId="39" fontId="18" fillId="0" borderId="0" xfId="0" applyNumberFormat="1" applyFont="1" applyFill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7" fillId="0" borderId="0" xfId="12" applyFont="1" applyAlignment="1"/>
    <xf numFmtId="39" fontId="2" fillId="0" borderId="0" xfId="5" applyNumberFormat="1" applyFill="1"/>
    <xf numFmtId="43" fontId="2" fillId="0" borderId="0" xfId="1" quotePrefix="1" applyFont="1" applyFill="1"/>
    <xf numFmtId="39" fontId="2" fillId="0" borderId="0" xfId="5" applyNumberFormat="1" applyFill="1" applyAlignment="1">
      <alignment horizontal="center"/>
    </xf>
    <xf numFmtId="39" fontId="20" fillId="0" borderId="0" xfId="5" applyNumberFormat="1" applyFont="1" applyFill="1"/>
    <xf numFmtId="39" fontId="5" fillId="0" borderId="0" xfId="5" applyNumberFormat="1" applyFont="1" applyFill="1"/>
    <xf numFmtId="39" fontId="2" fillId="0" borderId="0" xfId="2" applyNumberFormat="1" applyFont="1" applyFill="1"/>
    <xf numFmtId="39" fontId="5" fillId="0" borderId="0" xfId="2" applyNumberFormat="1" applyFont="1" applyFill="1"/>
    <xf numFmtId="39" fontId="0" fillId="0" borderId="0" xfId="5" applyNumberFormat="1" applyFont="1" applyFill="1"/>
    <xf numFmtId="39" fontId="4" fillId="0" borderId="0" xfId="5" applyNumberFormat="1" applyFont="1" applyFill="1" applyAlignment="1">
      <alignment horizontal="left"/>
    </xf>
    <xf numFmtId="43" fontId="2" fillId="0" borderId="0" xfId="1" applyFont="1" applyFill="1" applyAlignment="1">
      <alignment horizontal="right" shrinkToFit="1"/>
    </xf>
    <xf numFmtId="43" fontId="4" fillId="0" borderId="0" xfId="5" applyNumberFormat="1" applyFont="1" applyFill="1" applyAlignment="1">
      <alignment horizontal="left"/>
    </xf>
    <xf numFmtId="0" fontId="5" fillId="0" borderId="0" xfId="5" applyFont="1" applyFill="1" applyAlignment="1">
      <alignment horizontal="center"/>
    </xf>
    <xf numFmtId="39" fontId="4" fillId="0" borderId="0" xfId="5" applyNumberFormat="1" applyFont="1" applyFill="1"/>
    <xf numFmtId="168" fontId="30" fillId="0" borderId="0" xfId="1" applyNumberFormat="1" applyFont="1" applyFill="1" applyAlignment="1">
      <alignment horizontal="right"/>
    </xf>
    <xf numFmtId="43" fontId="30" fillId="0" borderId="0" xfId="1" applyFont="1" applyFill="1" applyAlignment="1">
      <alignment horizontal="right"/>
    </xf>
    <xf numFmtId="39" fontId="31" fillId="0" borderId="0" xfId="5" applyNumberFormat="1" applyFont="1" applyFill="1" applyAlignment="1">
      <alignment horizontal="left"/>
    </xf>
    <xf numFmtId="0" fontId="5" fillId="0" borderId="0" xfId="7" applyFont="1" applyFill="1" applyAlignment="1">
      <alignment horizontal="center" vertical="center"/>
    </xf>
    <xf numFmtId="3" fontId="0" fillId="0" borderId="0" xfId="0" applyNumberFormat="1" applyFill="1"/>
    <xf numFmtId="0" fontId="19" fillId="0" borderId="3" xfId="3" quotePrefix="1" applyNumberFormat="1" applyFont="1" applyFill="1" applyBorder="1" applyAlignment="1">
      <alignment horizontal="center" vertical="center"/>
    </xf>
    <xf numFmtId="0" fontId="19" fillId="0" borderId="0" xfId="6" applyFont="1" applyFill="1" applyAlignment="1">
      <alignment vertical="center"/>
    </xf>
    <xf numFmtId="0" fontId="19" fillId="0" borderId="0" xfId="3" quotePrefix="1" applyNumberFormat="1" applyFont="1" applyFill="1" applyAlignment="1">
      <alignment horizontal="center" vertical="center"/>
    </xf>
    <xf numFmtId="39" fontId="2" fillId="0" borderId="0" xfId="5" applyNumberFormat="1" applyFill="1" applyBorder="1" applyAlignment="1">
      <alignment horizontal="center"/>
    </xf>
    <xf numFmtId="0" fontId="19" fillId="0" borderId="0" xfId="3" quotePrefix="1" applyNumberFormat="1" applyFont="1" applyFill="1" applyBorder="1" applyAlignment="1">
      <alignment horizontal="center" vertical="center"/>
    </xf>
    <xf numFmtId="39" fontId="0" fillId="0" borderId="0" xfId="12" applyFont="1" applyFill="1"/>
    <xf numFmtId="39" fontId="2" fillId="0" borderId="0" xfId="12" applyFont="1" applyFill="1"/>
    <xf numFmtId="39" fontId="0" fillId="0" borderId="0" xfId="12" applyFont="1" applyFill="1" applyAlignment="1"/>
    <xf numFmtId="39" fontId="2" fillId="0" borderId="0" xfId="12" applyFont="1" applyFill="1" applyAlignment="1"/>
    <xf numFmtId="43" fontId="2" fillId="0" borderId="0" xfId="5" applyNumberFormat="1" applyFont="1" applyFill="1" applyAlignment="1">
      <alignment horizontal="left"/>
    </xf>
    <xf numFmtId="39" fontId="2" fillId="0" borderId="0" xfId="5" applyNumberFormat="1" applyFont="1" applyFill="1" applyBorder="1" applyAlignment="1">
      <alignment horizontal="left"/>
    </xf>
    <xf numFmtId="39" fontId="7" fillId="0" borderId="0" xfId="12" applyFont="1" applyFill="1" applyAlignment="1"/>
    <xf numFmtId="39" fontId="7" fillId="0" borderId="0" xfId="0" applyNumberFormat="1" applyFont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43" fontId="7" fillId="0" borderId="2" xfId="1" quotePrefix="1" applyFont="1" applyBorder="1" applyAlignment="1">
      <alignment horizontal="center"/>
    </xf>
    <xf numFmtId="0" fontId="7" fillId="0" borderId="2" xfId="0" quotePrefix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2" fillId="0" borderId="0" xfId="6" applyFont="1" applyFill="1" applyAlignment="1">
      <alignment horizontal="center" vertical="center"/>
    </xf>
    <xf numFmtId="39" fontId="2" fillId="0" borderId="0" xfId="0" applyNumberFormat="1" applyFont="1" applyFill="1" applyAlignment="1">
      <alignment horizontal="center"/>
    </xf>
    <xf numFmtId="39" fontId="0" fillId="0" borderId="2" xfId="5" applyNumberFormat="1" applyFont="1" applyFill="1" applyBorder="1" applyAlignment="1">
      <alignment horizontal="center"/>
    </xf>
    <xf numFmtId="39" fontId="2" fillId="0" borderId="2" xfId="5" applyNumberFormat="1" applyFont="1" applyFill="1" applyBorder="1" applyAlignment="1">
      <alignment horizontal="center"/>
    </xf>
    <xf numFmtId="39" fontId="9" fillId="0" borderId="2" xfId="1" applyNumberFormat="1" applyFont="1" applyFill="1" applyBorder="1" applyAlignment="1">
      <alignment horizontal="center"/>
    </xf>
    <xf numFmtId="39" fontId="9" fillId="0" borderId="0" xfId="7" applyNumberFormat="1" applyFont="1" applyFill="1" applyAlignment="1">
      <alignment horizontal="center" vertical="center"/>
    </xf>
    <xf numFmtId="39" fontId="28" fillId="0" borderId="0" xfId="7" applyNumberFormat="1" applyFont="1" applyFill="1" applyAlignment="1">
      <alignment horizontal="center"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Alignment="1">
      <alignment horizontal="center" vertical="center" wrapText="1"/>
    </xf>
    <xf numFmtId="39" fontId="16" fillId="0" borderId="2" xfId="7" applyNumberFormat="1" applyFont="1" applyFill="1" applyBorder="1" applyAlignment="1">
      <alignment horizontal="center" vertical="center" wrapText="1"/>
    </xf>
    <xf numFmtId="39" fontId="9" fillId="0" borderId="1" xfId="7" applyNumberFormat="1" applyFont="1" applyFill="1" applyBorder="1" applyAlignment="1">
      <alignment horizontal="center" vertical="center"/>
    </xf>
    <xf numFmtId="167" fontId="32" fillId="0" borderId="0" xfId="10" applyNumberFormat="1" applyFont="1" applyFill="1" applyAlignment="1">
      <alignment horizontal="center" vertical="center" wrapText="1"/>
    </xf>
    <xf numFmtId="167" fontId="32" fillId="0" borderId="2" xfId="10" applyNumberFormat="1" applyFont="1" applyFill="1" applyBorder="1" applyAlignment="1">
      <alignment horizontal="center" vertical="center" wrapText="1"/>
    </xf>
    <xf numFmtId="39" fontId="32" fillId="0" borderId="1" xfId="7" applyNumberFormat="1" applyFont="1" applyFill="1" applyBorder="1" applyAlignment="1">
      <alignment horizontal="center" vertical="center" wrapText="1"/>
    </xf>
    <xf numFmtId="39" fontId="32" fillId="0" borderId="0" xfId="7" applyNumberFormat="1" applyFont="1" applyFill="1" applyAlignment="1">
      <alignment horizontal="center" vertical="center" wrapText="1"/>
    </xf>
    <xf numFmtId="39" fontId="32" fillId="0" borderId="2" xfId="7" applyNumberFormat="1" applyFont="1" applyFill="1" applyBorder="1" applyAlignment="1">
      <alignment horizontal="center" vertical="center" wrapText="1"/>
    </xf>
    <xf numFmtId="39" fontId="0" fillId="0" borderId="2" xfId="5" quotePrefix="1" applyNumberFormat="1" applyFont="1" applyFill="1" applyBorder="1" applyAlignment="1">
      <alignment horizontal="center"/>
    </xf>
    <xf numFmtId="39" fontId="2" fillId="0" borderId="2" xfId="5" applyNumberFormat="1" applyFill="1" applyBorder="1" applyAlignment="1">
      <alignment horizontal="center"/>
    </xf>
    <xf numFmtId="39" fontId="9" fillId="0" borderId="2" xfId="1" quotePrefix="1" applyNumberFormat="1" applyFont="1" applyFill="1" applyBorder="1" applyAlignment="1">
      <alignment horizontal="center"/>
    </xf>
    <xf numFmtId="39" fontId="15" fillId="0" borderId="0" xfId="0" applyNumberFormat="1" applyFont="1" applyFill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18" fillId="0" borderId="0" xfId="0" applyNumberFormat="1" applyFont="1" applyFill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" xfId="7" xr:uid="{00000000-0005-0000-0000-000007000000}"/>
    <cellStyle name="Normal 5" xfId="8" xr:uid="{00000000-0005-0000-0000-000008000000}"/>
    <cellStyle name="Percent" xfId="9" builtinId="5"/>
    <cellStyle name="เครื่องหมายจุลภาค 2" xfId="10" xr:uid="{00000000-0005-0000-0000-00000A000000}"/>
    <cellStyle name="ปกติ 4" xfId="11" xr:uid="{00000000-0005-0000-0000-00000B000000}"/>
    <cellStyle name="ปกติ_Sheet1" xfId="12" xr:uid="{00000000-0005-0000-0000-00000C000000}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0"/>
  <sheetViews>
    <sheetView tabSelected="1" view="pageBreakPreview" zoomScale="80" zoomScaleNormal="80" zoomScaleSheetLayoutView="80" workbookViewId="0">
      <selection activeCell="M4" sqref="M4"/>
    </sheetView>
  </sheetViews>
  <sheetFormatPr defaultColWidth="10.8984375" defaultRowHeight="22.5" customHeight="1"/>
  <cols>
    <col min="1" max="3" width="1.8984375" style="42" customWidth="1"/>
    <col min="4" max="4" width="13.8984375" style="42" customWidth="1"/>
    <col min="5" max="5" width="23.3984375" style="42" customWidth="1"/>
    <col min="6" max="6" width="6.8984375" style="53" customWidth="1"/>
    <col min="7" max="7" width="1.3984375" style="42" customWidth="1"/>
    <col min="8" max="8" width="17.296875" style="42" customWidth="1"/>
    <col min="9" max="9" width="1.3984375" style="42" customWidth="1"/>
    <col min="10" max="10" width="17.296875" style="42" customWidth="1"/>
    <col min="11" max="11" width="1.3984375" style="42" customWidth="1"/>
    <col min="12" max="12" width="17.296875" style="42" customWidth="1"/>
    <col min="13" max="13" width="1.3984375" style="42" customWidth="1"/>
    <col min="14" max="14" width="17.296875" style="42" customWidth="1"/>
    <col min="15" max="16" width="17.09765625" style="42" bestFit="1" customWidth="1"/>
    <col min="17" max="16384" width="10.8984375" style="42"/>
  </cols>
  <sheetData>
    <row r="1" spans="1:15" s="1" customFormat="1" ht="22.5" customHeight="1">
      <c r="A1" s="192" t="s">
        <v>9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</row>
    <row r="2" spans="1:15" s="1" customFormat="1" ht="22.5" customHeight="1">
      <c r="A2" s="192" t="s">
        <v>10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5" s="1" customFormat="1" ht="22.5" customHeight="1">
      <c r="A3" s="192" t="s">
        <v>168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15" s="1" customFormat="1" ht="22.5" customHeight="1">
      <c r="F4" s="2"/>
    </row>
    <row r="5" spans="1:15" ht="22.5" customHeight="1">
      <c r="F5" s="43"/>
      <c r="H5" s="122"/>
      <c r="I5" s="122"/>
      <c r="J5" s="122"/>
      <c r="K5" s="122"/>
      <c r="L5" s="123"/>
      <c r="M5" s="124"/>
      <c r="N5" s="125" t="s">
        <v>11</v>
      </c>
    </row>
    <row r="6" spans="1:15" ht="22.5" customHeight="1">
      <c r="F6" s="43"/>
      <c r="H6" s="197" t="s">
        <v>12</v>
      </c>
      <c r="I6" s="198"/>
      <c r="J6" s="198"/>
      <c r="K6" s="122"/>
      <c r="L6" s="196" t="s">
        <v>13</v>
      </c>
      <c r="M6" s="196"/>
      <c r="N6" s="196"/>
    </row>
    <row r="7" spans="1:15" ht="22.5" customHeight="1">
      <c r="F7" s="131" t="s">
        <v>17</v>
      </c>
      <c r="H7" s="126" t="s">
        <v>170</v>
      </c>
      <c r="I7" s="127"/>
      <c r="J7" s="126" t="s">
        <v>169</v>
      </c>
      <c r="K7" s="122"/>
      <c r="L7" s="126" t="s">
        <v>170</v>
      </c>
      <c r="M7" s="127"/>
      <c r="N7" s="126" t="s">
        <v>169</v>
      </c>
    </row>
    <row r="8" spans="1:15" ht="22.5" customHeight="1">
      <c r="F8" s="43"/>
      <c r="H8" s="128" t="s">
        <v>14</v>
      </c>
      <c r="I8" s="125"/>
      <c r="J8" s="128" t="s">
        <v>15</v>
      </c>
      <c r="K8" s="122"/>
      <c r="L8" s="128" t="s">
        <v>14</v>
      </c>
      <c r="M8" s="125"/>
      <c r="N8" s="128" t="s">
        <v>15</v>
      </c>
    </row>
    <row r="9" spans="1:15" ht="22.5" customHeight="1">
      <c r="F9" s="47"/>
      <c r="G9" s="48"/>
      <c r="H9" s="129" t="s">
        <v>16</v>
      </c>
      <c r="I9" s="130"/>
      <c r="J9" s="129"/>
      <c r="K9" s="122"/>
      <c r="L9" s="129" t="s">
        <v>16</v>
      </c>
      <c r="M9" s="130"/>
      <c r="N9" s="129"/>
    </row>
    <row r="10" spans="1:15" ht="22.5" customHeight="1">
      <c r="A10" s="132" t="s">
        <v>18</v>
      </c>
      <c r="F10" s="47"/>
      <c r="G10" s="48"/>
      <c r="H10" s="48"/>
      <c r="I10" s="48"/>
      <c r="J10" s="48"/>
      <c r="K10" s="48"/>
      <c r="L10" s="49"/>
      <c r="M10" s="50"/>
      <c r="N10" s="51"/>
    </row>
    <row r="11" spans="1:15" ht="22.5" customHeight="1">
      <c r="A11" s="132" t="s">
        <v>19</v>
      </c>
    </row>
    <row r="12" spans="1:15" ht="22.5" customHeight="1">
      <c r="A12" s="122" t="s">
        <v>20</v>
      </c>
      <c r="F12" s="43">
        <v>5</v>
      </c>
      <c r="H12" s="145">
        <v>22482771.349999994</v>
      </c>
      <c r="I12" s="135"/>
      <c r="J12" s="150">
        <v>27279463.700000003</v>
      </c>
      <c r="K12" s="67"/>
      <c r="L12" s="145">
        <v>22477771.329999994</v>
      </c>
      <c r="M12" s="135"/>
      <c r="N12" s="150">
        <v>27186866.560000002</v>
      </c>
    </row>
    <row r="13" spans="1:15" ht="22.5" customHeight="1">
      <c r="A13" s="122" t="s">
        <v>21</v>
      </c>
      <c r="F13" s="43">
        <v>6</v>
      </c>
      <c r="H13" s="145">
        <v>93623259.280000001</v>
      </c>
      <c r="I13" s="135"/>
      <c r="J13" s="150">
        <v>101505442.66999999</v>
      </c>
      <c r="K13" s="67"/>
      <c r="L13" s="145">
        <v>93330853.989999995</v>
      </c>
      <c r="M13" s="135"/>
      <c r="N13" s="150">
        <v>101303943.69999999</v>
      </c>
    </row>
    <row r="14" spans="1:15" ht="22.5" customHeight="1">
      <c r="A14" s="122" t="s">
        <v>22</v>
      </c>
      <c r="F14" s="43">
        <v>25</v>
      </c>
      <c r="H14" s="145">
        <v>0</v>
      </c>
      <c r="I14" s="145"/>
      <c r="J14" s="150">
        <v>0</v>
      </c>
      <c r="K14" s="67"/>
      <c r="L14" s="145">
        <v>6347593.3300000001</v>
      </c>
      <c r="M14" s="135"/>
      <c r="N14" s="150">
        <v>7800000</v>
      </c>
    </row>
    <row r="15" spans="1:15" ht="22.5" customHeight="1">
      <c r="A15" s="122" t="s">
        <v>23</v>
      </c>
      <c r="F15" s="43">
        <v>7</v>
      </c>
      <c r="H15" s="145">
        <v>172854387.18000004</v>
      </c>
      <c r="I15" s="135"/>
      <c r="J15" s="150">
        <v>169691977.52999997</v>
      </c>
      <c r="K15" s="67"/>
      <c r="L15" s="145">
        <v>172983943.62000003</v>
      </c>
      <c r="M15" s="135"/>
      <c r="N15" s="150">
        <v>169960487.43999997</v>
      </c>
      <c r="O15" s="54"/>
    </row>
    <row r="16" spans="1:15" ht="22.5" customHeight="1">
      <c r="A16" s="122" t="s">
        <v>171</v>
      </c>
      <c r="B16" s="122"/>
      <c r="C16" s="122"/>
      <c r="D16" s="122"/>
      <c r="E16" s="122"/>
      <c r="F16" s="131">
        <v>8</v>
      </c>
      <c r="H16" s="145">
        <v>0</v>
      </c>
      <c r="I16" s="135"/>
      <c r="J16" s="150">
        <v>19968699.52</v>
      </c>
      <c r="K16" s="67"/>
      <c r="L16" s="145">
        <v>0</v>
      </c>
      <c r="M16" s="135"/>
      <c r="N16" s="150">
        <v>19968699.52</v>
      </c>
      <c r="O16" s="54"/>
    </row>
    <row r="17" spans="1:14" ht="22.5" customHeight="1">
      <c r="A17" s="133" t="s">
        <v>24</v>
      </c>
      <c r="H17" s="138">
        <f>SUM(H12:H16)</f>
        <v>288960417.81000006</v>
      </c>
      <c r="I17" s="137"/>
      <c r="J17" s="138">
        <f>SUM(J12:J16)</f>
        <v>318445583.41999996</v>
      </c>
      <c r="K17" s="67"/>
      <c r="L17" s="138">
        <f>SUM(L12:L16)</f>
        <v>295140162.27000004</v>
      </c>
      <c r="M17" s="137"/>
      <c r="N17" s="138">
        <f>SUM(N12:N16)</f>
        <v>326219997.21999991</v>
      </c>
    </row>
    <row r="18" spans="1:14" ht="22.5" customHeight="1">
      <c r="A18" s="55"/>
      <c r="H18" s="67"/>
      <c r="I18" s="67"/>
      <c r="J18" s="67"/>
      <c r="K18" s="67"/>
      <c r="L18" s="137"/>
      <c r="M18" s="137"/>
      <c r="N18" s="137"/>
    </row>
    <row r="19" spans="1:14" ht="22.5" customHeight="1">
      <c r="A19" s="132" t="s">
        <v>25</v>
      </c>
      <c r="H19" s="67"/>
      <c r="I19" s="67"/>
      <c r="J19" s="67"/>
      <c r="K19" s="67"/>
      <c r="L19" s="137"/>
      <c r="M19" s="135"/>
      <c r="N19" s="137"/>
    </row>
    <row r="20" spans="1:14" ht="22.5" customHeight="1">
      <c r="A20" s="122" t="s">
        <v>26</v>
      </c>
      <c r="F20" s="43"/>
      <c r="H20" s="137">
        <v>838404.40999999992</v>
      </c>
      <c r="I20" s="137"/>
      <c r="J20" s="149">
        <v>1470545.9199999999</v>
      </c>
      <c r="K20" s="137"/>
      <c r="L20" s="137">
        <v>838404.40999999992</v>
      </c>
      <c r="M20" s="137"/>
      <c r="N20" s="149">
        <v>1470545.9199999999</v>
      </c>
    </row>
    <row r="21" spans="1:14" ht="22.5" customHeight="1">
      <c r="A21" s="42" t="s">
        <v>171</v>
      </c>
      <c r="F21" s="43">
        <v>9</v>
      </c>
      <c r="H21" s="137">
        <v>49605786.659999996</v>
      </c>
      <c r="I21" s="137"/>
      <c r="J21" s="135">
        <v>95511075.670000002</v>
      </c>
      <c r="K21" s="137"/>
      <c r="L21" s="137">
        <v>49605786.659999996</v>
      </c>
      <c r="M21" s="137"/>
      <c r="N21" s="135">
        <v>95511075.670000002</v>
      </c>
    </row>
    <row r="22" spans="1:14" ht="22.5" customHeight="1">
      <c r="A22" s="122" t="s">
        <v>27</v>
      </c>
      <c r="F22" s="43">
        <v>10</v>
      </c>
      <c r="H22" s="137">
        <v>0</v>
      </c>
      <c r="I22" s="137"/>
      <c r="J22" s="149">
        <v>0</v>
      </c>
      <c r="K22" s="137"/>
      <c r="L22" s="137">
        <v>0</v>
      </c>
      <c r="M22" s="137"/>
      <c r="N22" s="149">
        <v>0</v>
      </c>
    </row>
    <row r="23" spans="1:14" ht="22.5" customHeight="1">
      <c r="A23" s="122" t="s">
        <v>28</v>
      </c>
      <c r="F23" s="43">
        <v>11</v>
      </c>
      <c r="H23" s="137">
        <v>258120561.84999999</v>
      </c>
      <c r="I23" s="137"/>
      <c r="J23" s="149">
        <v>170007627.47999999</v>
      </c>
      <c r="K23" s="137"/>
      <c r="L23" s="137">
        <v>257089877.31</v>
      </c>
      <c r="M23" s="137"/>
      <c r="N23" s="149">
        <v>168798085.70999998</v>
      </c>
    </row>
    <row r="24" spans="1:14" ht="22.5" customHeight="1">
      <c r="A24" s="122" t="s">
        <v>158</v>
      </c>
      <c r="F24" s="43">
        <v>12</v>
      </c>
      <c r="H24" s="137">
        <v>16788450.729999997</v>
      </c>
      <c r="I24" s="137"/>
      <c r="J24" s="149">
        <v>19074800.02</v>
      </c>
      <c r="K24" s="137"/>
      <c r="L24" s="137">
        <v>25478718.359999999</v>
      </c>
      <c r="M24" s="137"/>
      <c r="N24" s="149">
        <v>29394492.859999999</v>
      </c>
    </row>
    <row r="25" spans="1:14" ht="22.5" customHeight="1">
      <c r="A25" s="122" t="s">
        <v>29</v>
      </c>
      <c r="F25" s="43">
        <v>13</v>
      </c>
      <c r="H25" s="137">
        <v>2525606.3300000005</v>
      </c>
      <c r="I25" s="137"/>
      <c r="J25" s="149">
        <v>2026393.26</v>
      </c>
      <c r="K25" s="137"/>
      <c r="L25" s="137">
        <v>2404893.0500000007</v>
      </c>
      <c r="M25" s="137"/>
      <c r="N25" s="149">
        <v>1895762.92</v>
      </c>
    </row>
    <row r="26" spans="1:14" ht="22.5" customHeight="1">
      <c r="A26" s="122" t="s">
        <v>30</v>
      </c>
      <c r="F26" s="43">
        <v>14</v>
      </c>
      <c r="H26" s="137">
        <v>8269327.0999999996</v>
      </c>
      <c r="I26" s="137"/>
      <c r="J26" s="149">
        <v>7564391.3399999999</v>
      </c>
      <c r="K26" s="137"/>
      <c r="L26" s="137">
        <v>8269327.0999999996</v>
      </c>
      <c r="M26" s="137"/>
      <c r="N26" s="149">
        <v>7564391.3399999999</v>
      </c>
    </row>
    <row r="27" spans="1:14" ht="22.5" customHeight="1">
      <c r="A27" s="122" t="s">
        <v>31</v>
      </c>
      <c r="F27" s="43"/>
      <c r="G27" s="56"/>
      <c r="H27" s="137">
        <v>1428923.82</v>
      </c>
      <c r="I27" s="137"/>
      <c r="J27" s="149">
        <v>433923.82000000007</v>
      </c>
      <c r="K27" s="137"/>
      <c r="L27" s="137">
        <v>1428923.82</v>
      </c>
      <c r="M27" s="137"/>
      <c r="N27" s="149">
        <v>433923.82000000007</v>
      </c>
    </row>
    <row r="28" spans="1:14" ht="22.5" customHeight="1">
      <c r="A28" s="133" t="s">
        <v>32</v>
      </c>
      <c r="H28" s="138">
        <f>SUM(H20:H27)</f>
        <v>337577060.89999998</v>
      </c>
      <c r="I28" s="135"/>
      <c r="J28" s="138">
        <f>SUM(J20:J27)</f>
        <v>296088757.50999993</v>
      </c>
      <c r="K28" s="67"/>
      <c r="L28" s="138">
        <f>SUM(L20:L27)</f>
        <v>345115930.71000004</v>
      </c>
      <c r="M28" s="135"/>
      <c r="N28" s="138">
        <f>SUM(N20:N27)</f>
        <v>305068278.23999995</v>
      </c>
    </row>
    <row r="29" spans="1:14" ht="22.5" customHeight="1" thickBot="1">
      <c r="A29" s="133" t="s">
        <v>33</v>
      </c>
      <c r="H29" s="140">
        <f>+H17+H28</f>
        <v>626537478.71000004</v>
      </c>
      <c r="I29" s="137"/>
      <c r="J29" s="140">
        <f>+J17+J28</f>
        <v>614534340.92999983</v>
      </c>
      <c r="K29" s="67"/>
      <c r="L29" s="140">
        <f>+L17+L28</f>
        <v>640256092.98000002</v>
      </c>
      <c r="M29" s="137"/>
      <c r="N29" s="140">
        <f>+N17+N28</f>
        <v>631288275.4599998</v>
      </c>
    </row>
    <row r="30" spans="1:14" ht="22.5" customHeight="1" thickTop="1">
      <c r="A30" s="55"/>
      <c r="L30" s="57"/>
      <c r="M30" s="58"/>
      <c r="N30" s="57"/>
    </row>
    <row r="31" spans="1:14" ht="22.5" customHeight="1">
      <c r="A31" s="55"/>
      <c r="L31" s="57"/>
      <c r="M31" s="58"/>
      <c r="N31" s="57"/>
    </row>
    <row r="32" spans="1:14" ht="22.5" customHeight="1">
      <c r="A32" s="55"/>
      <c r="B32" s="134" t="s">
        <v>34</v>
      </c>
      <c r="C32" s="94"/>
      <c r="D32" s="94"/>
      <c r="E32" s="95"/>
      <c r="L32" s="57"/>
      <c r="M32" s="58"/>
      <c r="N32" s="57"/>
    </row>
    <row r="33" spans="1:14" ht="22.5" customHeight="1">
      <c r="A33" s="55"/>
      <c r="B33" s="93"/>
      <c r="C33" s="94"/>
      <c r="D33" s="94"/>
      <c r="E33" s="95"/>
      <c r="L33" s="57"/>
      <c r="M33" s="58"/>
      <c r="N33" s="57"/>
    </row>
    <row r="34" spans="1:14" ht="22.5" customHeight="1">
      <c r="A34" s="55"/>
      <c r="B34" s="93"/>
      <c r="C34" s="96"/>
      <c r="D34" s="94"/>
      <c r="E34" s="95"/>
      <c r="L34" s="57"/>
      <c r="M34" s="58"/>
      <c r="N34" s="57"/>
    </row>
    <row r="35" spans="1:14" ht="22.5" customHeight="1">
      <c r="A35" s="55"/>
      <c r="B35" s="93"/>
      <c r="C35" s="96"/>
      <c r="D35" s="94"/>
      <c r="E35" s="95"/>
      <c r="L35" s="57"/>
      <c r="M35" s="58"/>
      <c r="N35" s="57"/>
    </row>
    <row r="36" spans="1:14" ht="22.5" customHeight="1">
      <c r="A36" s="55"/>
      <c r="B36" s="93"/>
      <c r="C36" s="96"/>
      <c r="D36" s="94"/>
      <c r="E36" s="95"/>
      <c r="L36" s="57"/>
      <c r="M36" s="58"/>
      <c r="N36" s="57"/>
    </row>
    <row r="37" spans="1:14" ht="22.5" customHeight="1">
      <c r="A37" s="55"/>
      <c r="B37" s="93"/>
      <c r="C37" s="96"/>
      <c r="D37" s="94"/>
      <c r="E37" s="95"/>
      <c r="L37" s="57"/>
      <c r="M37" s="58"/>
      <c r="N37" s="57"/>
    </row>
    <row r="38" spans="1:14" ht="22.5" customHeight="1">
      <c r="A38" s="55"/>
      <c r="B38" s="93"/>
      <c r="C38" s="96"/>
      <c r="D38" s="94"/>
      <c r="E38" s="95"/>
      <c r="L38" s="57"/>
      <c r="M38" s="58"/>
      <c r="N38" s="57"/>
    </row>
    <row r="39" spans="1:14" ht="22.5" customHeight="1">
      <c r="A39" s="55"/>
      <c r="B39" s="93"/>
      <c r="C39" s="96"/>
      <c r="D39" s="94"/>
      <c r="E39" s="95"/>
      <c r="L39" s="57"/>
      <c r="M39" s="58"/>
      <c r="N39" s="57"/>
    </row>
    <row r="40" spans="1:14" ht="22.5" customHeight="1">
      <c r="A40" s="55"/>
      <c r="B40" s="93"/>
      <c r="C40" s="96"/>
      <c r="D40" s="94"/>
      <c r="E40" s="95"/>
      <c r="L40" s="57"/>
      <c r="M40" s="58"/>
      <c r="N40" s="57"/>
    </row>
    <row r="41" spans="1:14" ht="22.5" customHeight="1">
      <c r="A41" s="55"/>
      <c r="B41" s="93"/>
      <c r="C41" s="96"/>
      <c r="D41" s="94"/>
      <c r="E41" s="95"/>
      <c r="L41" s="57"/>
      <c r="M41" s="58"/>
      <c r="N41" s="57"/>
    </row>
    <row r="42" spans="1:14" ht="22.5" customHeight="1">
      <c r="A42" s="55"/>
      <c r="B42" s="190" t="s">
        <v>35</v>
      </c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</row>
    <row r="43" spans="1:14" ht="22.5" customHeight="1">
      <c r="A43" s="55"/>
      <c r="B43" s="159" t="s">
        <v>192</v>
      </c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</row>
    <row r="44" spans="1:14" s="1" customFormat="1" ht="22.5" customHeight="1">
      <c r="A44" s="194" t="s">
        <v>1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</row>
    <row r="45" spans="1:14" s="1" customFormat="1" ht="22.5" customHeight="1">
      <c r="A45" s="193" t="str">
        <f>+A1</f>
        <v>KUMWELL CORPORATION PUBLIC COMPANY LIMITED AND SUBSIDIARIES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</row>
    <row r="46" spans="1:14" s="1" customFormat="1" ht="22.5" customHeight="1">
      <c r="A46" s="192" t="s">
        <v>36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</row>
    <row r="47" spans="1:14" s="1" customFormat="1" ht="22.5" customHeight="1">
      <c r="A47" s="193" t="str">
        <f>+A3</f>
        <v>AS AT JUNE 30, 2021</v>
      </c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</row>
    <row r="48" spans="1:14" s="1" customFormat="1" ht="22.5" customHeight="1">
      <c r="A48" s="83"/>
      <c r="B48" s="83"/>
      <c r="C48" s="83"/>
      <c r="D48" s="83"/>
      <c r="E48" s="83"/>
      <c r="F48" s="83"/>
      <c r="G48" s="83"/>
      <c r="H48" s="108"/>
      <c r="I48" s="108"/>
      <c r="J48" s="108"/>
      <c r="K48" s="108"/>
      <c r="L48" s="83"/>
      <c r="M48" s="83"/>
      <c r="N48" s="83"/>
    </row>
    <row r="49" spans="1:15" ht="22.5" customHeight="1">
      <c r="F49" s="43"/>
      <c r="L49" s="44"/>
      <c r="M49" s="45"/>
      <c r="N49" s="46" t="str">
        <f>+N5</f>
        <v>(Unit : Baht)</v>
      </c>
    </row>
    <row r="50" spans="1:15" ht="22.5" customHeight="1">
      <c r="F50" s="43"/>
      <c r="H50" s="191" t="str">
        <f>+H6</f>
        <v>Consolidated financial statements</v>
      </c>
      <c r="I50" s="191"/>
      <c r="J50" s="191"/>
      <c r="L50" s="191" t="str">
        <f>+L6</f>
        <v>Separate financial statements</v>
      </c>
      <c r="M50" s="191"/>
      <c r="N50" s="191"/>
    </row>
    <row r="51" spans="1:15" ht="22.5" customHeight="1">
      <c r="F51" s="47" t="str">
        <f>+F7</f>
        <v>Note</v>
      </c>
      <c r="G51" s="48"/>
      <c r="H51" s="75" t="str">
        <f>H7</f>
        <v>June 30, 2021</v>
      </c>
      <c r="I51" s="74"/>
      <c r="J51" s="75" t="str">
        <f>J7</f>
        <v>December 31, 2020</v>
      </c>
      <c r="K51" s="48"/>
      <c r="L51" s="75" t="str">
        <f>L7</f>
        <v>June 30, 2021</v>
      </c>
      <c r="M51" s="74"/>
      <c r="N51" s="75" t="str">
        <f>N7</f>
        <v>December 31, 2020</v>
      </c>
    </row>
    <row r="52" spans="1:15" ht="22.5" customHeight="1">
      <c r="F52" s="47"/>
      <c r="G52" s="48"/>
      <c r="H52" s="76" t="str">
        <f>H8</f>
        <v>(Unaudited but</v>
      </c>
      <c r="I52" s="46"/>
      <c r="J52" s="76" t="str">
        <f>J8</f>
        <v>(Audited)</v>
      </c>
      <c r="K52" s="48"/>
      <c r="L52" s="76" t="str">
        <f>L8</f>
        <v>(Unaudited but</v>
      </c>
      <c r="M52" s="46"/>
      <c r="N52" s="76" t="str">
        <f>N8</f>
        <v>(Audited)</v>
      </c>
    </row>
    <row r="53" spans="1:15" ht="22.5" customHeight="1">
      <c r="F53" s="47"/>
      <c r="G53" s="48"/>
      <c r="H53" s="77" t="str">
        <f>H9</f>
        <v>reviewed only)</v>
      </c>
      <c r="I53" s="78"/>
      <c r="J53" s="77"/>
      <c r="K53" s="48"/>
      <c r="L53" s="77" t="str">
        <f>L9</f>
        <v>reviewed only)</v>
      </c>
      <c r="M53" s="78"/>
      <c r="N53" s="77"/>
    </row>
    <row r="54" spans="1:15" ht="22.5" customHeight="1">
      <c r="A54" s="133" t="s">
        <v>37</v>
      </c>
      <c r="B54" s="122"/>
      <c r="F54" s="47"/>
      <c r="G54" s="48"/>
      <c r="H54" s="48"/>
      <c r="I54" s="48"/>
      <c r="J54" s="48"/>
      <c r="K54" s="48"/>
      <c r="L54" s="49"/>
      <c r="M54" s="50"/>
      <c r="N54" s="51"/>
    </row>
    <row r="55" spans="1:15" ht="22.5" customHeight="1">
      <c r="A55" s="132" t="s">
        <v>38</v>
      </c>
      <c r="B55" s="122"/>
      <c r="F55" s="62"/>
      <c r="G55" s="48"/>
      <c r="H55" s="48"/>
      <c r="I55" s="48"/>
      <c r="J55" s="48"/>
      <c r="K55" s="48"/>
      <c r="L55" s="60"/>
      <c r="M55" s="60"/>
      <c r="N55" s="60"/>
    </row>
    <row r="56" spans="1:15" ht="22.5" customHeight="1">
      <c r="A56" s="122" t="s">
        <v>39</v>
      </c>
      <c r="B56" s="122"/>
      <c r="F56" s="42"/>
      <c r="H56" s="67"/>
      <c r="I56" s="67"/>
      <c r="J56" s="67"/>
      <c r="K56" s="67"/>
      <c r="L56" s="67"/>
      <c r="M56" s="67"/>
      <c r="N56" s="67"/>
    </row>
    <row r="57" spans="1:15" ht="22.5" customHeight="1">
      <c r="A57" s="122"/>
      <c r="B57" s="122" t="s">
        <v>40</v>
      </c>
      <c r="F57" s="43"/>
      <c r="H57" s="135">
        <v>50418.52</v>
      </c>
      <c r="I57" s="135"/>
      <c r="J57" s="149">
        <v>0</v>
      </c>
      <c r="K57" s="135"/>
      <c r="L57" s="149">
        <v>0</v>
      </c>
      <c r="M57" s="135"/>
      <c r="N57" s="149">
        <v>0</v>
      </c>
    </row>
    <row r="58" spans="1:15" ht="22.5" customHeight="1">
      <c r="A58" s="122" t="s">
        <v>41</v>
      </c>
      <c r="B58" s="122"/>
      <c r="F58" s="43">
        <v>15</v>
      </c>
      <c r="H58" s="135">
        <v>34226601.879999995</v>
      </c>
      <c r="I58" s="135"/>
      <c r="J58" s="149">
        <v>27023783.099999994</v>
      </c>
      <c r="K58" s="135"/>
      <c r="L58" s="135">
        <v>34454885.949999996</v>
      </c>
      <c r="M58" s="135"/>
      <c r="N58" s="149">
        <v>27237742.419999994</v>
      </c>
      <c r="O58" s="54"/>
    </row>
    <row r="59" spans="1:15" ht="22.5" hidden="1" customHeight="1">
      <c r="A59" s="122" t="s">
        <v>6</v>
      </c>
      <c r="B59" s="122"/>
      <c r="F59" s="109"/>
      <c r="H59" s="135"/>
      <c r="I59" s="135"/>
      <c r="J59" s="149"/>
      <c r="K59" s="135"/>
      <c r="L59" s="135"/>
      <c r="M59" s="135"/>
      <c r="N59" s="149"/>
    </row>
    <row r="60" spans="1:15" ht="22.5" customHeight="1">
      <c r="A60" s="122" t="s">
        <v>42</v>
      </c>
      <c r="B60" s="122"/>
      <c r="F60" s="43"/>
      <c r="H60" s="135"/>
      <c r="I60" s="135"/>
      <c r="J60" s="149"/>
      <c r="K60" s="135"/>
      <c r="L60" s="135"/>
      <c r="M60" s="135"/>
      <c r="N60" s="149"/>
    </row>
    <row r="61" spans="1:15" ht="22.5" customHeight="1">
      <c r="A61" s="122"/>
      <c r="B61" s="122" t="s">
        <v>43</v>
      </c>
      <c r="F61" s="43">
        <v>16</v>
      </c>
      <c r="H61" s="135">
        <v>11324809.1</v>
      </c>
      <c r="I61" s="135"/>
      <c r="J61" s="149">
        <v>11087761.07</v>
      </c>
      <c r="K61" s="135"/>
      <c r="L61" s="135">
        <v>11324809.1</v>
      </c>
      <c r="M61" s="135"/>
      <c r="N61" s="149">
        <v>11087761.07</v>
      </c>
    </row>
    <row r="62" spans="1:15" ht="22.5" customHeight="1">
      <c r="A62" s="122" t="s">
        <v>159</v>
      </c>
      <c r="B62" s="122"/>
      <c r="F62" s="43">
        <v>17</v>
      </c>
      <c r="H62" s="135">
        <v>3696605.09</v>
      </c>
      <c r="I62" s="135"/>
      <c r="J62" s="149">
        <v>3797785.8600000003</v>
      </c>
      <c r="K62" s="135"/>
      <c r="L62" s="135">
        <v>6974888.5800000001</v>
      </c>
      <c r="M62" s="135"/>
      <c r="N62" s="149">
        <v>7007261.2800000003</v>
      </c>
    </row>
    <row r="63" spans="1:15" ht="22.5" customHeight="1">
      <c r="A63" s="122" t="s">
        <v>172</v>
      </c>
      <c r="B63" s="122"/>
      <c r="F63" s="43">
        <v>18</v>
      </c>
      <c r="H63" s="135">
        <v>638095.99</v>
      </c>
      <c r="I63" s="135"/>
      <c r="J63" s="149">
        <v>638095.99</v>
      </c>
      <c r="K63" s="135"/>
      <c r="L63" s="135">
        <v>638095.99</v>
      </c>
      <c r="M63" s="135"/>
      <c r="N63" s="149">
        <v>638095.99</v>
      </c>
    </row>
    <row r="64" spans="1:15" ht="22.5" customHeight="1">
      <c r="A64" s="122" t="s">
        <v>44</v>
      </c>
      <c r="B64" s="122"/>
      <c r="H64" s="135">
        <v>5834467.2599999998</v>
      </c>
      <c r="I64" s="135"/>
      <c r="J64" s="149">
        <v>6711532.6699999999</v>
      </c>
      <c r="K64" s="135"/>
      <c r="L64" s="135">
        <v>5834467.2599999998</v>
      </c>
      <c r="M64" s="135"/>
      <c r="N64" s="149">
        <v>6711532.6699999999</v>
      </c>
    </row>
    <row r="65" spans="1:14" ht="22.5" customHeight="1">
      <c r="A65" s="133" t="s">
        <v>45</v>
      </c>
      <c r="B65" s="122"/>
      <c r="H65" s="146">
        <f>SUM(H57:H64)</f>
        <v>55770997.840000004</v>
      </c>
      <c r="I65" s="135"/>
      <c r="J65" s="146">
        <f>SUM(J57:J64)</f>
        <v>49258958.689999998</v>
      </c>
      <c r="K65" s="67"/>
      <c r="L65" s="146">
        <f>SUM(L57:L64)</f>
        <v>59227146.879999995</v>
      </c>
      <c r="M65" s="135"/>
      <c r="N65" s="146">
        <f>SUM(N57:N64)</f>
        <v>52682393.43</v>
      </c>
    </row>
    <row r="66" spans="1:14" ht="22.5" customHeight="1">
      <c r="A66" s="55"/>
      <c r="H66" s="67"/>
      <c r="I66" s="67"/>
      <c r="J66" s="67"/>
      <c r="K66" s="67"/>
      <c r="L66" s="145"/>
      <c r="M66" s="135"/>
      <c r="N66" s="145"/>
    </row>
    <row r="67" spans="1:14" ht="22.5" customHeight="1">
      <c r="A67" s="132" t="s">
        <v>46</v>
      </c>
      <c r="H67" s="67"/>
      <c r="I67" s="67"/>
      <c r="J67" s="67"/>
      <c r="K67" s="67"/>
      <c r="L67" s="137"/>
      <c r="M67" s="135"/>
      <c r="N67" s="137"/>
    </row>
    <row r="68" spans="1:14" ht="22.5" customHeight="1">
      <c r="A68" s="122" t="s">
        <v>47</v>
      </c>
      <c r="F68" s="43">
        <v>16</v>
      </c>
      <c r="H68" s="135">
        <v>57467288.920000002</v>
      </c>
      <c r="I68" s="135"/>
      <c r="J68" s="150">
        <v>35191723.640000001</v>
      </c>
      <c r="K68" s="135"/>
      <c r="L68" s="135">
        <v>57467288.920000002</v>
      </c>
      <c r="M68" s="135"/>
      <c r="N68" s="150">
        <v>35191723.640000001</v>
      </c>
    </row>
    <row r="69" spans="1:14" ht="22.5" customHeight="1">
      <c r="A69" s="122" t="s">
        <v>160</v>
      </c>
      <c r="F69" s="43">
        <v>17</v>
      </c>
      <c r="H69" s="135">
        <v>14952388.74</v>
      </c>
      <c r="I69" s="135"/>
      <c r="J69" s="150">
        <v>16790000.599999994</v>
      </c>
      <c r="K69" s="135"/>
      <c r="L69" s="135">
        <v>20734942.739999998</v>
      </c>
      <c r="M69" s="135"/>
      <c r="N69" s="150">
        <v>24229080.84</v>
      </c>
    </row>
    <row r="70" spans="1:14" ht="22.5" customHeight="1">
      <c r="A70" s="122" t="s">
        <v>48</v>
      </c>
      <c r="F70" s="43">
        <v>18</v>
      </c>
      <c r="H70" s="135">
        <v>15399030.49</v>
      </c>
      <c r="I70" s="135"/>
      <c r="J70" s="149">
        <v>14313654.01</v>
      </c>
      <c r="K70" s="135"/>
      <c r="L70" s="135">
        <v>15399030.49</v>
      </c>
      <c r="M70" s="135"/>
      <c r="N70" s="149">
        <v>14313654.01</v>
      </c>
    </row>
    <row r="71" spans="1:14" ht="22.5" customHeight="1">
      <c r="A71" s="133" t="s">
        <v>49</v>
      </c>
      <c r="F71" s="43"/>
      <c r="H71" s="147">
        <f>SUM(H68:H70)</f>
        <v>87818708.149999991</v>
      </c>
      <c r="I71" s="135"/>
      <c r="J71" s="147">
        <f>SUM(J68:J70)</f>
        <v>66295378.249999993</v>
      </c>
      <c r="K71" s="67"/>
      <c r="L71" s="147">
        <f>SUM(L68:L70)</f>
        <v>93601262.149999991</v>
      </c>
      <c r="M71" s="135"/>
      <c r="N71" s="147">
        <f>SUM(N68:N70)</f>
        <v>73734458.49000001</v>
      </c>
    </row>
    <row r="72" spans="1:14" ht="22.5" customHeight="1">
      <c r="A72" s="133" t="s">
        <v>50</v>
      </c>
      <c r="H72" s="138">
        <f>+H65+H71</f>
        <v>143589705.99000001</v>
      </c>
      <c r="I72" s="137"/>
      <c r="J72" s="138">
        <f>+J65+J71</f>
        <v>115554336.94</v>
      </c>
      <c r="K72" s="67"/>
      <c r="L72" s="138">
        <f>+L65+L71</f>
        <v>152828409.02999997</v>
      </c>
      <c r="M72" s="137"/>
      <c r="N72" s="138">
        <f>+N65+N71</f>
        <v>126416851.92000002</v>
      </c>
    </row>
    <row r="73" spans="1:14" ht="22.5" customHeight="1">
      <c r="A73" s="55"/>
      <c r="H73" s="67"/>
      <c r="I73" s="67"/>
      <c r="J73" s="67"/>
      <c r="K73" s="67"/>
      <c r="L73" s="148"/>
      <c r="M73" s="139"/>
      <c r="N73" s="148"/>
    </row>
    <row r="74" spans="1:14" ht="22.5" customHeight="1">
      <c r="A74" s="55"/>
      <c r="L74" s="59"/>
      <c r="M74" s="60"/>
      <c r="N74" s="59"/>
    </row>
    <row r="75" spans="1:14" ht="22.5" customHeight="1">
      <c r="A75" s="55"/>
      <c r="B75" s="42" t="s">
        <v>34</v>
      </c>
      <c r="L75" s="59"/>
      <c r="M75" s="60"/>
      <c r="N75" s="59"/>
    </row>
    <row r="76" spans="1:14" ht="23.25" customHeight="1">
      <c r="A76" s="55"/>
      <c r="L76" s="59"/>
      <c r="M76" s="60"/>
      <c r="N76" s="59"/>
    </row>
    <row r="77" spans="1:14" ht="23.25" customHeight="1">
      <c r="A77" s="55"/>
      <c r="L77" s="59"/>
      <c r="M77" s="60"/>
      <c r="N77" s="59"/>
    </row>
    <row r="78" spans="1:14" ht="23.25" customHeight="1">
      <c r="A78" s="55"/>
      <c r="L78" s="59"/>
      <c r="M78" s="60"/>
      <c r="N78" s="59"/>
    </row>
    <row r="79" spans="1:14" ht="23.25" customHeight="1">
      <c r="A79" s="55"/>
      <c r="L79" s="59"/>
      <c r="M79" s="60"/>
      <c r="N79" s="59"/>
    </row>
    <row r="80" spans="1:14" ht="23.25" customHeight="1">
      <c r="A80" s="55"/>
      <c r="L80" s="59"/>
      <c r="M80" s="60"/>
      <c r="N80" s="59"/>
    </row>
    <row r="81" spans="1:14" ht="23.25" customHeight="1">
      <c r="A81" s="55"/>
      <c r="L81" s="59"/>
      <c r="M81" s="60"/>
      <c r="N81" s="59"/>
    </row>
    <row r="82" spans="1:14" ht="23.25" customHeight="1">
      <c r="A82" s="55"/>
      <c r="L82" s="59"/>
      <c r="M82" s="60"/>
      <c r="N82" s="59"/>
    </row>
    <row r="83" spans="1:14" ht="23.25" customHeight="1">
      <c r="A83" s="55"/>
      <c r="L83" s="59"/>
      <c r="M83" s="60"/>
      <c r="N83" s="59"/>
    </row>
    <row r="84" spans="1:14" ht="23.25" customHeight="1">
      <c r="A84" s="55"/>
      <c r="L84" s="59"/>
      <c r="M84" s="60"/>
      <c r="N84" s="59"/>
    </row>
    <row r="85" spans="1:14" ht="23.25" customHeight="1">
      <c r="A85" s="55"/>
      <c r="L85" s="59"/>
      <c r="M85" s="60"/>
      <c r="N85" s="59"/>
    </row>
    <row r="86" spans="1:14" ht="22.5" customHeight="1">
      <c r="A86" s="55"/>
      <c r="B86" s="190" t="s">
        <v>35</v>
      </c>
      <c r="C86" s="190"/>
      <c r="D86" s="190"/>
      <c r="E86" s="190"/>
      <c r="F86" s="190"/>
      <c r="G86" s="190"/>
      <c r="H86" s="190"/>
      <c r="I86" s="190"/>
      <c r="J86" s="190"/>
      <c r="K86" s="190"/>
      <c r="L86" s="190"/>
      <c r="M86" s="190"/>
      <c r="N86" s="190"/>
    </row>
    <row r="87" spans="1:14" ht="22.5" customHeight="1">
      <c r="A87" s="55"/>
      <c r="B87" s="159" t="str">
        <f>B43</f>
        <v xml:space="preserve">                                                  (          Mr.Boonsak  Kiatjaroonlert           Mr.Kiattichai  Song-In          ) </v>
      </c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</row>
    <row r="88" spans="1:14" ht="22.5" customHeight="1">
      <c r="A88" s="195" t="s">
        <v>2</v>
      </c>
      <c r="B88" s="194"/>
      <c r="C88" s="194"/>
      <c r="D88" s="194"/>
      <c r="E88" s="194"/>
      <c r="F88" s="194"/>
      <c r="G88" s="194"/>
      <c r="H88" s="194"/>
      <c r="I88" s="194"/>
      <c r="J88" s="194"/>
      <c r="K88" s="194"/>
      <c r="L88" s="194"/>
      <c r="M88" s="194"/>
      <c r="N88" s="194"/>
    </row>
    <row r="89" spans="1:14" ht="22.5" customHeight="1">
      <c r="A89" s="193" t="str">
        <f>+A45</f>
        <v>KUMWELL CORPORATION PUBLIC COMPANY LIMITED AND SUBSIDIARIES</v>
      </c>
      <c r="B89" s="193"/>
      <c r="C89" s="193"/>
      <c r="D89" s="193"/>
      <c r="E89" s="193"/>
      <c r="F89" s="193"/>
      <c r="G89" s="193"/>
      <c r="H89" s="193"/>
      <c r="I89" s="193"/>
      <c r="J89" s="193"/>
      <c r="K89" s="193"/>
      <c r="L89" s="193"/>
      <c r="M89" s="193"/>
      <c r="N89" s="193"/>
    </row>
    <row r="90" spans="1:14" ht="22.5" customHeight="1">
      <c r="A90" s="193" t="str">
        <f>+A46</f>
        <v>STATEMENTS OF FINANCIAL POSITION (CONTINUED)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</row>
    <row r="91" spans="1:14" ht="22.5" customHeight="1">
      <c r="A91" s="193" t="str">
        <f>+A3</f>
        <v>AS AT JUNE 30, 2021</v>
      </c>
      <c r="B91" s="193"/>
      <c r="C91" s="193"/>
      <c r="D91" s="193"/>
      <c r="E91" s="193"/>
      <c r="F91" s="193"/>
      <c r="G91" s="193"/>
      <c r="H91" s="193"/>
      <c r="I91" s="193"/>
      <c r="J91" s="193"/>
      <c r="K91" s="193"/>
      <c r="L91" s="193"/>
      <c r="M91" s="193"/>
      <c r="N91" s="193"/>
    </row>
    <row r="92" spans="1:14" ht="22.5" customHeight="1">
      <c r="A92" s="1"/>
      <c r="B92" s="1"/>
      <c r="C92" s="1"/>
      <c r="D92" s="1"/>
      <c r="E92" s="1"/>
      <c r="F92" s="2"/>
      <c r="G92" s="1"/>
      <c r="H92" s="1"/>
      <c r="I92" s="1"/>
      <c r="J92" s="1"/>
      <c r="K92" s="1"/>
      <c r="L92" s="1"/>
      <c r="M92" s="1"/>
      <c r="N92" s="1"/>
    </row>
    <row r="93" spans="1:14" ht="22.5" customHeight="1">
      <c r="F93" s="43"/>
      <c r="L93" s="44"/>
      <c r="M93" s="45"/>
      <c r="N93" s="46" t="str">
        <f>+N5</f>
        <v>(Unit : Baht)</v>
      </c>
    </row>
    <row r="94" spans="1:14" ht="22.5" customHeight="1">
      <c r="F94" s="43"/>
      <c r="H94" s="191" t="str">
        <f>+H6</f>
        <v>Consolidated financial statements</v>
      </c>
      <c r="I94" s="191"/>
      <c r="J94" s="191"/>
      <c r="L94" s="191" t="str">
        <f>+L6</f>
        <v>Separate financial statements</v>
      </c>
      <c r="M94" s="191"/>
      <c r="N94" s="191"/>
    </row>
    <row r="95" spans="1:14" ht="22.5" customHeight="1">
      <c r="A95" s="61"/>
      <c r="F95" s="47" t="str">
        <f>+F51</f>
        <v>Note</v>
      </c>
      <c r="G95" s="48"/>
      <c r="H95" s="75" t="str">
        <f>H7</f>
        <v>June 30, 2021</v>
      </c>
      <c r="I95" s="74"/>
      <c r="J95" s="75" t="str">
        <f>J7</f>
        <v>December 31, 2020</v>
      </c>
      <c r="K95" s="48"/>
      <c r="L95" s="75" t="str">
        <f>L7</f>
        <v>June 30, 2021</v>
      </c>
      <c r="M95" s="74"/>
      <c r="N95" s="75" t="str">
        <f>N7</f>
        <v>December 31, 2020</v>
      </c>
    </row>
    <row r="96" spans="1:14" ht="22.5" customHeight="1">
      <c r="A96" s="61"/>
      <c r="F96" s="47"/>
      <c r="G96" s="48"/>
      <c r="H96" s="76" t="str">
        <f>H8</f>
        <v>(Unaudited but</v>
      </c>
      <c r="I96" s="46"/>
      <c r="J96" s="76" t="str">
        <f>J8</f>
        <v>(Audited)</v>
      </c>
      <c r="K96" s="48"/>
      <c r="L96" s="76" t="str">
        <f>L8</f>
        <v>(Unaudited but</v>
      </c>
      <c r="M96" s="46"/>
      <c r="N96" s="76" t="str">
        <f>N8</f>
        <v>(Audited)</v>
      </c>
    </row>
    <row r="97" spans="1:14" ht="22.5" customHeight="1">
      <c r="A97" s="61"/>
      <c r="F97" s="47"/>
      <c r="G97" s="48"/>
      <c r="H97" s="77" t="str">
        <f>H9</f>
        <v>reviewed only)</v>
      </c>
      <c r="I97" s="78"/>
      <c r="J97" s="77"/>
      <c r="K97" s="48"/>
      <c r="L97" s="77" t="str">
        <f>L9</f>
        <v>reviewed only)</v>
      </c>
      <c r="M97" s="78"/>
      <c r="N97" s="77"/>
    </row>
    <row r="98" spans="1:14" ht="22.5" customHeight="1">
      <c r="A98" s="61" t="s">
        <v>51</v>
      </c>
      <c r="F98" s="47"/>
      <c r="G98" s="48"/>
      <c r="H98" s="48"/>
      <c r="I98" s="48"/>
      <c r="J98" s="48"/>
      <c r="K98" s="48"/>
      <c r="L98" s="49"/>
      <c r="M98" s="50"/>
      <c r="N98" s="51"/>
    </row>
    <row r="99" spans="1:14" ht="22.5" customHeight="1">
      <c r="A99" s="52" t="s">
        <v>52</v>
      </c>
      <c r="L99" s="64"/>
      <c r="M99" s="64"/>
      <c r="N99" s="80"/>
    </row>
    <row r="100" spans="1:14" ht="22.5" customHeight="1">
      <c r="A100" s="42" t="s">
        <v>53</v>
      </c>
      <c r="F100" s="43"/>
      <c r="L100" s="63"/>
      <c r="M100" s="63"/>
      <c r="N100" s="79"/>
    </row>
    <row r="101" spans="1:14" ht="22.5" customHeight="1">
      <c r="A101" s="42" t="s">
        <v>0</v>
      </c>
      <c r="B101" s="42" t="s">
        <v>54</v>
      </c>
      <c r="F101" s="43"/>
      <c r="H101" s="67"/>
      <c r="I101" s="67"/>
      <c r="J101" s="67"/>
      <c r="K101" s="67"/>
      <c r="L101" s="135"/>
      <c r="M101" s="135"/>
      <c r="N101" s="135"/>
    </row>
    <row r="102" spans="1:14" ht="22.5" customHeight="1" thickBot="1">
      <c r="C102" s="42" t="s">
        <v>55</v>
      </c>
      <c r="F102" s="43"/>
      <c r="H102" s="136">
        <v>215000000</v>
      </c>
      <c r="I102" s="135"/>
      <c r="J102" s="136">
        <v>215000000</v>
      </c>
      <c r="K102" s="67"/>
      <c r="L102" s="136">
        <v>215000000</v>
      </c>
      <c r="M102" s="135"/>
      <c r="N102" s="136">
        <v>215000000</v>
      </c>
    </row>
    <row r="103" spans="1:14" ht="22.5" customHeight="1" thickTop="1">
      <c r="B103" s="42" t="s">
        <v>56</v>
      </c>
      <c r="F103" s="43"/>
      <c r="H103" s="67"/>
      <c r="I103" s="67"/>
      <c r="J103" s="67"/>
      <c r="K103" s="67"/>
      <c r="L103" s="137"/>
      <c r="M103" s="135"/>
      <c r="N103" s="137"/>
    </row>
    <row r="104" spans="1:14" ht="22.5" customHeight="1">
      <c r="C104" s="42" t="s">
        <v>55</v>
      </c>
      <c r="F104" s="43"/>
      <c r="H104" s="149">
        <f>'EQ รวม'!C28</f>
        <v>215000000</v>
      </c>
      <c r="I104" s="143"/>
      <c r="J104" s="143">
        <f>+'EQ รวม'!C22</f>
        <v>215000000</v>
      </c>
      <c r="K104" s="143"/>
      <c r="L104" s="149">
        <f>'EQ เฉพาะ '!C28</f>
        <v>215000000</v>
      </c>
      <c r="M104" s="149"/>
      <c r="N104" s="149">
        <f>+'EQ เฉพาะ '!C22</f>
        <v>215000000</v>
      </c>
    </row>
    <row r="105" spans="1:14" ht="22.5" customHeight="1">
      <c r="A105" s="42" t="s">
        <v>57</v>
      </c>
      <c r="F105" s="43"/>
      <c r="H105" s="67">
        <f>+'EQ รวม'!E28</f>
        <v>519692804.13</v>
      </c>
      <c r="I105" s="67"/>
      <c r="J105" s="67">
        <f>+'EQ รวม'!E22</f>
        <v>519692804.13</v>
      </c>
      <c r="K105" s="67"/>
      <c r="L105" s="137">
        <f>'EQ เฉพาะ '!E28</f>
        <v>519692804.13</v>
      </c>
      <c r="M105" s="135"/>
      <c r="N105" s="137">
        <f>+'EQ เฉพาะ '!E22</f>
        <v>519692804.13</v>
      </c>
    </row>
    <row r="106" spans="1:14" ht="22.5" customHeight="1">
      <c r="A106" s="42" t="s">
        <v>58</v>
      </c>
      <c r="F106" s="43"/>
      <c r="H106" s="137">
        <v>0</v>
      </c>
      <c r="I106" s="67"/>
      <c r="J106" s="137">
        <v>0</v>
      </c>
      <c r="K106" s="67"/>
      <c r="L106" s="67">
        <f>'EQ เฉพาะ '!G28</f>
        <v>-455663044.80000001</v>
      </c>
      <c r="M106" s="135"/>
      <c r="N106" s="137">
        <f>+'EQ เฉพาะ '!G22</f>
        <v>-455663044.80000001</v>
      </c>
    </row>
    <row r="107" spans="1:14" ht="22.5" customHeight="1">
      <c r="A107" s="42" t="s">
        <v>59</v>
      </c>
      <c r="F107" s="43"/>
      <c r="H107" s="67"/>
      <c r="I107" s="67"/>
      <c r="J107" s="67"/>
      <c r="K107" s="67"/>
      <c r="L107" s="137"/>
      <c r="M107" s="135"/>
      <c r="N107" s="137"/>
    </row>
    <row r="108" spans="1:14" ht="22.5" customHeight="1">
      <c r="B108" s="42" t="s">
        <v>60</v>
      </c>
      <c r="F108" s="43"/>
      <c r="H108" s="67">
        <f>+'EQ รวม'!I28</f>
        <v>-460919363.95999998</v>
      </c>
      <c r="I108" s="67"/>
      <c r="J108" s="67">
        <f>+'EQ รวม'!I14</f>
        <v>-460919363.95999998</v>
      </c>
      <c r="K108" s="67"/>
      <c r="L108" s="137">
        <v>0</v>
      </c>
      <c r="M108" s="135"/>
      <c r="N108" s="137">
        <v>0</v>
      </c>
    </row>
    <row r="109" spans="1:14" ht="22.5" customHeight="1">
      <c r="A109" s="42" t="s">
        <v>61</v>
      </c>
      <c r="F109" s="43"/>
      <c r="H109" s="67">
        <f>+'EQ รวม'!G28</f>
        <v>17673982.800000001</v>
      </c>
      <c r="I109" s="67"/>
      <c r="J109" s="67">
        <f>+'EQ รวม'!G14</f>
        <v>17673982.800000001</v>
      </c>
      <c r="K109" s="67"/>
      <c r="L109" s="137">
        <f>'EQ เฉพาะ '!I28</f>
        <v>17673982.800000001</v>
      </c>
      <c r="M109" s="135"/>
      <c r="N109" s="137">
        <f>+'EQ เฉพาะ '!I22</f>
        <v>17673982.800000001</v>
      </c>
    </row>
    <row r="110" spans="1:14" ht="22.5" customHeight="1">
      <c r="A110" s="42" t="s">
        <v>62</v>
      </c>
      <c r="C110" s="65"/>
      <c r="F110" s="43"/>
      <c r="H110" s="67"/>
      <c r="I110" s="67"/>
      <c r="J110" s="67"/>
      <c r="K110" s="67"/>
      <c r="L110" s="135"/>
      <c r="M110" s="135"/>
      <c r="N110" s="135"/>
    </row>
    <row r="111" spans="1:14" ht="22.5" customHeight="1">
      <c r="B111" s="42" t="s">
        <v>63</v>
      </c>
      <c r="C111" s="65"/>
      <c r="F111" s="43"/>
      <c r="H111" s="67"/>
      <c r="I111" s="67"/>
      <c r="J111" s="67"/>
      <c r="K111" s="67"/>
      <c r="L111" s="135"/>
      <c r="M111" s="135"/>
      <c r="N111" s="135"/>
    </row>
    <row r="112" spans="1:14" ht="22.5" customHeight="1">
      <c r="D112" s="42" t="s">
        <v>64</v>
      </c>
      <c r="F112" s="43">
        <v>19</v>
      </c>
      <c r="H112" s="67">
        <f>+'EQ รวม'!K28</f>
        <v>18700000</v>
      </c>
      <c r="I112" s="67"/>
      <c r="J112" s="67">
        <f>+'EQ รวม'!K22</f>
        <v>18700000</v>
      </c>
      <c r="K112" s="67"/>
      <c r="L112" s="135">
        <f>+'EQ เฉพาะ '!K28</f>
        <v>18700000</v>
      </c>
      <c r="M112" s="135"/>
      <c r="N112" s="135">
        <f>+'EQ เฉพาะ '!K22</f>
        <v>18700000</v>
      </c>
    </row>
    <row r="113" spans="1:19" ht="22.5" customHeight="1">
      <c r="A113" s="66"/>
      <c r="B113" s="48" t="s">
        <v>65</v>
      </c>
      <c r="F113" s="43"/>
      <c r="H113" s="67">
        <f>+'EQ รวม'!M28</f>
        <v>172800349.74999997</v>
      </c>
      <c r="I113" s="67"/>
      <c r="J113" s="67">
        <f>'EQ รวม'!M22</f>
        <v>188501418.63</v>
      </c>
      <c r="K113" s="67"/>
      <c r="L113" s="135">
        <f>+'EQ เฉพาะ '!M28</f>
        <v>172023941.82000041</v>
      </c>
      <c r="M113" s="135"/>
      <c r="N113" s="135">
        <f>+'EQ เฉพาะ '!M22</f>
        <v>189136519.02000046</v>
      </c>
    </row>
    <row r="114" spans="1:19" ht="22.5" customHeight="1">
      <c r="A114" s="144" t="s">
        <v>155</v>
      </c>
      <c r="B114" s="48"/>
      <c r="F114" s="43"/>
      <c r="H114" s="67">
        <f>'EQ รวม'!O28</f>
        <v>0</v>
      </c>
      <c r="I114" s="67"/>
      <c r="J114" s="67">
        <f>+'EQ รวม'!O22</f>
        <v>331162.39</v>
      </c>
      <c r="K114" s="67"/>
      <c r="L114" s="135">
        <f>'EQ เฉพาะ '!O28</f>
        <v>0</v>
      </c>
      <c r="M114" s="135"/>
      <c r="N114" s="135">
        <f>+'EQ เฉพาะ '!O22</f>
        <v>331162.39</v>
      </c>
    </row>
    <row r="115" spans="1:19" ht="22.5" customHeight="1">
      <c r="A115" s="55" t="s">
        <v>66</v>
      </c>
      <c r="B115" s="48"/>
      <c r="C115" s="48"/>
      <c r="D115" s="48"/>
      <c r="E115" s="48"/>
      <c r="F115" s="47"/>
      <c r="G115" s="48"/>
      <c r="H115" s="138">
        <f>SUM(H104:H114)</f>
        <v>482947772.72000003</v>
      </c>
      <c r="I115" s="137"/>
      <c r="J115" s="138">
        <f>SUM(J104:J114)</f>
        <v>498980003.99000001</v>
      </c>
      <c r="K115" s="139"/>
      <c r="L115" s="138">
        <f>SUM(L104:L114)</f>
        <v>487427683.95000041</v>
      </c>
      <c r="M115" s="137"/>
      <c r="N115" s="138">
        <f>SUM(N104:N114)</f>
        <v>504871423.54000044</v>
      </c>
      <c r="O115" s="63">
        <f>+H116-H29</f>
        <v>0</v>
      </c>
      <c r="P115" s="63">
        <f>+L116-L29</f>
        <v>0</v>
      </c>
    </row>
    <row r="116" spans="1:19" ht="22.5" customHeight="1" thickBot="1">
      <c r="A116" s="55" t="s">
        <v>67</v>
      </c>
      <c r="B116" s="48"/>
      <c r="C116" s="48"/>
      <c r="D116" s="48"/>
      <c r="E116" s="48"/>
      <c r="F116" s="47"/>
      <c r="G116" s="48"/>
      <c r="H116" s="140">
        <f>+H115+H72</f>
        <v>626537478.71000004</v>
      </c>
      <c r="I116" s="137"/>
      <c r="J116" s="140">
        <f>+J115+J72</f>
        <v>614534340.93000007</v>
      </c>
      <c r="K116" s="139"/>
      <c r="L116" s="140">
        <f>+L115+L72</f>
        <v>640256092.98000038</v>
      </c>
      <c r="M116" s="137"/>
      <c r="N116" s="140">
        <f>+N115+N72</f>
        <v>631288275.46000051</v>
      </c>
      <c r="O116" s="67">
        <f>+J116-J29</f>
        <v>0</v>
      </c>
      <c r="P116" s="63">
        <f>+N116-N29</f>
        <v>0</v>
      </c>
      <c r="S116" s="67"/>
    </row>
    <row r="117" spans="1:19" ht="22.5" customHeight="1" thickTop="1">
      <c r="H117" s="67"/>
      <c r="I117" s="67"/>
      <c r="J117" s="67"/>
      <c r="K117" s="67"/>
      <c r="L117" s="67"/>
      <c r="M117" s="67"/>
      <c r="N117" s="67"/>
      <c r="O117" s="97"/>
      <c r="P117" s="97"/>
    </row>
    <row r="118" spans="1:19" ht="22.5" customHeight="1">
      <c r="H118" s="67"/>
      <c r="I118" s="67"/>
      <c r="J118" s="67"/>
      <c r="K118" s="67"/>
      <c r="L118" s="67"/>
      <c r="M118" s="67"/>
      <c r="N118" s="67"/>
    </row>
    <row r="119" spans="1:19" ht="22.5" customHeight="1">
      <c r="H119" s="67"/>
      <c r="I119" s="67"/>
      <c r="J119" s="67"/>
      <c r="K119" s="67"/>
      <c r="L119" s="67"/>
      <c r="M119" s="67"/>
      <c r="N119" s="67"/>
    </row>
    <row r="120" spans="1:19" ht="22.5" customHeight="1">
      <c r="A120" s="55"/>
      <c r="B120" s="42" t="s">
        <v>34</v>
      </c>
      <c r="H120" s="67"/>
      <c r="I120" s="67"/>
      <c r="J120" s="67"/>
      <c r="K120" s="67"/>
      <c r="L120" s="67"/>
      <c r="M120" s="67"/>
      <c r="N120" s="67"/>
    </row>
    <row r="129" spans="1:14" ht="22.5" customHeight="1">
      <c r="A129" s="55"/>
      <c r="B129" s="190" t="s">
        <v>35</v>
      </c>
      <c r="C129" s="190"/>
      <c r="D129" s="190"/>
      <c r="E129" s="190"/>
      <c r="F129" s="190"/>
      <c r="G129" s="190"/>
      <c r="H129" s="190"/>
      <c r="I129" s="190"/>
      <c r="J129" s="190"/>
      <c r="K129" s="190"/>
      <c r="L129" s="190"/>
      <c r="M129" s="190"/>
      <c r="N129" s="190"/>
    </row>
    <row r="130" spans="1:14" ht="22.5" customHeight="1">
      <c r="A130" s="55"/>
      <c r="B130" s="159" t="str">
        <f>B43</f>
        <v xml:space="preserve">                                                  (          Mr.Boonsak  Kiatjaroonlert           Mr.Kiattichai  Song-In          ) </v>
      </c>
      <c r="C130" s="159"/>
      <c r="D130" s="159"/>
      <c r="E130" s="159"/>
      <c r="F130" s="159"/>
      <c r="G130" s="159"/>
      <c r="H130" s="159"/>
      <c r="I130" s="159"/>
      <c r="J130" s="159"/>
      <c r="K130" s="159"/>
      <c r="L130" s="159"/>
      <c r="M130" s="159"/>
      <c r="N130" s="159"/>
    </row>
  </sheetData>
  <mergeCells count="20">
    <mergeCell ref="A1:N1"/>
    <mergeCell ref="A2:N2"/>
    <mergeCell ref="A3:N3"/>
    <mergeCell ref="A45:N45"/>
    <mergeCell ref="A44:N44"/>
    <mergeCell ref="L6:N6"/>
    <mergeCell ref="H6:J6"/>
    <mergeCell ref="B42:N42"/>
    <mergeCell ref="H94:J94"/>
    <mergeCell ref="L94:N94"/>
    <mergeCell ref="B86:N86"/>
    <mergeCell ref="B129:N129"/>
    <mergeCell ref="A46:N46"/>
    <mergeCell ref="A47:N47"/>
    <mergeCell ref="A88:N88"/>
    <mergeCell ref="A90:N90"/>
    <mergeCell ref="A91:N91"/>
    <mergeCell ref="A89:N89"/>
    <mergeCell ref="H50:J50"/>
    <mergeCell ref="L50:N50"/>
  </mergeCells>
  <phoneticPr fontId="0" type="noConversion"/>
  <pageMargins left="0.78740157480314965" right="0.59055118110236227" top="0.47244094488188981" bottom="0.51181102362204722" header="0.51181102362204722" footer="0.51181102362204722"/>
  <pageSetup paperSize="9" scale="80" firstPageNumber="7" fitToHeight="0" orientation="portrait" useFirstPageNumber="1" r:id="rId1"/>
  <headerFooter alignWithMargins="0"/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06"/>
  <sheetViews>
    <sheetView view="pageBreakPreview" zoomScale="80" zoomScaleNormal="100" zoomScaleSheetLayoutView="80" workbookViewId="0">
      <selection activeCell="J115" sqref="J115"/>
    </sheetView>
  </sheetViews>
  <sheetFormatPr defaultColWidth="10.8984375" defaultRowHeight="21.5"/>
  <cols>
    <col min="1" max="1" width="1.8984375" style="3" customWidth="1"/>
    <col min="2" max="2" width="3.296875" style="3" customWidth="1"/>
    <col min="3" max="3" width="51.8984375" style="3" customWidth="1"/>
    <col min="4" max="4" width="0.69921875" style="3" customWidth="1"/>
    <col min="5" max="5" width="9" style="4" customWidth="1"/>
    <col min="6" max="6" width="17.3984375" style="3" customWidth="1"/>
    <col min="7" max="7" width="0.69921875" style="3" customWidth="1"/>
    <col min="8" max="8" width="17.3984375" style="3" customWidth="1"/>
    <col min="9" max="9" width="0.69921875" style="3" customWidth="1"/>
    <col min="10" max="10" width="17.3984375" style="3" customWidth="1"/>
    <col min="11" max="11" width="0.69921875" style="3" customWidth="1"/>
    <col min="12" max="12" width="17.3984375" style="3" customWidth="1"/>
    <col min="13" max="13" width="13.8984375" style="3" bestFit="1" customWidth="1"/>
    <col min="14" max="14" width="12.3984375" style="3" customWidth="1"/>
    <col min="15" max="16384" width="10.8984375" style="3"/>
  </cols>
  <sheetData>
    <row r="1" spans="1:12" ht="23">
      <c r="A1" s="193" t="str">
        <f>A55</f>
        <v>KUMWELL CORPORATION PUBLIC COMPANY LIMITED AND SUBSIDIARIES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12" ht="23">
      <c r="A2" s="193" t="s">
        <v>68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ht="23">
      <c r="A3" s="193" t="s">
        <v>182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2" ht="23">
      <c r="A4" s="193" t="s">
        <v>69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</row>
    <row r="5" spans="1:12" ht="10.15" customHeight="1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</row>
    <row r="6" spans="1:12">
      <c r="F6" s="4"/>
      <c r="G6" s="4"/>
      <c r="H6" s="4"/>
      <c r="I6" s="4"/>
      <c r="J6" s="114"/>
      <c r="K6" s="114"/>
      <c r="L6" s="115" t="str">
        <f>+BS!N5</f>
        <v>(Unit : Baht)</v>
      </c>
    </row>
    <row r="7" spans="1:12">
      <c r="F7" s="201" t="str">
        <f>+BS!H6</f>
        <v>Consolidated financial statements</v>
      </c>
      <c r="G7" s="202"/>
      <c r="H7" s="202"/>
      <c r="I7" s="4"/>
      <c r="J7" s="203" t="str">
        <f>+BS!L6</f>
        <v>Separate financial statements</v>
      </c>
      <c r="K7" s="203"/>
      <c r="L7" s="203"/>
    </row>
    <row r="8" spans="1:12" ht="22">
      <c r="B8" s="5"/>
      <c r="C8" s="5"/>
      <c r="D8" s="5"/>
      <c r="E8" s="32" t="str">
        <f>+BS!F7</f>
        <v>Note</v>
      </c>
      <c r="F8" s="112" t="s">
        <v>173</v>
      </c>
      <c r="G8" s="6"/>
      <c r="H8" s="112" t="s">
        <v>141</v>
      </c>
      <c r="I8" s="4"/>
      <c r="J8" s="112" t="s">
        <v>173</v>
      </c>
      <c r="K8" s="6"/>
      <c r="L8" s="112" t="s">
        <v>141</v>
      </c>
    </row>
    <row r="9" spans="1:12" ht="22">
      <c r="A9" s="160" t="s">
        <v>142</v>
      </c>
      <c r="B9" s="5"/>
      <c r="C9" s="5"/>
      <c r="D9" s="5"/>
      <c r="E9" s="7"/>
      <c r="F9" s="98">
        <v>91798602.209999993</v>
      </c>
      <c r="G9" s="99"/>
      <c r="H9" s="161">
        <v>91337803.150000006</v>
      </c>
      <c r="I9" s="4"/>
      <c r="J9" s="98">
        <v>91798602.210000008</v>
      </c>
      <c r="K9" s="99"/>
      <c r="L9" s="161">
        <v>91354998.150000006</v>
      </c>
    </row>
    <row r="10" spans="1:12" ht="22">
      <c r="A10" s="160" t="s">
        <v>143</v>
      </c>
      <c r="B10" s="5"/>
      <c r="C10" s="5"/>
      <c r="D10" s="5"/>
      <c r="E10" s="7"/>
      <c r="F10" s="98">
        <v>3250000</v>
      </c>
      <c r="G10" s="99"/>
      <c r="H10" s="161">
        <v>896188.5</v>
      </c>
      <c r="I10" s="4"/>
      <c r="J10" s="98">
        <v>3250000</v>
      </c>
      <c r="K10" s="99"/>
      <c r="L10" s="161">
        <v>896188.5</v>
      </c>
    </row>
    <row r="11" spans="1:12">
      <c r="A11" s="3" t="s">
        <v>70</v>
      </c>
      <c r="E11" s="8"/>
      <c r="F11" s="100">
        <v>-54343446.030000001</v>
      </c>
      <c r="G11" s="101"/>
      <c r="H11" s="101">
        <v>-50837611</v>
      </c>
      <c r="I11" s="4"/>
      <c r="J11" s="100">
        <v>-55097571.649999999</v>
      </c>
      <c r="K11" s="101"/>
      <c r="L11" s="101">
        <v>-52286093.259999998</v>
      </c>
    </row>
    <row r="12" spans="1:12" ht="22">
      <c r="A12" s="21" t="s">
        <v>71</v>
      </c>
      <c r="B12" s="11"/>
      <c r="C12" s="12"/>
      <c r="F12" s="102">
        <f>+SUM(F9:F11)</f>
        <v>40705156.179999992</v>
      </c>
      <c r="G12" s="103"/>
      <c r="H12" s="102">
        <f>+SUM(H9:H11)</f>
        <v>41396380.650000006</v>
      </c>
      <c r="I12" s="4"/>
      <c r="J12" s="102">
        <f>+SUM(J9:J11)</f>
        <v>39951030.56000001</v>
      </c>
      <c r="K12" s="103"/>
      <c r="L12" s="102">
        <f>+SUM(L9:L11)</f>
        <v>39965093.390000008</v>
      </c>
    </row>
    <row r="13" spans="1:12">
      <c r="A13" s="3" t="s">
        <v>162</v>
      </c>
      <c r="B13" s="11"/>
      <c r="C13" s="12"/>
      <c r="F13" s="100">
        <v>18397.500000000015</v>
      </c>
      <c r="G13" s="103"/>
      <c r="H13" s="100">
        <v>4370.82</v>
      </c>
      <c r="I13" s="4"/>
      <c r="J13" s="100">
        <v>91503.84</v>
      </c>
      <c r="K13" s="103"/>
      <c r="L13" s="100">
        <v>123715.08000000002</v>
      </c>
    </row>
    <row r="14" spans="1:12">
      <c r="A14" s="3" t="s">
        <v>72</v>
      </c>
      <c r="F14" s="101">
        <v>2197376.5700000003</v>
      </c>
      <c r="G14" s="103"/>
      <c r="H14" s="101">
        <v>511881.35000000009</v>
      </c>
      <c r="I14" s="162"/>
      <c r="J14" s="101">
        <v>2197375.0900000003</v>
      </c>
      <c r="K14" s="103"/>
      <c r="L14" s="101">
        <v>759814.68000000017</v>
      </c>
    </row>
    <row r="15" spans="1:12">
      <c r="A15" s="11" t="s">
        <v>73</v>
      </c>
      <c r="B15" s="11"/>
      <c r="C15" s="11"/>
      <c r="D15" s="11"/>
      <c r="E15" s="13"/>
      <c r="F15" s="101">
        <v>-7354327.129999999</v>
      </c>
      <c r="G15" s="103"/>
      <c r="H15" s="101">
        <v>-5844536.9100000001</v>
      </c>
      <c r="J15" s="101">
        <v>-7354327.129999999</v>
      </c>
      <c r="K15" s="103"/>
      <c r="L15" s="101">
        <v>-5844536.9100000001</v>
      </c>
    </row>
    <row r="16" spans="1:12">
      <c r="A16" s="11" t="s">
        <v>74</v>
      </c>
      <c r="B16" s="11"/>
      <c r="C16" s="11"/>
      <c r="D16" s="11"/>
      <c r="E16" s="13"/>
      <c r="F16" s="101">
        <v>-26057439.09</v>
      </c>
      <c r="G16" s="103"/>
      <c r="H16" s="101">
        <v>-22739121.420000002</v>
      </c>
      <c r="I16" s="162"/>
      <c r="J16" s="101">
        <v>-25936303.689999998</v>
      </c>
      <c r="K16" s="103"/>
      <c r="L16" s="101">
        <v>-22253852.710000001</v>
      </c>
    </row>
    <row r="17" spans="1:15">
      <c r="A17" s="11" t="s">
        <v>75</v>
      </c>
      <c r="B17" s="11"/>
      <c r="C17" s="11"/>
      <c r="D17" s="11"/>
      <c r="E17" s="8"/>
      <c r="F17" s="101">
        <v>-874447.84</v>
      </c>
      <c r="G17" s="103"/>
      <c r="H17" s="101">
        <v>-1054639.4099999999</v>
      </c>
      <c r="I17" s="4"/>
      <c r="J17" s="101">
        <v>-976271.79999999993</v>
      </c>
      <c r="K17" s="103"/>
      <c r="L17" s="101">
        <v>-1154086.22</v>
      </c>
    </row>
    <row r="18" spans="1:15" ht="22">
      <c r="A18" s="20" t="s">
        <v>76</v>
      </c>
      <c r="B18" s="11"/>
      <c r="C18" s="11"/>
      <c r="D18" s="11"/>
      <c r="F18" s="102">
        <f>+SUM(F12:F17)</f>
        <v>8634716.1899999902</v>
      </c>
      <c r="G18" s="103"/>
      <c r="H18" s="102">
        <f>+SUM(H12:H17)</f>
        <v>12274335.080000009</v>
      </c>
      <c r="I18" s="4"/>
      <c r="J18" s="102">
        <f>+SUM(J12:J17)</f>
        <v>7973006.8700000169</v>
      </c>
      <c r="K18" s="103"/>
      <c r="L18" s="102">
        <f>+SUM(L12:L17)</f>
        <v>11596147.310000008</v>
      </c>
    </row>
    <row r="19" spans="1:15">
      <c r="A19" s="11" t="s">
        <v>166</v>
      </c>
      <c r="B19" s="11"/>
      <c r="C19" s="11"/>
      <c r="D19" s="11"/>
      <c r="E19" s="13">
        <v>22</v>
      </c>
      <c r="F19" s="106">
        <v>-1731431.99</v>
      </c>
      <c r="G19" s="163"/>
      <c r="H19" s="106">
        <v>-2446332.4500000002</v>
      </c>
      <c r="I19" s="163"/>
      <c r="J19" s="106">
        <v>-1731431.99</v>
      </c>
      <c r="K19" s="163"/>
      <c r="L19" s="106">
        <v>-2316392.9300000002</v>
      </c>
    </row>
    <row r="20" spans="1:15" ht="22">
      <c r="A20" s="20" t="s">
        <v>94</v>
      </c>
      <c r="B20" s="11"/>
      <c r="C20" s="14"/>
      <c r="D20" s="14"/>
      <c r="E20" s="15"/>
      <c r="F20" s="84">
        <f>+SUM(F18:F19)</f>
        <v>6903284.1999999899</v>
      </c>
      <c r="G20" s="103"/>
      <c r="H20" s="84">
        <f>+SUM(H18:H19)</f>
        <v>9828002.6300000101</v>
      </c>
      <c r="I20" s="16"/>
      <c r="J20" s="84">
        <f>+SUM(J18:J19)</f>
        <v>6241574.8800000167</v>
      </c>
      <c r="K20" s="103"/>
      <c r="L20" s="84">
        <f>+SUM(L18:L19)</f>
        <v>9279754.3800000083</v>
      </c>
    </row>
    <row r="21" spans="1:15" ht="10.9" customHeight="1">
      <c r="A21" s="11"/>
      <c r="B21" s="11"/>
      <c r="C21" s="14"/>
      <c r="D21" s="14"/>
      <c r="E21" s="15"/>
      <c r="F21" s="101"/>
      <c r="G21" s="103"/>
      <c r="H21" s="101"/>
      <c r="I21" s="16"/>
      <c r="J21" s="101"/>
      <c r="K21" s="103"/>
      <c r="L21" s="101"/>
    </row>
    <row r="22" spans="1:15" ht="22">
      <c r="A22" s="20" t="s">
        <v>164</v>
      </c>
      <c r="B22" s="11"/>
      <c r="C22" s="14"/>
      <c r="D22" s="14"/>
      <c r="E22" s="15"/>
      <c r="F22" s="100"/>
      <c r="G22" s="103"/>
      <c r="H22" s="100"/>
      <c r="I22" s="16"/>
      <c r="J22" s="100"/>
      <c r="K22" s="103"/>
      <c r="L22" s="100"/>
    </row>
    <row r="23" spans="1:15" ht="22" hidden="1">
      <c r="A23" s="164" t="s">
        <v>144</v>
      </c>
      <c r="B23" s="165"/>
      <c r="C23" s="17"/>
      <c r="D23" s="17"/>
      <c r="E23" s="13"/>
      <c r="F23" s="100"/>
      <c r="G23" s="103"/>
      <c r="H23" s="100"/>
      <c r="I23" s="16"/>
      <c r="J23" s="100"/>
      <c r="K23" s="103"/>
      <c r="L23" s="100"/>
    </row>
    <row r="24" spans="1:15" ht="22" hidden="1">
      <c r="A24" s="164"/>
      <c r="B24" s="166" t="s">
        <v>145</v>
      </c>
      <c r="C24" s="17"/>
      <c r="D24" s="17"/>
      <c r="E24" s="13"/>
      <c r="F24" s="101"/>
      <c r="G24" s="103"/>
      <c r="H24" s="101"/>
      <c r="I24" s="16"/>
      <c r="J24" s="101"/>
      <c r="K24" s="103"/>
      <c r="L24" s="101"/>
    </row>
    <row r="25" spans="1:15" ht="22" hidden="1">
      <c r="A25" s="160"/>
      <c r="B25" s="167" t="s">
        <v>146</v>
      </c>
      <c r="C25" s="17"/>
      <c r="D25" s="17"/>
      <c r="E25" s="13">
        <v>15</v>
      </c>
      <c r="F25" s="101"/>
      <c r="G25" s="103"/>
      <c r="H25" s="101"/>
      <c r="I25" s="16"/>
      <c r="J25" s="101"/>
      <c r="K25" s="103"/>
      <c r="L25" s="101"/>
    </row>
    <row r="26" spans="1:15" ht="22" hidden="1">
      <c r="A26" s="160"/>
      <c r="B26" s="167" t="s">
        <v>147</v>
      </c>
      <c r="C26" s="17"/>
      <c r="D26" s="17"/>
      <c r="E26" s="13" t="s">
        <v>8</v>
      </c>
      <c r="F26" s="101"/>
      <c r="G26" s="103"/>
      <c r="H26" s="101"/>
      <c r="I26" s="16"/>
      <c r="J26" s="101"/>
      <c r="K26" s="103"/>
      <c r="L26" s="101"/>
    </row>
    <row r="27" spans="1:15" ht="22" hidden="1">
      <c r="A27" s="160"/>
      <c r="B27" s="167" t="s">
        <v>148</v>
      </c>
      <c r="C27" s="17"/>
      <c r="D27" s="17"/>
      <c r="E27" s="13"/>
      <c r="F27" s="84">
        <f>SUM(F25:F26)</f>
        <v>0</v>
      </c>
      <c r="G27" s="103"/>
      <c r="H27" s="84">
        <f>SUM(H25:H26)</f>
        <v>0</v>
      </c>
      <c r="I27" s="16"/>
      <c r="J27" s="84">
        <f>SUM(J25:J26)</f>
        <v>0</v>
      </c>
      <c r="K27" s="103"/>
      <c r="L27" s="84">
        <f>SUM(L25:L26)</f>
        <v>0</v>
      </c>
    </row>
    <row r="28" spans="1:15" ht="14.65" hidden="1" customHeight="1">
      <c r="A28" s="160"/>
      <c r="B28" s="167"/>
      <c r="C28" s="17"/>
      <c r="D28" s="17"/>
      <c r="E28" s="13"/>
      <c r="F28" s="100"/>
      <c r="G28" s="103"/>
      <c r="H28" s="100"/>
      <c r="I28" s="16"/>
      <c r="J28" s="100"/>
      <c r="K28" s="103"/>
      <c r="L28" s="100"/>
    </row>
    <row r="29" spans="1:15" s="165" customFormat="1" ht="21.4" customHeight="1">
      <c r="A29" s="164" t="s">
        <v>144</v>
      </c>
      <c r="D29" s="168"/>
      <c r="E29" s="168"/>
      <c r="F29" s="101"/>
      <c r="G29" s="169"/>
      <c r="H29" s="101"/>
      <c r="I29" s="170"/>
      <c r="J29" s="101"/>
      <c r="K29" s="169"/>
      <c r="L29" s="101"/>
      <c r="M29" s="160"/>
      <c r="N29" s="160"/>
      <c r="O29" s="160"/>
    </row>
    <row r="30" spans="1:15" s="165" customFormat="1" ht="21.4" customHeight="1">
      <c r="A30" s="164"/>
      <c r="B30" s="166" t="s">
        <v>145</v>
      </c>
      <c r="D30" s="168"/>
      <c r="E30" s="168"/>
      <c r="F30" s="101"/>
      <c r="G30" s="169"/>
      <c r="H30" s="101"/>
      <c r="I30" s="170"/>
      <c r="J30" s="101"/>
      <c r="K30" s="169"/>
      <c r="L30" s="101"/>
      <c r="M30" s="160"/>
      <c r="N30" s="160"/>
      <c r="O30" s="160"/>
    </row>
    <row r="31" spans="1:15" s="165" customFormat="1" ht="21.4" customHeight="1">
      <c r="A31" s="164"/>
      <c r="B31" s="167" t="s">
        <v>174</v>
      </c>
      <c r="C31" s="152"/>
      <c r="D31" s="168"/>
      <c r="E31" s="168"/>
      <c r="F31" s="101"/>
      <c r="G31" s="169"/>
      <c r="H31" s="101"/>
      <c r="I31" s="170"/>
      <c r="J31" s="101"/>
      <c r="K31" s="169"/>
      <c r="L31" s="101"/>
      <c r="M31" s="160"/>
      <c r="N31" s="160"/>
      <c r="O31" s="160"/>
    </row>
    <row r="32" spans="1:15" s="165" customFormat="1" ht="21.4" customHeight="1">
      <c r="A32" s="160"/>
      <c r="B32" s="167"/>
      <c r="C32" s="152" t="s">
        <v>175</v>
      </c>
      <c r="D32" s="168"/>
      <c r="E32" s="168"/>
      <c r="F32" s="101">
        <v>0</v>
      </c>
      <c r="G32" s="169"/>
      <c r="H32" s="101">
        <v>135252.10999999999</v>
      </c>
      <c r="I32" s="170"/>
      <c r="J32" s="101">
        <v>0</v>
      </c>
      <c r="K32" s="169"/>
      <c r="L32" s="101">
        <v>135252.10999999999</v>
      </c>
      <c r="M32" s="160"/>
      <c r="N32" s="160"/>
      <c r="O32" s="160"/>
    </row>
    <row r="33" spans="1:15" s="165" customFormat="1" ht="21.4" customHeight="1">
      <c r="A33" s="160"/>
      <c r="B33" s="167" t="s">
        <v>149</v>
      </c>
      <c r="C33" s="152"/>
      <c r="D33" s="168"/>
      <c r="E33" s="168"/>
      <c r="F33" s="101">
        <v>0</v>
      </c>
      <c r="G33" s="169"/>
      <c r="H33" s="101">
        <v>-27050.42</v>
      </c>
      <c r="I33" s="170"/>
      <c r="J33" s="101">
        <v>0</v>
      </c>
      <c r="K33" s="169"/>
      <c r="L33" s="101">
        <v>-27050.42</v>
      </c>
      <c r="M33" s="160"/>
      <c r="N33" s="160"/>
      <c r="O33" s="160"/>
    </row>
    <row r="34" spans="1:15" s="165" customFormat="1" ht="21.4" customHeight="1">
      <c r="A34" s="160"/>
      <c r="B34" s="167" t="s">
        <v>174</v>
      </c>
      <c r="C34" s="152"/>
      <c r="D34" s="168"/>
      <c r="E34" s="168"/>
      <c r="F34" s="102"/>
      <c r="G34" s="169"/>
      <c r="H34" s="102"/>
      <c r="I34" s="170"/>
      <c r="J34" s="102"/>
      <c r="K34" s="169"/>
      <c r="L34" s="102"/>
      <c r="M34" s="160"/>
      <c r="N34" s="160"/>
      <c r="O34" s="160"/>
    </row>
    <row r="35" spans="1:15" s="165" customFormat="1" ht="21.4" customHeight="1">
      <c r="A35" s="160"/>
      <c r="B35" s="167"/>
      <c r="C35" s="152" t="s">
        <v>176</v>
      </c>
      <c r="D35" s="168"/>
      <c r="E35" s="168"/>
      <c r="F35" s="106">
        <f>SUM(F32:F33)</f>
        <v>0</v>
      </c>
      <c r="G35" s="169"/>
      <c r="H35" s="106">
        <f>SUM(H32:H33)</f>
        <v>108201.68999999999</v>
      </c>
      <c r="I35" s="170"/>
      <c r="J35" s="106">
        <f>SUM(J32:J33)</f>
        <v>0</v>
      </c>
      <c r="K35" s="169"/>
      <c r="L35" s="106">
        <f>SUM(L32:L33)</f>
        <v>108201.68999999999</v>
      </c>
      <c r="M35" s="160"/>
      <c r="N35" s="160"/>
      <c r="O35" s="160"/>
    </row>
    <row r="36" spans="1:15" s="165" customFormat="1" ht="10.15" customHeight="1">
      <c r="A36" s="160"/>
      <c r="B36" s="160"/>
      <c r="E36" s="171"/>
      <c r="F36" s="101"/>
      <c r="G36" s="169"/>
      <c r="H36" s="101"/>
      <c r="I36" s="168"/>
      <c r="J36" s="101"/>
      <c r="K36" s="169"/>
      <c r="L36" s="101"/>
      <c r="M36" s="160"/>
      <c r="N36" s="160"/>
    </row>
    <row r="37" spans="1:15" s="165" customFormat="1" ht="21.4" customHeight="1">
      <c r="A37" s="172" t="s">
        <v>150</v>
      </c>
      <c r="E37" s="171"/>
      <c r="F37" s="106">
        <f>+F35+F27</f>
        <v>0</v>
      </c>
      <c r="G37" s="169"/>
      <c r="H37" s="106">
        <f>+H35+H27</f>
        <v>108201.68999999999</v>
      </c>
      <c r="I37" s="168"/>
      <c r="J37" s="106">
        <f>+J35+J27</f>
        <v>0</v>
      </c>
      <c r="K37" s="169"/>
      <c r="L37" s="106">
        <f>+L35+L27</f>
        <v>108201.68999999999</v>
      </c>
      <c r="M37" s="160"/>
      <c r="N37" s="160"/>
    </row>
    <row r="38" spans="1:15" ht="22.5" thickBot="1">
      <c r="A38" s="21" t="s">
        <v>137</v>
      </c>
      <c r="B38" s="69"/>
      <c r="C38" s="69"/>
      <c r="D38" s="69"/>
      <c r="E38" s="70"/>
      <c r="F38" s="104">
        <f>+F20+F37</f>
        <v>6903284.1999999899</v>
      </c>
      <c r="G38" s="105"/>
      <c r="H38" s="104">
        <f>+H20+H37</f>
        <v>9936204.3200000096</v>
      </c>
      <c r="I38" s="16"/>
      <c r="J38" s="104">
        <f>+J20+J37</f>
        <v>6241574.8800000167</v>
      </c>
      <c r="K38" s="105"/>
      <c r="L38" s="104">
        <f>+L20+L37</f>
        <v>9387956.0700000077</v>
      </c>
    </row>
    <row r="39" spans="1:15" s="17" customFormat="1" ht="10.15" customHeight="1" thickTop="1">
      <c r="A39" s="3"/>
      <c r="E39" s="13"/>
      <c r="F39" s="101"/>
      <c r="G39" s="103"/>
      <c r="H39" s="101"/>
      <c r="I39" s="16"/>
      <c r="J39" s="101"/>
      <c r="K39" s="103"/>
      <c r="L39" s="101"/>
      <c r="M39" s="3"/>
      <c r="N39" s="3"/>
    </row>
    <row r="40" spans="1:15" ht="22">
      <c r="A40" s="116" t="s">
        <v>77</v>
      </c>
      <c r="B40" s="18"/>
      <c r="C40" s="17"/>
      <c r="D40" s="17"/>
      <c r="E40" s="15"/>
      <c r="F40" s="100"/>
      <c r="G40" s="101"/>
      <c r="H40" s="100"/>
      <c r="I40" s="16"/>
      <c r="J40" s="100"/>
      <c r="K40" s="101"/>
      <c r="L40" s="100"/>
    </row>
    <row r="41" spans="1:15" ht="22">
      <c r="A41" s="18"/>
      <c r="B41" s="18" t="s">
        <v>78</v>
      </c>
      <c r="C41" s="17"/>
      <c r="D41" s="17"/>
      <c r="E41" s="13">
        <v>23</v>
      </c>
      <c r="F41" s="100">
        <f>F20/F42</f>
        <v>1.6054149302325557E-2</v>
      </c>
      <c r="G41" s="101"/>
      <c r="H41" s="100">
        <f>H20/H42</f>
        <v>2.2855820069767465E-2</v>
      </c>
      <c r="I41" s="16"/>
      <c r="J41" s="100">
        <f>J20/J42</f>
        <v>1.4515290418604689E-2</v>
      </c>
      <c r="K41" s="101"/>
      <c r="L41" s="100">
        <f>L20/L42</f>
        <v>2.1580824139534903E-2</v>
      </c>
    </row>
    <row r="42" spans="1:15" ht="22">
      <c r="A42" s="18"/>
      <c r="B42" s="117" t="s">
        <v>7</v>
      </c>
      <c r="C42" s="117"/>
      <c r="D42" s="117"/>
      <c r="E42" s="118"/>
      <c r="F42" s="173">
        <v>430000000</v>
      </c>
      <c r="G42" s="174"/>
      <c r="H42" s="173">
        <v>430000000</v>
      </c>
      <c r="I42" s="175"/>
      <c r="J42" s="173">
        <v>430000000</v>
      </c>
      <c r="K42" s="174"/>
      <c r="L42" s="173">
        <v>430000000</v>
      </c>
    </row>
    <row r="43" spans="1:15" ht="22">
      <c r="A43" s="18"/>
      <c r="B43" s="18"/>
      <c r="C43" s="17"/>
      <c r="D43" s="17"/>
      <c r="E43" s="15"/>
      <c r="F43" s="16"/>
      <c r="G43" s="16"/>
      <c r="H43" s="16"/>
      <c r="I43" s="16"/>
      <c r="J43" s="9"/>
      <c r="K43" s="10"/>
      <c r="L43" s="9"/>
    </row>
    <row r="44" spans="1:15" ht="22">
      <c r="A44" s="18"/>
      <c r="B44" s="18" t="s">
        <v>34</v>
      </c>
      <c r="C44" s="17"/>
      <c r="D44" s="17"/>
      <c r="E44" s="15"/>
      <c r="F44" s="16"/>
      <c r="G44" s="16"/>
      <c r="H44" s="16"/>
      <c r="I44" s="16"/>
      <c r="J44" s="9"/>
      <c r="K44" s="10"/>
      <c r="L44" s="9"/>
    </row>
    <row r="45" spans="1:15" ht="22">
      <c r="A45" s="18"/>
      <c r="B45" s="18"/>
      <c r="C45" s="17"/>
      <c r="D45" s="17"/>
      <c r="E45" s="15"/>
      <c r="F45" s="16"/>
      <c r="G45" s="16"/>
      <c r="H45" s="16"/>
      <c r="I45" s="16"/>
      <c r="J45" s="9"/>
      <c r="K45" s="10"/>
      <c r="L45" s="9"/>
    </row>
    <row r="46" spans="1:15" ht="22">
      <c r="A46" s="18"/>
      <c r="B46" s="18"/>
      <c r="C46" s="17"/>
      <c r="D46" s="17"/>
      <c r="E46" s="15"/>
      <c r="F46" s="16"/>
      <c r="G46" s="16"/>
      <c r="H46" s="16"/>
      <c r="I46" s="16"/>
      <c r="J46" s="9"/>
      <c r="K46" s="10"/>
      <c r="L46" s="9"/>
    </row>
    <row r="47" spans="1:15" ht="22">
      <c r="A47" s="18"/>
      <c r="B47" s="18"/>
      <c r="C47" s="17"/>
      <c r="D47" s="17"/>
      <c r="E47" s="15"/>
      <c r="F47" s="16"/>
      <c r="G47" s="16"/>
      <c r="H47" s="16"/>
      <c r="I47" s="16"/>
      <c r="J47" s="9"/>
      <c r="K47" s="10"/>
      <c r="L47" s="9"/>
    </row>
    <row r="48" spans="1:15" ht="22">
      <c r="A48" s="18"/>
      <c r="B48" s="18"/>
      <c r="C48" s="17"/>
      <c r="D48" s="17"/>
      <c r="E48" s="15"/>
      <c r="F48" s="16"/>
      <c r="G48" s="16"/>
      <c r="H48" s="16"/>
      <c r="I48" s="16"/>
      <c r="J48" s="9"/>
      <c r="K48" s="10"/>
      <c r="L48" s="9"/>
    </row>
    <row r="49" spans="1:14" ht="22">
      <c r="A49" s="18"/>
      <c r="B49" s="18"/>
      <c r="C49" s="17"/>
      <c r="D49" s="17"/>
      <c r="E49" s="15"/>
      <c r="F49" s="16"/>
      <c r="G49" s="16"/>
      <c r="H49" s="16"/>
      <c r="I49" s="16"/>
      <c r="J49" s="9"/>
      <c r="K49" s="10"/>
      <c r="L49" s="9"/>
    </row>
    <row r="50" spans="1:14" ht="22">
      <c r="A50" s="18"/>
      <c r="B50" s="18"/>
      <c r="C50" s="17"/>
      <c r="D50" s="17"/>
      <c r="E50" s="15"/>
      <c r="F50" s="16"/>
      <c r="G50" s="16"/>
      <c r="H50" s="16"/>
      <c r="I50" s="16"/>
      <c r="J50" s="9"/>
      <c r="K50" s="10"/>
      <c r="L50" s="9"/>
    </row>
    <row r="51" spans="1:14" ht="22">
      <c r="A51" s="18"/>
      <c r="B51" s="18"/>
      <c r="C51" s="17"/>
      <c r="D51" s="17"/>
      <c r="E51" s="15"/>
      <c r="F51" s="16"/>
      <c r="G51" s="16"/>
      <c r="H51" s="16"/>
      <c r="I51" s="16"/>
      <c r="J51" s="9"/>
      <c r="K51" s="10"/>
      <c r="L51" s="9"/>
    </row>
    <row r="52" spans="1:14">
      <c r="A52" s="17"/>
      <c r="B52" s="200" t="s">
        <v>35</v>
      </c>
      <c r="C52" s="200"/>
      <c r="D52" s="200"/>
      <c r="E52" s="200"/>
      <c r="F52" s="200"/>
      <c r="G52" s="200"/>
      <c r="H52" s="200"/>
      <c r="I52" s="200"/>
      <c r="J52" s="200"/>
      <c r="K52" s="200"/>
      <c r="L52" s="200"/>
    </row>
    <row r="53" spans="1:14">
      <c r="A53" s="19"/>
      <c r="B53" s="183" t="s">
        <v>194</v>
      </c>
      <c r="C53" s="184"/>
      <c r="D53" s="184"/>
      <c r="E53" s="184"/>
      <c r="F53" s="184"/>
      <c r="G53" s="184"/>
      <c r="H53" s="184"/>
      <c r="I53" s="184"/>
      <c r="J53" s="184"/>
      <c r="K53" s="184"/>
      <c r="L53" s="184"/>
    </row>
    <row r="54" spans="1:14" ht="23">
      <c r="A54" s="194" t="s">
        <v>1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21"/>
      <c r="N54" s="121"/>
    </row>
    <row r="55" spans="1:14" ht="21.4" customHeight="1">
      <c r="A55" s="193" t="str">
        <f>+BS!A89</f>
        <v>KUMWELL CORPORATION PUBLIC COMPANY LIMITED AND SUBSIDIARIES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55"/>
      <c r="N55" s="155"/>
    </row>
    <row r="56" spans="1:14" ht="21.4" customHeight="1">
      <c r="A56" s="193" t="s">
        <v>79</v>
      </c>
      <c r="B56" s="193"/>
      <c r="C56" s="193"/>
      <c r="D56" s="193"/>
      <c r="E56" s="193"/>
      <c r="F56" s="193"/>
      <c r="G56" s="193"/>
      <c r="H56" s="193"/>
      <c r="I56" s="193"/>
      <c r="J56" s="193"/>
      <c r="K56" s="193"/>
      <c r="L56" s="193"/>
    </row>
    <row r="57" spans="1:14" ht="21.4" customHeight="1">
      <c r="A57" s="193" t="s">
        <v>183</v>
      </c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193"/>
    </row>
    <row r="58" spans="1:14" ht="21.4" customHeight="1">
      <c r="A58" s="193" t="str">
        <f>+A4</f>
        <v>(UNAUDITED / REVIEWED ONLY)</v>
      </c>
      <c r="B58" s="193"/>
      <c r="C58" s="193"/>
      <c r="D58" s="193"/>
      <c r="E58" s="193"/>
      <c r="F58" s="193"/>
      <c r="G58" s="193"/>
      <c r="H58" s="193"/>
      <c r="I58" s="193"/>
      <c r="J58" s="193"/>
      <c r="K58" s="193"/>
      <c r="L58" s="193"/>
    </row>
    <row r="59" spans="1:14" ht="10.15" customHeight="1">
      <c r="A59" s="199"/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</row>
    <row r="60" spans="1:14" ht="21.4" customHeight="1">
      <c r="F60" s="4"/>
      <c r="G60" s="4"/>
      <c r="H60" s="4"/>
      <c r="I60" s="4"/>
      <c r="J60" s="114"/>
      <c r="K60" s="114"/>
      <c r="L60" s="115" t="str">
        <f>+L6</f>
        <v>(Unit : Baht)</v>
      </c>
    </row>
    <row r="61" spans="1:14" ht="21.4" customHeight="1">
      <c r="F61" s="201" t="str">
        <f>+F7</f>
        <v>Consolidated financial statements</v>
      </c>
      <c r="G61" s="202"/>
      <c r="H61" s="202"/>
      <c r="I61" s="4"/>
      <c r="J61" s="203" t="str">
        <f>+J7</f>
        <v>Separate financial statements</v>
      </c>
      <c r="K61" s="203"/>
      <c r="L61" s="203"/>
    </row>
    <row r="62" spans="1:14" ht="21.4" customHeight="1">
      <c r="B62" s="5"/>
      <c r="C62" s="5"/>
      <c r="D62" s="5"/>
      <c r="E62" s="32" t="str">
        <f>+E8</f>
        <v>Note</v>
      </c>
      <c r="F62" s="112" t="s">
        <v>173</v>
      </c>
      <c r="G62" s="6"/>
      <c r="H62" s="112" t="s">
        <v>141</v>
      </c>
      <c r="I62" s="4"/>
      <c r="J62" s="112" t="s">
        <v>173</v>
      </c>
      <c r="K62" s="6"/>
      <c r="L62" s="112" t="s">
        <v>141</v>
      </c>
    </row>
    <row r="63" spans="1:14" ht="21.4" customHeight="1">
      <c r="A63" s="160" t="s">
        <v>142</v>
      </c>
      <c r="B63" s="5"/>
      <c r="C63" s="5"/>
      <c r="D63" s="5"/>
      <c r="E63" s="7"/>
      <c r="F63" s="98">
        <v>195607049.59999999</v>
      </c>
      <c r="G63" s="99"/>
      <c r="H63" s="161">
        <v>210756436.65000001</v>
      </c>
      <c r="I63" s="4"/>
      <c r="J63" s="98">
        <v>195607049.59999999</v>
      </c>
      <c r="K63" s="99"/>
      <c r="L63" s="161">
        <v>210786361.84999999</v>
      </c>
    </row>
    <row r="64" spans="1:14" ht="21.4" customHeight="1">
      <c r="A64" s="160" t="s">
        <v>143</v>
      </c>
      <c r="B64" s="5"/>
      <c r="C64" s="5"/>
      <c r="D64" s="5"/>
      <c r="E64" s="7"/>
      <c r="F64" s="98">
        <v>13408099.42</v>
      </c>
      <c r="G64" s="99"/>
      <c r="H64" s="161">
        <v>924188.5</v>
      </c>
      <c r="I64" s="4"/>
      <c r="J64" s="98">
        <v>13408099.42</v>
      </c>
      <c r="K64" s="99"/>
      <c r="L64" s="161">
        <v>924188.5</v>
      </c>
    </row>
    <row r="65" spans="1:14" ht="21.4" customHeight="1">
      <c r="A65" s="3" t="s">
        <v>70</v>
      </c>
      <c r="E65" s="8"/>
      <c r="F65" s="100">
        <v>-116511000.31999999</v>
      </c>
      <c r="G65" s="101"/>
      <c r="H65" s="101">
        <v>-122489936.68000001</v>
      </c>
      <c r="I65" s="4"/>
      <c r="J65" s="100">
        <v>-118115071.09</v>
      </c>
      <c r="K65" s="101"/>
      <c r="L65" s="101">
        <v>-125340298.83</v>
      </c>
      <c r="M65" s="82"/>
      <c r="N65" s="82"/>
    </row>
    <row r="66" spans="1:14" ht="21.4" customHeight="1">
      <c r="A66" s="21" t="s">
        <v>71</v>
      </c>
      <c r="B66" s="11"/>
      <c r="C66" s="12"/>
      <c r="F66" s="102">
        <f>+SUM(F63:F65)</f>
        <v>92504148.699999988</v>
      </c>
      <c r="G66" s="103"/>
      <c r="H66" s="102">
        <f>+SUM(H63:H65)</f>
        <v>89190688.469999999</v>
      </c>
      <c r="I66" s="4"/>
      <c r="J66" s="102">
        <f>+SUM(J63:J65)</f>
        <v>90900077.929999977</v>
      </c>
      <c r="K66" s="103"/>
      <c r="L66" s="102">
        <f>+SUM(L63:L65)</f>
        <v>86370251.519999996</v>
      </c>
    </row>
    <row r="67" spans="1:14">
      <c r="A67" s="151" t="s">
        <v>162</v>
      </c>
      <c r="B67" s="11"/>
      <c r="C67" s="12"/>
      <c r="F67" s="100">
        <v>56503.760000000009</v>
      </c>
      <c r="G67" s="103"/>
      <c r="H67" s="100">
        <v>4447.4799999999996</v>
      </c>
      <c r="I67" s="4"/>
      <c r="J67" s="100">
        <v>204097.09</v>
      </c>
      <c r="K67" s="103"/>
      <c r="L67" s="100">
        <v>243136.01</v>
      </c>
    </row>
    <row r="68" spans="1:14" ht="21.4" customHeight="1">
      <c r="A68" s="3" t="s">
        <v>72</v>
      </c>
      <c r="F68" s="101">
        <v>3212229.7700000005</v>
      </c>
      <c r="G68" s="103"/>
      <c r="H68" s="101">
        <v>2462377.3099999996</v>
      </c>
      <c r="I68" s="162"/>
      <c r="J68" s="101">
        <v>3219627.2700000005</v>
      </c>
      <c r="K68" s="103"/>
      <c r="L68" s="101">
        <v>3104894.1399999997</v>
      </c>
    </row>
    <row r="69" spans="1:14" ht="21.4" customHeight="1">
      <c r="A69" s="11" t="s">
        <v>73</v>
      </c>
      <c r="B69" s="11"/>
      <c r="C69" s="11"/>
      <c r="D69" s="11"/>
      <c r="E69" s="13"/>
      <c r="F69" s="101">
        <v>-14570347.609999999</v>
      </c>
      <c r="G69" s="103"/>
      <c r="H69" s="101">
        <v>-13471961.43</v>
      </c>
      <c r="J69" s="101">
        <v>-14570347.609999999</v>
      </c>
      <c r="K69" s="103"/>
      <c r="L69" s="101">
        <v>-13471961.43</v>
      </c>
    </row>
    <row r="70" spans="1:14" ht="21.4" customHeight="1">
      <c r="A70" s="11" t="s">
        <v>74</v>
      </c>
      <c r="B70" s="11"/>
      <c r="C70" s="11"/>
      <c r="D70" s="11"/>
      <c r="E70" s="13"/>
      <c r="F70" s="101">
        <v>-51298686.969999999</v>
      </c>
      <c r="G70" s="103"/>
      <c r="H70" s="101">
        <v>-47138685.890000001</v>
      </c>
      <c r="I70" s="162"/>
      <c r="J70" s="101">
        <v>-51048940.579999998</v>
      </c>
      <c r="K70" s="103"/>
      <c r="L70" s="101">
        <v>-46156655.539999999</v>
      </c>
    </row>
    <row r="71" spans="1:14" ht="21.4" customHeight="1">
      <c r="A71" s="11" t="s">
        <v>75</v>
      </c>
      <c r="B71" s="11"/>
      <c r="C71" s="11"/>
      <c r="D71" s="11"/>
      <c r="E71" s="8"/>
      <c r="F71" s="101">
        <v>-1764748.14</v>
      </c>
      <c r="G71" s="103"/>
      <c r="H71" s="101">
        <v>-2327912.15</v>
      </c>
      <c r="I71" s="4"/>
      <c r="J71" s="101">
        <v>-1976922.91</v>
      </c>
      <c r="K71" s="103"/>
      <c r="L71" s="101">
        <v>-2525420.59</v>
      </c>
    </row>
    <row r="72" spans="1:14" ht="21.4" customHeight="1">
      <c r="A72" s="20" t="s">
        <v>76</v>
      </c>
      <c r="B72" s="11"/>
      <c r="C72" s="11"/>
      <c r="D72" s="11"/>
      <c r="F72" s="102">
        <f>+SUM(F66:F71)</f>
        <v>28139099.50999999</v>
      </c>
      <c r="G72" s="103"/>
      <c r="H72" s="102">
        <f>+SUM(H66:H71)</f>
        <v>28718953.790000014</v>
      </c>
      <c r="I72" s="4"/>
      <c r="J72" s="102">
        <f>+SUM(J66:J71)</f>
        <v>26727591.189999979</v>
      </c>
      <c r="K72" s="103"/>
      <c r="L72" s="102">
        <f>+SUM(L66:L71)</f>
        <v>27564244.110000011</v>
      </c>
    </row>
    <row r="73" spans="1:14" ht="21.4" customHeight="1">
      <c r="A73" s="11" t="s">
        <v>166</v>
      </c>
      <c r="B73" s="11"/>
      <c r="C73" s="11"/>
      <c r="D73" s="11"/>
      <c r="E73" s="13">
        <v>22</v>
      </c>
      <c r="F73" s="106">
        <v>-5471330.7800000003</v>
      </c>
      <c r="G73" s="103"/>
      <c r="H73" s="106">
        <v>-5807976.3799999999</v>
      </c>
      <c r="I73" s="4"/>
      <c r="J73" s="106">
        <v>-5471330.7800000003</v>
      </c>
      <c r="K73" s="103"/>
      <c r="L73" s="106">
        <v>-5659499.3099999996</v>
      </c>
    </row>
    <row r="74" spans="1:14" s="17" customFormat="1" ht="21.4" customHeight="1">
      <c r="A74" s="20" t="s">
        <v>94</v>
      </c>
      <c r="B74" s="11"/>
      <c r="C74" s="14"/>
      <c r="D74" s="14"/>
      <c r="E74" s="15"/>
      <c r="F74" s="84">
        <f>+SUM(F72:F73)</f>
        <v>22667768.729999989</v>
      </c>
      <c r="G74" s="103"/>
      <c r="H74" s="84">
        <f>+SUM(H72:H73)</f>
        <v>22910977.410000015</v>
      </c>
      <c r="I74" s="16"/>
      <c r="J74" s="84">
        <f>+SUM(J72:J73)</f>
        <v>21256260.409999978</v>
      </c>
      <c r="K74" s="103"/>
      <c r="L74" s="84">
        <f>+SUM(L72:L73)</f>
        <v>21904744.800000012</v>
      </c>
      <c r="M74" s="3"/>
      <c r="N74" s="3"/>
    </row>
    <row r="75" spans="1:14" s="17" customFormat="1" ht="13.5" customHeight="1">
      <c r="A75" s="11"/>
      <c r="B75" s="11"/>
      <c r="C75" s="14"/>
      <c r="D75" s="14"/>
      <c r="E75" s="15"/>
      <c r="F75" s="101"/>
      <c r="G75" s="103"/>
      <c r="H75" s="101"/>
      <c r="I75" s="16"/>
      <c r="J75" s="101"/>
      <c r="K75" s="103"/>
      <c r="L75" s="101"/>
      <c r="M75" s="3"/>
      <c r="N75" s="3"/>
    </row>
    <row r="76" spans="1:14" s="17" customFormat="1" ht="21.4" customHeight="1">
      <c r="A76" s="20" t="s">
        <v>164</v>
      </c>
      <c r="B76" s="11"/>
      <c r="C76" s="14"/>
      <c r="D76" s="14"/>
      <c r="E76" s="15"/>
      <c r="F76" s="100"/>
      <c r="G76" s="103"/>
      <c r="H76" s="100"/>
      <c r="I76" s="16"/>
      <c r="J76" s="100"/>
      <c r="K76" s="103"/>
      <c r="L76" s="100"/>
      <c r="M76" s="3"/>
      <c r="N76" s="3"/>
    </row>
    <row r="77" spans="1:14" s="17" customFormat="1" ht="21.4" hidden="1" customHeight="1">
      <c r="A77" s="164" t="s">
        <v>144</v>
      </c>
      <c r="B77" s="165"/>
      <c r="E77" s="13"/>
      <c r="F77" s="100"/>
      <c r="G77" s="103"/>
      <c r="H77" s="100"/>
      <c r="I77" s="16"/>
      <c r="J77" s="100"/>
      <c r="K77" s="103"/>
      <c r="L77" s="100"/>
      <c r="M77" s="3"/>
      <c r="N77" s="3"/>
    </row>
    <row r="78" spans="1:14" s="17" customFormat="1" ht="21.4" hidden="1" customHeight="1">
      <c r="A78" s="164"/>
      <c r="B78" s="166" t="s">
        <v>145</v>
      </c>
      <c r="E78" s="13"/>
      <c r="F78" s="101"/>
      <c r="G78" s="103"/>
      <c r="H78" s="101"/>
      <c r="I78" s="16"/>
      <c r="J78" s="101"/>
      <c r="K78" s="103"/>
      <c r="L78" s="101"/>
      <c r="M78" s="3"/>
      <c r="N78" s="3"/>
    </row>
    <row r="79" spans="1:14" s="17" customFormat="1" ht="21.4" hidden="1" customHeight="1">
      <c r="A79" s="160"/>
      <c r="B79" s="167" t="s">
        <v>146</v>
      </c>
      <c r="E79" s="13">
        <v>15</v>
      </c>
      <c r="F79" s="101"/>
      <c r="G79" s="103"/>
      <c r="H79" s="101"/>
      <c r="I79" s="16"/>
      <c r="J79" s="101"/>
      <c r="K79" s="103"/>
      <c r="L79" s="101"/>
      <c r="M79" s="3"/>
      <c r="N79" s="3"/>
    </row>
    <row r="80" spans="1:14" s="17" customFormat="1" ht="21.4" hidden="1" customHeight="1">
      <c r="A80" s="160"/>
      <c r="B80" s="167" t="s">
        <v>147</v>
      </c>
      <c r="E80" s="13" t="s">
        <v>8</v>
      </c>
      <c r="F80" s="101"/>
      <c r="G80" s="103"/>
      <c r="H80" s="101"/>
      <c r="I80" s="16"/>
      <c r="J80" s="101"/>
      <c r="K80" s="103"/>
      <c r="L80" s="101"/>
      <c r="M80" s="3"/>
      <c r="N80" s="3"/>
    </row>
    <row r="81" spans="1:15" s="17" customFormat="1" ht="21.4" hidden="1" customHeight="1">
      <c r="A81" s="160"/>
      <c r="B81" s="167" t="s">
        <v>148</v>
      </c>
      <c r="E81" s="13"/>
      <c r="F81" s="84">
        <f>SUM(F79:F80)</f>
        <v>0</v>
      </c>
      <c r="G81" s="103"/>
      <c r="H81" s="84">
        <f>SUM(H79:H80)</f>
        <v>0</v>
      </c>
      <c r="I81" s="16"/>
      <c r="J81" s="84">
        <f>SUM(J79:J80)</f>
        <v>0</v>
      </c>
      <c r="K81" s="103"/>
      <c r="L81" s="84">
        <f>SUM(L79:L80)</f>
        <v>0</v>
      </c>
      <c r="M81" s="3"/>
      <c r="N81" s="3"/>
    </row>
    <row r="82" spans="1:15" s="17" customFormat="1" ht="10.15" hidden="1" customHeight="1">
      <c r="A82" s="3"/>
      <c r="E82" s="13"/>
      <c r="F82" s="101"/>
      <c r="G82" s="103"/>
      <c r="H82" s="101"/>
      <c r="I82" s="16"/>
      <c r="J82" s="101"/>
      <c r="K82" s="103"/>
      <c r="L82" s="101"/>
      <c r="M82" s="3"/>
      <c r="N82" s="3"/>
    </row>
    <row r="83" spans="1:15" s="165" customFormat="1" ht="21.4" customHeight="1">
      <c r="A83" s="164" t="s">
        <v>144</v>
      </c>
      <c r="D83" s="168"/>
      <c r="E83" s="168"/>
      <c r="F83" s="101"/>
      <c r="G83" s="169"/>
      <c r="H83" s="101"/>
      <c r="I83" s="170"/>
      <c r="J83" s="101"/>
      <c r="K83" s="169"/>
      <c r="L83" s="101"/>
      <c r="M83" s="160"/>
      <c r="N83" s="160"/>
      <c r="O83" s="160"/>
    </row>
    <row r="84" spans="1:15" s="165" customFormat="1" ht="21.4" customHeight="1">
      <c r="A84" s="164"/>
      <c r="B84" s="166" t="s">
        <v>145</v>
      </c>
      <c r="D84" s="168"/>
      <c r="E84" s="168"/>
      <c r="F84" s="101"/>
      <c r="G84" s="169"/>
      <c r="H84" s="101"/>
      <c r="I84" s="170"/>
      <c r="J84" s="101"/>
      <c r="K84" s="169"/>
      <c r="L84" s="101"/>
      <c r="M84" s="160"/>
      <c r="N84" s="160"/>
      <c r="O84" s="160"/>
    </row>
    <row r="85" spans="1:15" s="165" customFormat="1" ht="21.4" customHeight="1">
      <c r="A85" s="164"/>
      <c r="B85" s="167" t="s">
        <v>174</v>
      </c>
      <c r="C85" s="152"/>
      <c r="D85" s="168"/>
      <c r="E85" s="168"/>
      <c r="F85" s="101"/>
      <c r="G85" s="169"/>
      <c r="H85" s="101"/>
      <c r="I85" s="170"/>
      <c r="J85" s="101"/>
      <c r="K85" s="169"/>
      <c r="L85" s="101"/>
      <c r="M85" s="160"/>
      <c r="N85" s="160"/>
      <c r="O85" s="160"/>
    </row>
    <row r="86" spans="1:15" s="165" customFormat="1" ht="21.4" customHeight="1">
      <c r="A86" s="160"/>
      <c r="B86" s="167"/>
      <c r="C86" s="152" t="s">
        <v>175</v>
      </c>
      <c r="D86" s="168"/>
      <c r="E86" s="168"/>
      <c r="F86" s="101">
        <v>0</v>
      </c>
      <c r="G86" s="169"/>
      <c r="H86" s="101">
        <v>732441.1</v>
      </c>
      <c r="I86" s="170"/>
      <c r="J86" s="101">
        <v>0</v>
      </c>
      <c r="K86" s="169"/>
      <c r="L86" s="101">
        <v>732441.1</v>
      </c>
      <c r="M86" s="160"/>
      <c r="N86" s="160"/>
      <c r="O86" s="160"/>
    </row>
    <row r="87" spans="1:15" s="165" customFormat="1" ht="21.4" customHeight="1">
      <c r="A87" s="160"/>
      <c r="B87" s="167" t="s">
        <v>149</v>
      </c>
      <c r="C87" s="152"/>
      <c r="D87" s="168"/>
      <c r="E87" s="168"/>
      <c r="F87" s="101">
        <v>0</v>
      </c>
      <c r="G87" s="169"/>
      <c r="H87" s="101">
        <v>-146488.22</v>
      </c>
      <c r="I87" s="170"/>
      <c r="J87" s="101">
        <v>0</v>
      </c>
      <c r="K87" s="169"/>
      <c r="L87" s="101">
        <v>-146488.22</v>
      </c>
      <c r="M87" s="160"/>
      <c r="N87" s="160"/>
      <c r="O87" s="160"/>
    </row>
    <row r="88" spans="1:15" s="165" customFormat="1" ht="21.4" customHeight="1">
      <c r="A88" s="160"/>
      <c r="B88" s="167" t="s">
        <v>174</v>
      </c>
      <c r="C88" s="152"/>
      <c r="D88" s="168"/>
      <c r="E88" s="168"/>
      <c r="F88" s="102"/>
      <c r="G88" s="169"/>
      <c r="H88" s="102"/>
      <c r="I88" s="170"/>
      <c r="J88" s="102"/>
      <c r="K88" s="169"/>
      <c r="L88" s="102"/>
      <c r="M88" s="160"/>
      <c r="N88" s="160"/>
      <c r="O88" s="160"/>
    </row>
    <row r="89" spans="1:15" s="165" customFormat="1" ht="21.4" customHeight="1">
      <c r="A89" s="160"/>
      <c r="B89" s="167"/>
      <c r="C89" s="152" t="s">
        <v>176</v>
      </c>
      <c r="D89" s="168"/>
      <c r="E89" s="168"/>
      <c r="F89" s="106">
        <f>SUM(F86:F87)</f>
        <v>0</v>
      </c>
      <c r="G89" s="169"/>
      <c r="H89" s="106">
        <f>SUM(H86:H87)</f>
        <v>585952.88</v>
      </c>
      <c r="I89" s="170"/>
      <c r="J89" s="106">
        <f>SUM(J86:J87)</f>
        <v>0</v>
      </c>
      <c r="K89" s="169"/>
      <c r="L89" s="106">
        <f>SUM(L86:L87)</f>
        <v>585952.88</v>
      </c>
      <c r="M89" s="160"/>
      <c r="N89" s="160"/>
      <c r="O89" s="160"/>
    </row>
    <row r="90" spans="1:15" s="165" customFormat="1" ht="11.25" customHeight="1">
      <c r="A90" s="160"/>
      <c r="B90" s="167"/>
      <c r="C90" s="152"/>
      <c r="D90" s="168"/>
      <c r="E90" s="168"/>
      <c r="F90" s="100"/>
      <c r="G90" s="169"/>
      <c r="H90" s="100"/>
      <c r="I90" s="187"/>
      <c r="J90" s="100"/>
      <c r="K90" s="169"/>
      <c r="L90" s="100"/>
      <c r="M90" s="160"/>
      <c r="N90" s="160"/>
      <c r="O90" s="160"/>
    </row>
    <row r="91" spans="1:15" s="165" customFormat="1" ht="27" customHeight="1">
      <c r="A91" s="172" t="s">
        <v>150</v>
      </c>
      <c r="E91" s="171"/>
      <c r="F91" s="106">
        <f>+F89</f>
        <v>0</v>
      </c>
      <c r="G91" s="103"/>
      <c r="H91" s="106">
        <f>+H89</f>
        <v>585952.88</v>
      </c>
      <c r="I91" s="188"/>
      <c r="J91" s="106">
        <f>+J89</f>
        <v>0</v>
      </c>
      <c r="K91" s="103"/>
      <c r="L91" s="106">
        <f>+L89</f>
        <v>585952.88</v>
      </c>
      <c r="M91" s="160"/>
      <c r="N91" s="160"/>
    </row>
    <row r="92" spans="1:15" ht="22.5" thickBot="1">
      <c r="A92" s="21" t="s">
        <v>137</v>
      </c>
      <c r="B92" s="69"/>
      <c r="C92" s="69"/>
      <c r="D92" s="69"/>
      <c r="E92" s="70"/>
      <c r="F92" s="104">
        <f>SUM(F74+F91)</f>
        <v>22667768.729999989</v>
      </c>
      <c r="G92" s="105"/>
      <c r="H92" s="104">
        <f>SUM(H74+H91)</f>
        <v>23496930.290000014</v>
      </c>
      <c r="I92" s="16"/>
      <c r="J92" s="104">
        <f>SUM(J74+J91)</f>
        <v>21256260.409999978</v>
      </c>
      <c r="K92" s="105"/>
      <c r="L92" s="104">
        <f>SUM(L74+L91)</f>
        <v>22490697.680000011</v>
      </c>
    </row>
    <row r="93" spans="1:15" s="165" customFormat="1" ht="10.15" customHeight="1" thickTop="1">
      <c r="A93" s="160"/>
      <c r="B93" s="160"/>
      <c r="E93" s="171"/>
      <c r="F93" s="101"/>
      <c r="G93" s="169"/>
      <c r="H93" s="101"/>
      <c r="I93" s="168"/>
      <c r="J93" s="101"/>
      <c r="K93" s="169"/>
      <c r="L93" s="101"/>
      <c r="M93" s="160"/>
      <c r="N93" s="160"/>
    </row>
    <row r="94" spans="1:15" s="17" customFormat="1" ht="21.4" customHeight="1">
      <c r="A94" s="116" t="s">
        <v>77</v>
      </c>
      <c r="B94" s="18"/>
      <c r="E94" s="15"/>
      <c r="F94" s="100"/>
      <c r="G94" s="101"/>
      <c r="H94" s="100"/>
      <c r="I94" s="16"/>
      <c r="J94" s="100"/>
      <c r="K94" s="101"/>
      <c r="L94" s="100"/>
      <c r="M94" s="3"/>
      <c r="N94" s="3"/>
    </row>
    <row r="95" spans="1:15" s="17" customFormat="1" ht="21.4" customHeight="1">
      <c r="A95" s="18"/>
      <c r="B95" s="18" t="s">
        <v>78</v>
      </c>
      <c r="E95" s="13">
        <v>23</v>
      </c>
      <c r="F95" s="100">
        <f>+F74/F96</f>
        <v>5.2715741232558115E-2</v>
      </c>
      <c r="G95" s="101"/>
      <c r="H95" s="100">
        <f>+H74/H96</f>
        <v>5.3281342813953525E-2</v>
      </c>
      <c r="I95" s="16"/>
      <c r="J95" s="100">
        <f>+J74/J96</f>
        <v>4.9433163744185993E-2</v>
      </c>
      <c r="K95" s="101"/>
      <c r="L95" s="100">
        <f>+L74/L96</f>
        <v>5.0941266976744212E-2</v>
      </c>
      <c r="M95" s="3"/>
      <c r="N95" s="3"/>
    </row>
    <row r="96" spans="1:15" s="17" customFormat="1" ht="21.4" customHeight="1">
      <c r="A96" s="18"/>
      <c r="B96" s="117" t="s">
        <v>7</v>
      </c>
      <c r="C96" s="117"/>
      <c r="D96" s="117"/>
      <c r="E96" s="118"/>
      <c r="F96" s="173">
        <v>430000000</v>
      </c>
      <c r="G96" s="174"/>
      <c r="H96" s="173">
        <v>430000000</v>
      </c>
      <c r="I96" s="175"/>
      <c r="J96" s="173">
        <v>430000000</v>
      </c>
      <c r="K96" s="174"/>
      <c r="L96" s="173">
        <v>430000000</v>
      </c>
      <c r="M96" s="3"/>
      <c r="N96" s="3"/>
    </row>
    <row r="97" spans="1:14" s="17" customFormat="1" ht="21.4" customHeight="1">
      <c r="A97" s="18"/>
      <c r="B97" s="18"/>
      <c r="E97" s="15"/>
      <c r="F97" s="16"/>
      <c r="G97" s="16"/>
      <c r="H97" s="16"/>
      <c r="I97" s="16"/>
      <c r="J97" s="9"/>
      <c r="K97" s="10"/>
      <c r="L97" s="9"/>
      <c r="M97" s="3"/>
      <c r="N97" s="3"/>
    </row>
    <row r="98" spans="1:14" s="17" customFormat="1" ht="21.4" customHeight="1">
      <c r="A98" s="18"/>
      <c r="B98" s="18" t="s">
        <v>34</v>
      </c>
      <c r="E98" s="15"/>
      <c r="F98" s="16"/>
      <c r="G98" s="16"/>
      <c r="H98" s="16"/>
      <c r="I98" s="16"/>
      <c r="J98" s="9"/>
      <c r="K98" s="10"/>
      <c r="L98" s="9"/>
      <c r="M98" s="3"/>
      <c r="N98" s="3"/>
    </row>
    <row r="99" spans="1:14" s="17" customFormat="1" ht="21.4" customHeight="1">
      <c r="A99" s="18"/>
      <c r="B99" s="18"/>
      <c r="E99" s="15"/>
      <c r="F99" s="16"/>
      <c r="G99" s="16"/>
      <c r="H99" s="16"/>
      <c r="I99" s="16"/>
      <c r="J99" s="9"/>
      <c r="K99" s="10"/>
      <c r="L99" s="9"/>
      <c r="M99" s="3"/>
      <c r="N99" s="3"/>
    </row>
    <row r="100" spans="1:14" s="17" customFormat="1" ht="21.4" customHeight="1">
      <c r="A100" s="18"/>
      <c r="B100" s="18"/>
      <c r="E100" s="15"/>
      <c r="F100" s="16"/>
      <c r="G100" s="16"/>
      <c r="H100" s="16"/>
      <c r="I100" s="16"/>
      <c r="J100" s="9"/>
      <c r="K100" s="10"/>
      <c r="L100" s="9"/>
      <c r="M100" s="3"/>
      <c r="N100" s="3"/>
    </row>
    <row r="101" spans="1:14" s="17" customFormat="1" ht="21.4" customHeight="1">
      <c r="A101" s="18"/>
      <c r="B101" s="18"/>
      <c r="E101" s="15"/>
      <c r="F101" s="16"/>
      <c r="G101" s="16"/>
      <c r="H101" s="16"/>
      <c r="I101" s="16"/>
      <c r="J101" s="9"/>
      <c r="K101" s="10"/>
      <c r="L101" s="9"/>
      <c r="M101" s="3"/>
      <c r="N101" s="3"/>
    </row>
    <row r="102" spans="1:14" s="17" customFormat="1" ht="21.4" customHeight="1">
      <c r="A102" s="18"/>
      <c r="B102" s="18"/>
      <c r="E102" s="15"/>
      <c r="F102" s="16"/>
      <c r="G102" s="16"/>
      <c r="H102" s="16"/>
      <c r="I102" s="16"/>
      <c r="J102" s="9"/>
      <c r="K102" s="10"/>
      <c r="L102" s="9"/>
      <c r="M102" s="3"/>
      <c r="N102" s="3"/>
    </row>
    <row r="103" spans="1:14" s="17" customFormat="1" ht="21.4" customHeight="1">
      <c r="A103" s="18"/>
      <c r="B103" s="18"/>
      <c r="E103" s="15"/>
      <c r="F103" s="16"/>
      <c r="G103" s="16"/>
      <c r="H103" s="16"/>
      <c r="I103" s="16"/>
      <c r="J103" s="9"/>
      <c r="K103" s="10"/>
      <c r="L103" s="9"/>
      <c r="M103" s="3"/>
      <c r="N103" s="3"/>
    </row>
    <row r="104" spans="1:14" s="17" customFormat="1" ht="21.4" customHeight="1">
      <c r="A104" s="18"/>
      <c r="B104" s="18"/>
      <c r="E104" s="15"/>
      <c r="F104" s="16"/>
      <c r="G104" s="16"/>
      <c r="H104" s="16"/>
      <c r="I104" s="16"/>
      <c r="J104" s="9"/>
      <c r="K104" s="10"/>
      <c r="L104" s="9"/>
      <c r="M104" s="3"/>
      <c r="N104" s="3"/>
    </row>
    <row r="105" spans="1:14" s="17" customFormat="1" ht="21.4" customHeight="1">
      <c r="B105" s="200" t="s">
        <v>35</v>
      </c>
      <c r="C105" s="200"/>
      <c r="D105" s="200"/>
      <c r="E105" s="200"/>
      <c r="F105" s="200"/>
      <c r="G105" s="200"/>
      <c r="H105" s="200"/>
      <c r="I105" s="200"/>
      <c r="J105" s="200"/>
      <c r="K105" s="200"/>
      <c r="L105" s="200"/>
      <c r="M105" s="3"/>
      <c r="N105" s="3"/>
    </row>
    <row r="106" spans="1:14" s="17" customFormat="1" ht="21.4" customHeight="1">
      <c r="A106" s="19"/>
      <c r="B106" s="185" t="str">
        <f>+B53</f>
        <v xml:space="preserve">                                                                      (          Mr.Boonsak  Kiatjaroonlert           Mr.Kiattichai  Song-In          ) </v>
      </c>
      <c r="C106" s="186"/>
      <c r="D106" s="186"/>
      <c r="E106" s="186"/>
      <c r="F106" s="186"/>
      <c r="G106" s="186"/>
      <c r="H106" s="186"/>
      <c r="I106" s="186"/>
      <c r="J106" s="186"/>
      <c r="K106" s="186"/>
      <c r="L106" s="186"/>
      <c r="M106" s="3"/>
      <c r="N106" s="3"/>
    </row>
  </sheetData>
  <mergeCells count="17">
    <mergeCell ref="B105:L105"/>
    <mergeCell ref="A58:L58"/>
    <mergeCell ref="F61:H61"/>
    <mergeCell ref="J61:L61"/>
    <mergeCell ref="F7:H7"/>
    <mergeCell ref="J7:L7"/>
    <mergeCell ref="B52:L52"/>
    <mergeCell ref="A54:L54"/>
    <mergeCell ref="A55:L55"/>
    <mergeCell ref="A56:L56"/>
    <mergeCell ref="A57:L57"/>
    <mergeCell ref="A59:L59"/>
    <mergeCell ref="A1:L1"/>
    <mergeCell ref="A2:L2"/>
    <mergeCell ref="A3:L3"/>
    <mergeCell ref="A4:L4"/>
    <mergeCell ref="A5:L5"/>
  </mergeCells>
  <pageMargins left="0.62992125984251968" right="0.51181102362204722" top="0.74803149606299213" bottom="0.74803149606299213" header="0.31496062992125984" footer="0.31496062992125984"/>
  <pageSetup paperSize="9" scale="75" fitToHeight="0" orientation="portrait" r:id="rId1"/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5"/>
  <sheetViews>
    <sheetView view="pageBreakPreview" topLeftCell="B1" zoomScale="90" zoomScaleNormal="100" zoomScaleSheetLayoutView="90" workbookViewId="0">
      <selection activeCell="E16" sqref="E16"/>
    </sheetView>
  </sheetViews>
  <sheetFormatPr defaultColWidth="10.8984375" defaultRowHeight="22.15" customHeight="1"/>
  <cols>
    <col min="1" max="1" width="34.09765625" style="22" customWidth="1"/>
    <col min="2" max="2" width="7.59765625" style="25" customWidth="1"/>
    <col min="3" max="3" width="18.69921875" style="22" customWidth="1"/>
    <col min="4" max="4" width="1" style="22" customWidth="1"/>
    <col min="5" max="5" width="18.69921875" style="22" customWidth="1"/>
    <col min="6" max="6" width="1" style="22" customWidth="1"/>
    <col min="7" max="7" width="18.69921875" style="22" customWidth="1"/>
    <col min="8" max="8" width="1" style="22" customWidth="1"/>
    <col min="9" max="9" width="18.69921875" style="22" customWidth="1"/>
    <col min="10" max="10" width="1" style="22" customWidth="1"/>
    <col min="11" max="11" width="18.69921875" style="22" customWidth="1"/>
    <col min="12" max="12" width="1" style="22" customWidth="1"/>
    <col min="13" max="13" width="18.69921875" style="22" customWidth="1"/>
    <col min="14" max="14" width="1" style="22" customWidth="1"/>
    <col min="15" max="15" width="18.69921875" style="22" customWidth="1"/>
    <col min="16" max="16" width="1" style="22" customWidth="1"/>
    <col min="17" max="17" width="18.69921875" style="22" customWidth="1"/>
    <col min="18" max="18" width="1" style="22" customWidth="1"/>
    <col min="19" max="19" width="10.8984375" style="22"/>
    <col min="20" max="20" width="13.3984375" style="22" customWidth="1"/>
    <col min="21" max="21" width="10.8984375" style="22"/>
    <col min="22" max="22" width="14.3984375" style="22" customWidth="1"/>
    <col min="23" max="16384" width="10.8984375" style="22"/>
  </cols>
  <sheetData>
    <row r="1" spans="1:17" ht="22.15" customHeight="1">
      <c r="A1" s="205" t="str">
        <f>+BS!A89</f>
        <v>KUMWELL CORPORATION PUBLIC COMPANY LIMITED AND SUBSIDIARIES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</row>
    <row r="2" spans="1:17" ht="22.15" customHeight="1">
      <c r="A2" s="205" t="s">
        <v>80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</row>
    <row r="3" spans="1:17" ht="22.15" customHeight="1">
      <c r="A3" s="205" t="str">
        <f>+PL!A57</f>
        <v>FOR THE 6-MONTH PERIODS ENDED JUNE 30, 2021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</row>
    <row r="4" spans="1:17" ht="22.15" customHeight="1">
      <c r="A4" s="205" t="str">
        <f>PL!A58</f>
        <v>(UNAUDITED / REVIEWED ONLY)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</row>
    <row r="5" spans="1:17" ht="12" customHeight="1">
      <c r="A5" s="23"/>
      <c r="B5" s="24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22.15" customHeight="1">
      <c r="C6" s="68"/>
      <c r="D6" s="68"/>
      <c r="E6" s="68"/>
      <c r="F6" s="68"/>
      <c r="G6" s="68"/>
      <c r="H6" s="68"/>
      <c r="I6" s="68"/>
      <c r="J6" s="68"/>
      <c r="K6" s="68"/>
      <c r="L6" s="68"/>
      <c r="M6" s="111"/>
      <c r="N6" s="111"/>
      <c r="O6" s="111"/>
      <c r="P6" s="68"/>
      <c r="Q6" s="110" t="str">
        <f>+PL!L60</f>
        <v>(Unit : Baht)</v>
      </c>
    </row>
    <row r="7" spans="1:17" ht="22.15" customHeight="1">
      <c r="C7" s="206" t="str">
        <f>+PL!F7</f>
        <v>Consolidated financial statements</v>
      </c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</row>
    <row r="8" spans="1:17" ht="22.15" customHeight="1">
      <c r="B8" s="22"/>
      <c r="C8" s="68"/>
      <c r="D8" s="68"/>
      <c r="E8" s="68"/>
      <c r="F8" s="68"/>
      <c r="G8" s="68"/>
      <c r="H8" s="68"/>
      <c r="I8" s="68"/>
      <c r="J8" s="68"/>
      <c r="K8" s="209" t="s">
        <v>62</v>
      </c>
      <c r="L8" s="209"/>
      <c r="M8" s="209"/>
      <c r="N8" s="68"/>
      <c r="O8" s="210" t="s">
        <v>151</v>
      </c>
      <c r="P8" s="68"/>
      <c r="Q8" s="68"/>
    </row>
    <row r="9" spans="1:17" ht="22.15" customHeight="1">
      <c r="B9" s="31" t="s">
        <v>17</v>
      </c>
      <c r="C9" s="119"/>
      <c r="D9" s="119"/>
      <c r="E9" s="119"/>
      <c r="F9" s="119"/>
      <c r="G9" s="119"/>
      <c r="H9" s="119"/>
      <c r="I9" s="207" t="s">
        <v>82</v>
      </c>
      <c r="J9" s="119"/>
      <c r="K9" s="206"/>
      <c r="L9" s="206"/>
      <c r="M9" s="206"/>
      <c r="N9" s="119"/>
      <c r="O9" s="211"/>
      <c r="P9" s="119"/>
      <c r="Q9" s="119"/>
    </row>
    <row r="10" spans="1:17" ht="22.15" customHeight="1">
      <c r="B10" s="31"/>
      <c r="C10" s="119"/>
      <c r="D10" s="119"/>
      <c r="E10" s="119"/>
      <c r="F10" s="119"/>
      <c r="G10" s="119" t="s">
        <v>81</v>
      </c>
      <c r="H10" s="119"/>
      <c r="I10" s="207"/>
      <c r="J10" s="119"/>
      <c r="K10" s="68"/>
      <c r="L10" s="68"/>
      <c r="M10" s="68"/>
      <c r="N10" s="119"/>
      <c r="O10" s="212" t="s">
        <v>152</v>
      </c>
      <c r="P10" s="119"/>
      <c r="Q10" s="119" t="s">
        <v>83</v>
      </c>
    </row>
    <row r="11" spans="1:17" ht="22.15" customHeight="1">
      <c r="C11" s="119" t="s">
        <v>84</v>
      </c>
      <c r="D11" s="119"/>
      <c r="E11" s="119" t="s">
        <v>85</v>
      </c>
      <c r="F11" s="119"/>
      <c r="G11" s="119" t="s">
        <v>86</v>
      </c>
      <c r="H11" s="119"/>
      <c r="I11" s="207"/>
      <c r="J11" s="119"/>
      <c r="K11" s="119" t="s">
        <v>87</v>
      </c>
      <c r="L11" s="119"/>
      <c r="M11" s="119" t="s">
        <v>88</v>
      </c>
      <c r="N11" s="119"/>
      <c r="O11" s="213"/>
      <c r="P11" s="119"/>
      <c r="Q11" s="119" t="s">
        <v>89</v>
      </c>
    </row>
    <row r="12" spans="1:17" ht="22.15" customHeight="1">
      <c r="B12" s="22"/>
      <c r="C12" s="156" t="s">
        <v>90</v>
      </c>
      <c r="D12" s="119"/>
      <c r="E12" s="156" t="s">
        <v>91</v>
      </c>
      <c r="F12" s="119"/>
      <c r="G12" s="156" t="s">
        <v>92</v>
      </c>
      <c r="H12" s="119"/>
      <c r="I12" s="208"/>
      <c r="J12" s="119"/>
      <c r="K12" s="156" t="s">
        <v>64</v>
      </c>
      <c r="L12" s="119"/>
      <c r="M12" s="156"/>
      <c r="N12" s="119"/>
      <c r="O12" s="214"/>
      <c r="P12" s="119"/>
      <c r="Q12" s="156" t="s">
        <v>93</v>
      </c>
    </row>
    <row r="13" spans="1:17" ht="15" customHeight="1">
      <c r="B13" s="31"/>
      <c r="C13" s="68"/>
      <c r="D13" s="68"/>
      <c r="E13" s="68"/>
      <c r="F13" s="68"/>
      <c r="G13" s="68"/>
      <c r="H13" s="68"/>
      <c r="I13" s="120"/>
      <c r="J13" s="119"/>
      <c r="K13" s="68"/>
      <c r="L13" s="119"/>
      <c r="M13" s="68"/>
      <c r="N13" s="68"/>
      <c r="O13" s="68"/>
      <c r="P13" s="119"/>
      <c r="Q13" s="68"/>
    </row>
    <row r="14" spans="1:17" ht="22.15" customHeight="1">
      <c r="A14" s="22" t="s">
        <v>180</v>
      </c>
      <c r="B14" s="26"/>
      <c r="C14" s="81">
        <v>215000000</v>
      </c>
      <c r="D14" s="81"/>
      <c r="E14" s="81">
        <v>519692804.13</v>
      </c>
      <c r="F14" s="81"/>
      <c r="G14" s="81">
        <v>17673982.800000001</v>
      </c>
      <c r="H14" s="81"/>
      <c r="I14" s="81">
        <v>-460919363.95999998</v>
      </c>
      <c r="J14" s="81"/>
      <c r="K14" s="81">
        <v>17000000</v>
      </c>
      <c r="L14" s="81"/>
      <c r="M14" s="81">
        <v>174473463.99000004</v>
      </c>
      <c r="N14" s="81"/>
      <c r="O14" s="81">
        <v>484710.21</v>
      </c>
      <c r="P14" s="81"/>
      <c r="Q14" s="81">
        <f>SUM(C14:O14)</f>
        <v>483405597.17000002</v>
      </c>
    </row>
    <row r="15" spans="1:17" ht="22.15" customHeight="1">
      <c r="A15" s="28" t="s">
        <v>94</v>
      </c>
      <c r="B15" s="26"/>
      <c r="C15" s="81"/>
      <c r="D15" s="81"/>
      <c r="E15" s="81"/>
      <c r="F15" s="81"/>
      <c r="G15" s="81"/>
      <c r="H15" s="81"/>
      <c r="I15" s="81"/>
      <c r="J15" s="81"/>
      <c r="K15" s="81"/>
      <c r="L15" s="30"/>
      <c r="M15" s="81">
        <f>PL!H74</f>
        <v>22910977.410000015</v>
      </c>
      <c r="N15" s="81"/>
      <c r="O15" s="81"/>
      <c r="P15" s="30"/>
      <c r="Q15" s="81">
        <f t="shared" ref="Q15:Q19" si="0">SUM(C15:O15)</f>
        <v>22910977.410000015</v>
      </c>
    </row>
    <row r="16" spans="1:17" ht="22.15" customHeight="1">
      <c r="A16" s="28" t="s">
        <v>95</v>
      </c>
      <c r="B16" s="26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>
        <f>+PL!H89</f>
        <v>585952.88</v>
      </c>
      <c r="P16" s="30"/>
      <c r="Q16" s="81">
        <f t="shared" si="0"/>
        <v>585952.88</v>
      </c>
    </row>
    <row r="17" spans="1:17" ht="22.15" hidden="1" customHeight="1">
      <c r="A17" s="28" t="s">
        <v>153</v>
      </c>
      <c r="B17" s="41"/>
      <c r="C17" s="81"/>
      <c r="D17" s="81"/>
      <c r="E17" s="81"/>
      <c r="F17" s="81"/>
      <c r="G17" s="81"/>
      <c r="H17" s="81"/>
      <c r="I17" s="81"/>
      <c r="J17" s="91"/>
      <c r="K17" s="81"/>
      <c r="L17" s="81"/>
      <c r="M17" s="81"/>
      <c r="N17" s="81"/>
      <c r="O17" s="81"/>
      <c r="P17" s="30"/>
      <c r="Q17" s="81">
        <f t="shared" si="0"/>
        <v>0</v>
      </c>
    </row>
    <row r="18" spans="1:17" ht="22.15" customHeight="1">
      <c r="A18" s="22" t="s">
        <v>96</v>
      </c>
      <c r="B18" s="41">
        <v>24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>
        <v>-30100000</v>
      </c>
      <c r="N18" s="81"/>
      <c r="O18" s="81"/>
      <c r="P18" s="30"/>
      <c r="Q18" s="81">
        <f t="shared" si="0"/>
        <v>-30100000</v>
      </c>
    </row>
    <row r="19" spans="1:17" ht="22.15" hidden="1" customHeight="1">
      <c r="A19" s="28" t="s">
        <v>64</v>
      </c>
      <c r="B19" s="4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30"/>
      <c r="Q19" s="81">
        <f t="shared" si="0"/>
        <v>0</v>
      </c>
    </row>
    <row r="20" spans="1:17" ht="22.15" customHeight="1" thickBot="1">
      <c r="A20" s="71" t="s">
        <v>154</v>
      </c>
      <c r="B20" s="41"/>
      <c r="C20" s="90">
        <f>SUM(C14:C19)</f>
        <v>215000000</v>
      </c>
      <c r="D20" s="92"/>
      <c r="E20" s="90">
        <f>SUM(E14:E19)</f>
        <v>519692804.13</v>
      </c>
      <c r="F20" s="92"/>
      <c r="G20" s="90">
        <f>SUM(G14:G19)</f>
        <v>17673982.800000001</v>
      </c>
      <c r="H20" s="92"/>
      <c r="I20" s="90">
        <f>SUM(I14:I19)</f>
        <v>-460919363.95999998</v>
      </c>
      <c r="J20" s="92"/>
      <c r="K20" s="90">
        <f>SUM(K14:K19)</f>
        <v>17000000</v>
      </c>
      <c r="L20" s="30"/>
      <c r="M20" s="90">
        <f>SUM(M14:M19)</f>
        <v>167284441.40000007</v>
      </c>
      <c r="N20" s="92"/>
      <c r="O20" s="90">
        <f>SUM(O14:O19)</f>
        <v>1070663.0900000001</v>
      </c>
      <c r="P20" s="30"/>
      <c r="Q20" s="90">
        <f>SUM(Q14:Q19)</f>
        <v>476802527.46000004</v>
      </c>
    </row>
    <row r="21" spans="1:17" ht="22.15" customHeight="1" thickTop="1">
      <c r="B21" s="41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</row>
    <row r="22" spans="1:17" ht="22.15" customHeight="1">
      <c r="A22" s="22" t="s">
        <v>187</v>
      </c>
      <c r="B22" s="41"/>
      <c r="C22" s="81">
        <v>215000000</v>
      </c>
      <c r="D22" s="81"/>
      <c r="E22" s="81">
        <v>519692804.13</v>
      </c>
      <c r="F22" s="81"/>
      <c r="G22" s="81">
        <v>17673982.800000001</v>
      </c>
      <c r="H22" s="81"/>
      <c r="I22" s="81">
        <v>-460919363.95999998</v>
      </c>
      <c r="J22" s="81"/>
      <c r="K22" s="81">
        <v>18700000</v>
      </c>
      <c r="L22" s="81"/>
      <c r="M22" s="81">
        <v>188501418.63</v>
      </c>
      <c r="N22" s="81"/>
      <c r="O22" s="81">
        <v>331162.39</v>
      </c>
      <c r="P22" s="30"/>
      <c r="Q22" s="81">
        <f>SUM(C22:O22)</f>
        <v>498980003.98999995</v>
      </c>
    </row>
    <row r="23" spans="1:17" ht="22.15" customHeight="1">
      <c r="A23" s="28" t="s">
        <v>191</v>
      </c>
      <c r="B23" s="176">
        <v>28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154">
        <v>331162.39</v>
      </c>
      <c r="N23" s="154"/>
      <c r="O23" s="154">
        <v>-331162.39</v>
      </c>
      <c r="P23" s="30"/>
      <c r="Q23" s="81">
        <f>SUM(C23:O23)</f>
        <v>0</v>
      </c>
    </row>
    <row r="24" spans="1:17" ht="22.15" customHeight="1">
      <c r="A24" s="28" t="s">
        <v>94</v>
      </c>
      <c r="B24" s="41"/>
      <c r="C24" s="81"/>
      <c r="D24" s="81"/>
      <c r="E24" s="81"/>
      <c r="F24" s="81"/>
      <c r="G24" s="81"/>
      <c r="H24" s="81"/>
      <c r="I24" s="81"/>
      <c r="J24" s="91"/>
      <c r="K24" s="81"/>
      <c r="L24" s="81"/>
      <c r="M24" s="81">
        <f>PL!F74</f>
        <v>22667768.729999989</v>
      </c>
      <c r="N24" s="81"/>
      <c r="O24" s="81"/>
      <c r="P24" s="81"/>
      <c r="Q24" s="81">
        <f t="shared" ref="Q24:Q27" si="1">SUM(C24:O24)</f>
        <v>22667768.729999989</v>
      </c>
    </row>
    <row r="25" spans="1:17" ht="22.15" hidden="1" customHeight="1">
      <c r="A25" s="28" t="s">
        <v>95</v>
      </c>
      <c r="B25" s="41"/>
      <c r="C25" s="81"/>
      <c r="D25" s="81"/>
      <c r="E25" s="81"/>
      <c r="F25" s="81"/>
      <c r="G25" s="81"/>
      <c r="H25" s="81"/>
      <c r="I25" s="81"/>
      <c r="J25" s="91"/>
      <c r="K25" s="81"/>
      <c r="L25" s="81"/>
      <c r="M25" s="81">
        <f>PL!F81</f>
        <v>0</v>
      </c>
      <c r="N25" s="81"/>
      <c r="O25" s="81">
        <f>PL!F89</f>
        <v>0</v>
      </c>
      <c r="P25" s="30"/>
      <c r="Q25" s="81">
        <f t="shared" si="1"/>
        <v>0</v>
      </c>
    </row>
    <row r="26" spans="1:17" ht="22.15" customHeight="1">
      <c r="A26" s="22" t="s">
        <v>96</v>
      </c>
      <c r="B26" s="41">
        <v>24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81">
        <v>-38700000</v>
      </c>
      <c r="N26" s="81"/>
      <c r="O26" s="81"/>
      <c r="P26" s="30"/>
      <c r="Q26" s="81">
        <f t="shared" si="1"/>
        <v>-38700000</v>
      </c>
    </row>
    <row r="27" spans="1:17" ht="22.15" hidden="1" customHeight="1">
      <c r="A27" s="22" t="s">
        <v>64</v>
      </c>
      <c r="B27" s="41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81"/>
      <c r="N27" s="81"/>
      <c r="O27" s="81"/>
      <c r="P27" s="30"/>
      <c r="Q27" s="81">
        <f t="shared" si="1"/>
        <v>0</v>
      </c>
    </row>
    <row r="28" spans="1:17" s="71" customFormat="1" ht="22.5" customHeight="1" thickBot="1">
      <c r="A28" s="71" t="s">
        <v>181</v>
      </c>
      <c r="B28" s="72"/>
      <c r="C28" s="90">
        <f>SUM(C22:C27)</f>
        <v>215000000</v>
      </c>
      <c r="D28" s="92"/>
      <c r="E28" s="90">
        <f>SUM(E22:E27)</f>
        <v>519692804.13</v>
      </c>
      <c r="F28" s="92"/>
      <c r="G28" s="90">
        <f>SUM(G22:G27)</f>
        <v>17673982.800000001</v>
      </c>
      <c r="H28" s="92"/>
      <c r="I28" s="90">
        <f>SUM(I22:I27)</f>
        <v>-460919363.95999998</v>
      </c>
      <c r="J28" s="92"/>
      <c r="K28" s="90">
        <f>SUM(K22:K27)</f>
        <v>18700000</v>
      </c>
      <c r="L28" s="92"/>
      <c r="M28" s="90">
        <f>SUM(M22:M27)</f>
        <v>172800349.74999997</v>
      </c>
      <c r="N28" s="92"/>
      <c r="O28" s="90">
        <f>SUM(O22:O27)</f>
        <v>0</v>
      </c>
      <c r="P28" s="92"/>
      <c r="Q28" s="90">
        <f>SUM(Q22:Q27)</f>
        <v>482947772.71999991</v>
      </c>
    </row>
    <row r="29" spans="1:17" ht="22.5" customHeight="1" thickTop="1">
      <c r="B29" s="26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</row>
    <row r="30" spans="1:17" ht="22.15" customHeight="1">
      <c r="C30" s="29"/>
      <c r="D30" s="29"/>
      <c r="E30" s="29"/>
      <c r="F30" s="29"/>
      <c r="G30" s="29"/>
      <c r="H30" s="29"/>
      <c r="I30" s="29"/>
      <c r="J30" s="27"/>
      <c r="K30" s="29"/>
      <c r="L30" s="27"/>
      <c r="M30" s="29"/>
      <c r="N30" s="29"/>
      <c r="O30" s="29"/>
      <c r="P30" s="27"/>
      <c r="Q30" s="29"/>
    </row>
    <row r="31" spans="1:17" ht="22.15" customHeight="1">
      <c r="A31" s="22" t="s">
        <v>34</v>
      </c>
    </row>
    <row r="32" spans="1:17" ht="22.15" customHeight="1">
      <c r="A32" s="25"/>
    </row>
    <row r="33" spans="1:17" ht="22.15" customHeight="1">
      <c r="A33" s="25"/>
    </row>
    <row r="34" spans="1:17" ht="22.15" customHeight="1">
      <c r="A34" s="204" t="s">
        <v>35</v>
      </c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</row>
    <row r="35" spans="1:17" ht="22.15" customHeight="1">
      <c r="B35" s="22"/>
      <c r="C35" s="22" t="s">
        <v>193</v>
      </c>
    </row>
  </sheetData>
  <mergeCells count="10">
    <mergeCell ref="A34:Q34"/>
    <mergeCell ref="A1:Q1"/>
    <mergeCell ref="A2:Q2"/>
    <mergeCell ref="A3:Q3"/>
    <mergeCell ref="A4:Q4"/>
    <mergeCell ref="C7:Q7"/>
    <mergeCell ref="I9:I12"/>
    <mergeCell ref="K8:M9"/>
    <mergeCell ref="O8:O9"/>
    <mergeCell ref="O10:O12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view="pageBreakPreview" zoomScaleNormal="80" zoomScaleSheetLayoutView="100" workbookViewId="0">
      <selection activeCell="G9" sqref="G9"/>
    </sheetView>
  </sheetViews>
  <sheetFormatPr defaultColWidth="10.8984375" defaultRowHeight="22.15" customHeight="1"/>
  <cols>
    <col min="1" max="1" width="38.09765625" style="22" customWidth="1"/>
    <col min="2" max="2" width="7" style="25" customWidth="1"/>
    <col min="3" max="3" width="17.8984375" style="22" customWidth="1"/>
    <col min="4" max="4" width="1" style="22" customWidth="1"/>
    <col min="5" max="5" width="17.8984375" style="22" customWidth="1"/>
    <col min="6" max="6" width="1" style="22" customWidth="1"/>
    <col min="7" max="7" width="17.8984375" style="22" customWidth="1"/>
    <col min="8" max="8" width="1" style="22" customWidth="1"/>
    <col min="9" max="9" width="17.8984375" style="22" customWidth="1"/>
    <col min="10" max="10" width="1" style="22" customWidth="1"/>
    <col min="11" max="11" width="17.8984375" style="22" customWidth="1"/>
    <col min="12" max="12" width="1" style="22" customWidth="1"/>
    <col min="13" max="13" width="17.8984375" style="22" customWidth="1"/>
    <col min="14" max="14" width="1" style="22" customWidth="1"/>
    <col min="15" max="15" width="18.69921875" style="22" customWidth="1"/>
    <col min="16" max="16" width="1" style="22" customWidth="1"/>
    <col min="17" max="17" width="18.69921875" style="22" customWidth="1"/>
    <col min="18" max="18" width="1" style="22" customWidth="1"/>
    <col min="19" max="19" width="10.8984375" style="22"/>
    <col min="20" max="20" width="13.3984375" style="22" customWidth="1"/>
    <col min="21" max="21" width="10.8984375" style="22"/>
    <col min="22" max="22" width="14.3984375" style="22" customWidth="1"/>
    <col min="23" max="16384" width="10.8984375" style="22"/>
  </cols>
  <sheetData>
    <row r="1" spans="1:17" ht="22.15" customHeight="1">
      <c r="A1" s="205" t="str">
        <f>+BS!A89</f>
        <v>KUMWELL CORPORATION PUBLIC COMPANY LIMITED AND SUBSIDIARIES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</row>
    <row r="2" spans="1:17" ht="22.15" customHeight="1">
      <c r="A2" s="205" t="s">
        <v>80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</row>
    <row r="3" spans="1:17" ht="22.15" customHeight="1">
      <c r="A3" s="205" t="str">
        <f>+PL!A57</f>
        <v>FOR THE 6-MONTH PERIODS ENDED JUNE 30, 2021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</row>
    <row r="4" spans="1:17" ht="22.15" customHeight="1">
      <c r="A4" s="205" t="str">
        <f>PL!A58</f>
        <v>(UNAUDITED / REVIEWED ONLY)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</row>
    <row r="5" spans="1:17" ht="12" customHeight="1">
      <c r="A5" s="23"/>
      <c r="B5" s="24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22.15" customHeight="1">
      <c r="C6" s="68"/>
      <c r="D6" s="68"/>
      <c r="E6" s="68"/>
      <c r="F6" s="68"/>
      <c r="G6" s="68"/>
      <c r="H6" s="68"/>
      <c r="I6" s="68"/>
      <c r="J6" s="68"/>
      <c r="K6" s="68"/>
      <c r="L6" s="68"/>
      <c r="M6" s="111"/>
      <c r="N6" s="68"/>
      <c r="O6" s="111"/>
      <c r="P6" s="68"/>
      <c r="Q6" s="110" t="str">
        <f>+PL!L60</f>
        <v>(Unit : Baht)</v>
      </c>
    </row>
    <row r="7" spans="1:17" ht="22.15" customHeight="1">
      <c r="C7" s="206" t="str">
        <f>+PL!J7</f>
        <v>Separate financial statements</v>
      </c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</row>
    <row r="8" spans="1:17" ht="22.15" customHeight="1">
      <c r="C8" s="68"/>
      <c r="D8" s="68"/>
      <c r="E8" s="68"/>
      <c r="F8" s="68"/>
      <c r="G8" s="68"/>
      <c r="H8" s="68"/>
      <c r="I8" s="68"/>
      <c r="J8" s="68"/>
      <c r="K8" s="209" t="s">
        <v>62</v>
      </c>
      <c r="L8" s="209"/>
      <c r="M8" s="209"/>
      <c r="N8" s="68"/>
      <c r="O8" s="210" t="s">
        <v>151</v>
      </c>
      <c r="P8" s="68"/>
      <c r="Q8" s="68"/>
    </row>
    <row r="9" spans="1:17" ht="22.15" customHeight="1">
      <c r="B9" s="31" t="s">
        <v>17</v>
      </c>
      <c r="C9" s="119"/>
      <c r="D9" s="119"/>
      <c r="E9" s="119"/>
      <c r="F9" s="119"/>
      <c r="G9" s="119"/>
      <c r="H9" s="119"/>
      <c r="I9" s="119"/>
      <c r="J9" s="119"/>
      <c r="K9" s="206"/>
      <c r="L9" s="206"/>
      <c r="M9" s="206"/>
      <c r="N9" s="119"/>
      <c r="O9" s="211"/>
      <c r="P9" s="119"/>
      <c r="Q9" s="119"/>
    </row>
    <row r="10" spans="1:17" ht="22.15" customHeight="1">
      <c r="B10" s="31"/>
      <c r="C10" s="119"/>
      <c r="D10" s="119"/>
      <c r="E10" s="119"/>
      <c r="F10" s="119"/>
      <c r="G10" s="119"/>
      <c r="H10" s="119"/>
      <c r="I10" s="119" t="s">
        <v>97</v>
      </c>
      <c r="J10" s="119"/>
      <c r="K10" s="68"/>
      <c r="L10" s="68"/>
      <c r="M10" s="68"/>
      <c r="N10" s="119"/>
      <c r="O10" s="212" t="s">
        <v>152</v>
      </c>
      <c r="P10" s="119"/>
      <c r="Q10" s="119" t="s">
        <v>83</v>
      </c>
    </row>
    <row r="11" spans="1:17" ht="22.15" customHeight="1">
      <c r="C11" s="119" t="s">
        <v>98</v>
      </c>
      <c r="D11" s="119"/>
      <c r="E11" s="119" t="s">
        <v>85</v>
      </c>
      <c r="F11" s="119"/>
      <c r="G11" s="119" t="s">
        <v>99</v>
      </c>
      <c r="H11" s="119"/>
      <c r="I11" s="119" t="s">
        <v>100</v>
      </c>
      <c r="J11" s="119"/>
      <c r="K11" s="119" t="s">
        <v>87</v>
      </c>
      <c r="L11" s="119"/>
      <c r="M11" s="119" t="s">
        <v>88</v>
      </c>
      <c r="N11" s="119"/>
      <c r="O11" s="213"/>
      <c r="P11" s="119"/>
      <c r="Q11" s="119" t="s">
        <v>89</v>
      </c>
    </row>
    <row r="12" spans="1:17" ht="22.15" customHeight="1">
      <c r="B12" s="31"/>
      <c r="C12" s="156" t="s">
        <v>90</v>
      </c>
      <c r="D12" s="119"/>
      <c r="E12" s="156" t="s">
        <v>91</v>
      </c>
      <c r="F12" s="119"/>
      <c r="G12" s="156" t="s">
        <v>101</v>
      </c>
      <c r="H12" s="119"/>
      <c r="I12" s="156" t="s">
        <v>102</v>
      </c>
      <c r="J12" s="119"/>
      <c r="K12" s="156" t="s">
        <v>64</v>
      </c>
      <c r="L12" s="119"/>
      <c r="M12" s="156"/>
      <c r="N12" s="119"/>
      <c r="O12" s="214"/>
      <c r="P12" s="119"/>
      <c r="Q12" s="156" t="s">
        <v>93</v>
      </c>
    </row>
    <row r="13" spans="1:17" ht="15" customHeight="1">
      <c r="B13" s="31"/>
      <c r="C13" s="68"/>
      <c r="D13" s="68"/>
      <c r="E13" s="68"/>
      <c r="F13" s="68"/>
      <c r="G13" s="68"/>
      <c r="H13" s="68"/>
      <c r="I13" s="68"/>
      <c r="J13" s="119"/>
      <c r="K13" s="68"/>
      <c r="L13" s="119"/>
      <c r="M13" s="68"/>
      <c r="N13" s="119"/>
      <c r="O13" s="68"/>
      <c r="P13" s="119"/>
      <c r="Q13" s="68"/>
    </row>
    <row r="14" spans="1:17" ht="22.15" customHeight="1">
      <c r="A14" s="22" t="s">
        <v>180</v>
      </c>
      <c r="B14" s="26"/>
      <c r="C14" s="81">
        <v>215000000</v>
      </c>
      <c r="D14" s="81"/>
      <c r="E14" s="81">
        <v>519692804.13</v>
      </c>
      <c r="F14" s="81"/>
      <c r="G14" s="81">
        <v>-455663044.80000001</v>
      </c>
      <c r="H14" s="81"/>
      <c r="I14" s="81">
        <v>17673982.800000001</v>
      </c>
      <c r="J14" s="81"/>
      <c r="K14" s="81">
        <v>16500000</v>
      </c>
      <c r="L14" s="81"/>
      <c r="M14" s="81">
        <v>179503393.46000037</v>
      </c>
      <c r="N14" s="81"/>
      <c r="O14" s="81">
        <v>484710.21</v>
      </c>
      <c r="P14" s="81"/>
      <c r="Q14" s="81">
        <f>SUM(C14:O14)</f>
        <v>493191845.80000037</v>
      </c>
    </row>
    <row r="15" spans="1:17" ht="22.15" customHeight="1">
      <c r="A15" s="28" t="s">
        <v>94</v>
      </c>
      <c r="B15" s="26"/>
      <c r="C15" s="81"/>
      <c r="D15" s="81"/>
      <c r="E15" s="81"/>
      <c r="F15" s="81"/>
      <c r="G15" s="81"/>
      <c r="H15" s="81"/>
      <c r="I15" s="81"/>
      <c r="J15" s="81"/>
      <c r="K15" s="81"/>
      <c r="L15" s="30"/>
      <c r="M15" s="81">
        <f>PL!L74</f>
        <v>21904744.800000012</v>
      </c>
      <c r="N15" s="30"/>
      <c r="O15" s="81"/>
      <c r="P15" s="30"/>
      <c r="Q15" s="81">
        <f t="shared" ref="Q15:Q18" si="0">SUM(C15:O15)</f>
        <v>21904744.800000012</v>
      </c>
    </row>
    <row r="16" spans="1:17" ht="22.15" customHeight="1">
      <c r="A16" s="28" t="s">
        <v>95</v>
      </c>
      <c r="B16" s="26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>
        <f>+PL!L89</f>
        <v>585952.88</v>
      </c>
      <c r="P16" s="30"/>
      <c r="Q16" s="81">
        <f t="shared" si="0"/>
        <v>585952.88</v>
      </c>
    </row>
    <row r="17" spans="1:19" ht="22.15" hidden="1" customHeight="1">
      <c r="A17" s="28" t="s">
        <v>153</v>
      </c>
      <c r="B17" s="4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30"/>
      <c r="Q17" s="81">
        <f t="shared" si="0"/>
        <v>0</v>
      </c>
    </row>
    <row r="18" spans="1:19" ht="22.15" customHeight="1">
      <c r="A18" s="28" t="s">
        <v>96</v>
      </c>
      <c r="B18" s="41">
        <v>24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>
        <v>-30100000</v>
      </c>
      <c r="N18" s="81"/>
      <c r="O18" s="81"/>
      <c r="P18" s="30"/>
      <c r="Q18" s="81">
        <f t="shared" si="0"/>
        <v>-30100000</v>
      </c>
    </row>
    <row r="19" spans="1:19" ht="22.15" hidden="1" customHeight="1">
      <c r="A19" s="28" t="s">
        <v>64</v>
      </c>
      <c r="B19" s="4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30"/>
      <c r="Q19" s="81">
        <f>SUM(C19:O19)</f>
        <v>0</v>
      </c>
    </row>
    <row r="20" spans="1:19" ht="22.15" customHeight="1" thickBot="1">
      <c r="A20" s="71" t="s">
        <v>154</v>
      </c>
      <c r="B20" s="41"/>
      <c r="C20" s="90">
        <f>SUM(C14:C19)</f>
        <v>215000000</v>
      </c>
      <c r="D20" s="92"/>
      <c r="E20" s="90">
        <f>SUM(E14:E19)</f>
        <v>519692804.13</v>
      </c>
      <c r="F20" s="92"/>
      <c r="G20" s="90">
        <f>SUM(G14:G19)</f>
        <v>-455663044.80000001</v>
      </c>
      <c r="H20" s="92"/>
      <c r="I20" s="90">
        <f>SUM(I14:I19)</f>
        <v>17673982.800000001</v>
      </c>
      <c r="J20" s="30"/>
      <c r="K20" s="90">
        <f>SUM(K14:K19)</f>
        <v>16500000</v>
      </c>
      <c r="L20" s="30"/>
      <c r="M20" s="90">
        <f>SUM(M14:M19)</f>
        <v>171308138.26000038</v>
      </c>
      <c r="N20" s="30"/>
      <c r="O20" s="90">
        <f>SUM(O14:O19)</f>
        <v>1070663.0900000001</v>
      </c>
      <c r="P20" s="30"/>
      <c r="Q20" s="90">
        <f>SUM(Q14:Q19)</f>
        <v>485582543.48000038</v>
      </c>
    </row>
    <row r="21" spans="1:19" ht="22.15" customHeight="1" thickTop="1">
      <c r="B21" s="41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</row>
    <row r="22" spans="1:19" ht="22.15" customHeight="1">
      <c r="A22" s="22" t="s">
        <v>187</v>
      </c>
      <c r="B22" s="41"/>
      <c r="C22" s="81">
        <v>215000000</v>
      </c>
      <c r="D22" s="81"/>
      <c r="E22" s="81">
        <v>519692804.13</v>
      </c>
      <c r="F22" s="81"/>
      <c r="G22" s="81">
        <v>-455663044.80000001</v>
      </c>
      <c r="H22" s="81"/>
      <c r="I22" s="81">
        <v>17673982.800000001</v>
      </c>
      <c r="J22" s="81"/>
      <c r="K22" s="81">
        <v>18700000</v>
      </c>
      <c r="L22" s="81"/>
      <c r="M22" s="81">
        <v>189136519.02000046</v>
      </c>
      <c r="N22" s="81"/>
      <c r="O22" s="81">
        <v>331162.39</v>
      </c>
      <c r="P22" s="30"/>
      <c r="Q22" s="81">
        <f t="shared" ref="Q22:Q27" si="1">SUM(C22:O22)</f>
        <v>504871423.54000044</v>
      </c>
    </row>
    <row r="23" spans="1:19" ht="22.15" customHeight="1">
      <c r="A23" s="28" t="s">
        <v>191</v>
      </c>
      <c r="B23" s="176">
        <v>28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>
        <v>331162.39</v>
      </c>
      <c r="N23" s="81"/>
      <c r="O23" s="81">
        <v>-331162.39</v>
      </c>
      <c r="P23" s="30"/>
      <c r="Q23" s="81">
        <f t="shared" si="1"/>
        <v>0</v>
      </c>
    </row>
    <row r="24" spans="1:19" ht="22.15" customHeight="1">
      <c r="A24" s="28" t="s">
        <v>94</v>
      </c>
      <c r="B24" s="41"/>
      <c r="C24" s="81"/>
      <c r="D24" s="81"/>
      <c r="E24" s="81"/>
      <c r="F24" s="81"/>
      <c r="G24" s="81"/>
      <c r="H24" s="81"/>
      <c r="I24" s="81"/>
      <c r="J24" s="91"/>
      <c r="K24" s="81"/>
      <c r="L24" s="81"/>
      <c r="M24" s="81">
        <f>PL!J74</f>
        <v>21256260.409999978</v>
      </c>
      <c r="N24" s="81"/>
      <c r="O24" s="81"/>
      <c r="P24" s="81"/>
      <c r="Q24" s="81">
        <f t="shared" si="1"/>
        <v>21256260.409999978</v>
      </c>
    </row>
    <row r="25" spans="1:19" ht="22.15" hidden="1" customHeight="1">
      <c r="A25" s="28" t="s">
        <v>95</v>
      </c>
      <c r="B25" s="41"/>
      <c r="C25" s="81"/>
      <c r="D25" s="81"/>
      <c r="E25" s="81"/>
      <c r="F25" s="81"/>
      <c r="G25" s="81"/>
      <c r="H25" s="81"/>
      <c r="I25" s="81"/>
      <c r="J25" s="91"/>
      <c r="K25" s="81"/>
      <c r="L25" s="81"/>
      <c r="M25" s="81">
        <f>PL!J81</f>
        <v>0</v>
      </c>
      <c r="N25" s="30"/>
      <c r="O25" s="81">
        <f>PL!J89</f>
        <v>0</v>
      </c>
      <c r="P25" s="30"/>
      <c r="Q25" s="81">
        <f t="shared" si="1"/>
        <v>0</v>
      </c>
    </row>
    <row r="26" spans="1:19" ht="22.15" customHeight="1">
      <c r="A26" s="22" t="s">
        <v>96</v>
      </c>
      <c r="B26" s="41">
        <v>24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81">
        <v>-38700000</v>
      </c>
      <c r="N26" s="30"/>
      <c r="O26" s="81"/>
      <c r="P26" s="30"/>
      <c r="Q26" s="81">
        <f t="shared" si="1"/>
        <v>-38700000</v>
      </c>
    </row>
    <row r="27" spans="1:19" ht="22.15" hidden="1" customHeight="1">
      <c r="A27" s="22" t="s">
        <v>64</v>
      </c>
      <c r="B27" s="41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81"/>
      <c r="N27" s="30"/>
      <c r="O27" s="81"/>
      <c r="P27" s="30"/>
      <c r="Q27" s="81">
        <f t="shared" si="1"/>
        <v>0</v>
      </c>
    </row>
    <row r="28" spans="1:19" s="71" customFormat="1" ht="22.5" customHeight="1" thickBot="1">
      <c r="A28" s="71" t="s">
        <v>181</v>
      </c>
      <c r="B28" s="72"/>
      <c r="C28" s="90">
        <f>SUM(C22:C27)</f>
        <v>215000000</v>
      </c>
      <c r="D28" s="92"/>
      <c r="E28" s="90">
        <f>SUM(E22:E27)</f>
        <v>519692804.13</v>
      </c>
      <c r="F28" s="92"/>
      <c r="G28" s="90">
        <f>SUM(G22:G27)</f>
        <v>-455663044.80000001</v>
      </c>
      <c r="H28" s="92"/>
      <c r="I28" s="90">
        <f>SUM(I22:I27)</f>
        <v>17673982.800000001</v>
      </c>
      <c r="J28" s="92"/>
      <c r="K28" s="90">
        <f>SUM(K22:K27)</f>
        <v>18700000</v>
      </c>
      <c r="L28" s="92"/>
      <c r="M28" s="90">
        <f>SUM(M22:M27)</f>
        <v>172023941.82000041</v>
      </c>
      <c r="N28" s="92"/>
      <c r="O28" s="90">
        <f>SUM(O22:O27)</f>
        <v>0</v>
      </c>
      <c r="P28" s="92"/>
      <c r="Q28" s="90">
        <f>SUM(Q22:Q27)</f>
        <v>487427683.95000041</v>
      </c>
      <c r="S28" s="71">
        <f>+Q28-BS!L115</f>
        <v>0</v>
      </c>
    </row>
    <row r="29" spans="1:19" ht="22.5" customHeight="1" thickTop="1">
      <c r="B29" s="26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</row>
    <row r="30" spans="1:19" ht="22.15" customHeight="1">
      <c r="C30" s="29"/>
      <c r="D30" s="29"/>
      <c r="E30" s="29"/>
      <c r="F30" s="29"/>
      <c r="G30" s="29"/>
      <c r="H30" s="29"/>
      <c r="I30" s="29"/>
      <c r="J30" s="27"/>
      <c r="K30" s="177"/>
      <c r="L30" s="27"/>
      <c r="M30" s="29"/>
      <c r="N30" s="27"/>
      <c r="O30" s="29"/>
      <c r="P30" s="27"/>
      <c r="Q30" s="29"/>
    </row>
    <row r="31" spans="1:19" ht="22.15" customHeight="1">
      <c r="A31" s="22" t="s">
        <v>34</v>
      </c>
    </row>
    <row r="32" spans="1:19" ht="22.15" customHeight="1">
      <c r="A32" s="25"/>
    </row>
    <row r="33" spans="1:3" ht="22.15" customHeight="1">
      <c r="A33" s="25"/>
    </row>
    <row r="34" spans="1:3" ht="22.15" customHeight="1">
      <c r="B34" s="22"/>
      <c r="C34" s="22" t="s">
        <v>195</v>
      </c>
    </row>
    <row r="35" spans="1:3" ht="22.15" customHeight="1">
      <c r="B35" s="22"/>
      <c r="C35" s="22" t="str">
        <f>+'EQ รวม'!C35</f>
        <v xml:space="preserve">                                                   (          Mr.Boonsak  Kiatjaroonlert           Mr.Kiattichai  Song-In          )</v>
      </c>
    </row>
  </sheetData>
  <mergeCells count="8">
    <mergeCell ref="K8:M9"/>
    <mergeCell ref="O8:O9"/>
    <mergeCell ref="O10:O12"/>
    <mergeCell ref="A1:Q1"/>
    <mergeCell ref="A2:Q2"/>
    <mergeCell ref="A3:Q3"/>
    <mergeCell ref="A4:Q4"/>
    <mergeCell ref="C7:Q7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4"/>
  <sheetViews>
    <sheetView view="pageBreakPreview" zoomScale="85" zoomScaleNormal="100" zoomScaleSheetLayoutView="85" workbookViewId="0">
      <selection activeCell="J9" sqref="J9"/>
    </sheetView>
  </sheetViews>
  <sheetFormatPr defaultColWidth="10.8984375" defaultRowHeight="20"/>
  <cols>
    <col min="1" max="1" width="59" style="33" customWidth="1"/>
    <col min="2" max="2" width="16.69921875" style="33" customWidth="1"/>
    <col min="3" max="3" width="0.8984375" style="33" customWidth="1"/>
    <col min="4" max="4" width="16.69921875" style="33" customWidth="1"/>
    <col min="5" max="5" width="0.8984375" style="33" customWidth="1"/>
    <col min="6" max="6" width="16.69921875" style="33" customWidth="1"/>
    <col min="7" max="7" width="1" style="33" customWidth="1"/>
    <col min="8" max="8" width="16.69921875" style="33" customWidth="1"/>
    <col min="9" max="10" width="17" style="35" bestFit="1" customWidth="1"/>
    <col min="11" max="11" width="10.8984375" style="35"/>
    <col min="12" max="16384" width="10.8984375" style="33"/>
  </cols>
  <sheetData>
    <row r="1" spans="1:8" ht="20.5">
      <c r="A1" s="218" t="str">
        <f>+BS!A89</f>
        <v>KUMWELL CORPORATION PUBLIC COMPANY LIMITED AND SUBSIDIARIES</v>
      </c>
      <c r="B1" s="218"/>
      <c r="C1" s="218"/>
      <c r="D1" s="218"/>
      <c r="E1" s="218"/>
      <c r="F1" s="218"/>
      <c r="G1" s="218"/>
      <c r="H1" s="218"/>
    </row>
    <row r="2" spans="1:8" ht="20.5">
      <c r="A2" s="218" t="s">
        <v>104</v>
      </c>
      <c r="B2" s="218"/>
      <c r="C2" s="218"/>
      <c r="D2" s="218"/>
      <c r="E2" s="218"/>
      <c r="F2" s="218"/>
      <c r="G2" s="218"/>
      <c r="H2" s="218"/>
    </row>
    <row r="3" spans="1:8" ht="20.5">
      <c r="A3" s="219" t="str">
        <f>+'EQ เฉพาะ '!A3:Q3</f>
        <v>FOR THE 6-MONTH PERIODS ENDED JUNE 30, 2021</v>
      </c>
      <c r="B3" s="219"/>
      <c r="C3" s="219"/>
      <c r="D3" s="219"/>
      <c r="E3" s="219"/>
      <c r="F3" s="219"/>
      <c r="G3" s="219"/>
      <c r="H3" s="219"/>
    </row>
    <row r="4" spans="1:8" ht="20.5">
      <c r="A4" s="219" t="str">
        <f>PL!A58</f>
        <v>(UNAUDITED / REVIEWED ONLY)</v>
      </c>
      <c r="B4" s="219"/>
      <c r="C4" s="219"/>
      <c r="D4" s="219"/>
      <c r="E4" s="219"/>
      <c r="F4" s="219"/>
      <c r="G4" s="219"/>
      <c r="H4" s="219"/>
    </row>
    <row r="5" spans="1:8" ht="10.15" customHeight="1">
      <c r="A5" s="158"/>
      <c r="B5" s="158"/>
      <c r="C5" s="158"/>
      <c r="D5" s="158"/>
      <c r="E5" s="158"/>
      <c r="F5" s="158"/>
      <c r="G5" s="158"/>
      <c r="H5" s="158"/>
    </row>
    <row r="6" spans="1:8">
      <c r="D6" s="157"/>
      <c r="E6" s="157"/>
      <c r="H6" s="157" t="s">
        <v>11</v>
      </c>
    </row>
    <row r="7" spans="1:8" ht="21.5">
      <c r="B7" s="215" t="s">
        <v>12</v>
      </c>
      <c r="C7" s="216"/>
      <c r="D7" s="216"/>
      <c r="E7" s="162"/>
      <c r="F7" s="217" t="s">
        <v>13</v>
      </c>
      <c r="G7" s="203"/>
      <c r="H7" s="203"/>
    </row>
    <row r="8" spans="1:8">
      <c r="B8" s="178">
        <v>2021</v>
      </c>
      <c r="C8" s="179"/>
      <c r="D8" s="178">
        <v>2020</v>
      </c>
      <c r="E8" s="180"/>
      <c r="F8" s="178">
        <v>2021</v>
      </c>
      <c r="G8" s="179"/>
      <c r="H8" s="178">
        <v>2020</v>
      </c>
    </row>
    <row r="9" spans="1:8">
      <c r="A9" s="33" t="s">
        <v>106</v>
      </c>
      <c r="E9" s="34"/>
    </row>
    <row r="10" spans="1:8">
      <c r="A10" s="33" t="s">
        <v>167</v>
      </c>
      <c r="B10" s="35">
        <f>+PL!F74</f>
        <v>22667768.729999989</v>
      </c>
      <c r="C10" s="35"/>
      <c r="D10" s="35">
        <f>+PL!H74</f>
        <v>22910977.410000015</v>
      </c>
      <c r="E10" s="36"/>
      <c r="F10" s="35">
        <f>+PL!J74</f>
        <v>21256260.409999978</v>
      </c>
      <c r="G10" s="35"/>
      <c r="H10" s="35">
        <f>+PL!L74</f>
        <v>21904744.800000012</v>
      </c>
    </row>
    <row r="11" spans="1:8">
      <c r="A11" s="33" t="s">
        <v>177</v>
      </c>
      <c r="B11" s="35"/>
      <c r="C11" s="35"/>
      <c r="D11" s="35"/>
      <c r="E11" s="36"/>
      <c r="F11" s="35"/>
      <c r="G11" s="35"/>
      <c r="H11" s="35"/>
    </row>
    <row r="12" spans="1:8">
      <c r="A12" s="33" t="s">
        <v>163</v>
      </c>
      <c r="B12" s="35">
        <v>5471330.7800000003</v>
      </c>
      <c r="C12" s="35"/>
      <c r="D12" s="35">
        <v>5807976.3799999999</v>
      </c>
      <c r="E12" s="36"/>
      <c r="F12" s="35">
        <v>5471330.7800000003</v>
      </c>
      <c r="G12" s="35"/>
      <c r="H12" s="35">
        <v>5659499.3099999996</v>
      </c>
    </row>
    <row r="13" spans="1:8">
      <c r="A13" s="33" t="s">
        <v>190</v>
      </c>
      <c r="B13" s="35">
        <v>3139770.14</v>
      </c>
      <c r="C13" s="35"/>
      <c r="D13" s="35">
        <v>-134123.59999999986</v>
      </c>
      <c r="E13" s="36"/>
      <c r="F13" s="35">
        <v>3139770.14</v>
      </c>
      <c r="G13" s="35"/>
      <c r="H13" s="35">
        <v>-134123.59999999986</v>
      </c>
    </row>
    <row r="14" spans="1:8">
      <c r="A14" s="33" t="s">
        <v>107</v>
      </c>
      <c r="B14" s="35">
        <v>922228.05</v>
      </c>
      <c r="C14" s="35"/>
      <c r="D14" s="35">
        <v>773254.57</v>
      </c>
      <c r="E14" s="36"/>
      <c r="F14" s="35">
        <v>921812.91999999993</v>
      </c>
      <c r="G14" s="35"/>
      <c r="H14" s="35">
        <v>752689.67999999993</v>
      </c>
    </row>
    <row r="15" spans="1:8" hidden="1">
      <c r="A15" s="33" t="s">
        <v>4</v>
      </c>
      <c r="B15" s="35"/>
      <c r="C15" s="35"/>
      <c r="D15" s="35"/>
      <c r="E15" s="36"/>
      <c r="F15" s="35"/>
      <c r="G15" s="35"/>
      <c r="H15" s="35"/>
    </row>
    <row r="16" spans="1:8">
      <c r="A16" s="33" t="s">
        <v>178</v>
      </c>
      <c r="B16" s="35">
        <v>-2340579.8000000026</v>
      </c>
      <c r="C16" s="35"/>
      <c r="D16" s="35">
        <v>-5356930.2300000004</v>
      </c>
      <c r="E16" s="36"/>
      <c r="F16" s="35">
        <v>-2340579.8000000026</v>
      </c>
      <c r="G16" s="35"/>
      <c r="H16" s="35">
        <v>-5072707.08</v>
      </c>
    </row>
    <row r="17" spans="1:8">
      <c r="A17" s="33" t="s">
        <v>156</v>
      </c>
      <c r="B17" s="35">
        <v>6694875.5100000007</v>
      </c>
      <c r="C17" s="35"/>
      <c r="D17" s="35">
        <v>7165449.9900000002</v>
      </c>
      <c r="E17" s="36"/>
      <c r="F17" s="35">
        <v>6516018.2800000003</v>
      </c>
      <c r="G17" s="35"/>
      <c r="H17" s="35">
        <v>6384720.2800000003</v>
      </c>
    </row>
    <row r="18" spans="1:8">
      <c r="A18" s="33" t="s">
        <v>157</v>
      </c>
      <c r="B18" s="35">
        <v>2052989.13</v>
      </c>
      <c r="C18" s="35"/>
      <c r="D18" s="35">
        <v>2054057.1500000022</v>
      </c>
      <c r="E18" s="36"/>
      <c r="F18" s="35">
        <v>3682414.34</v>
      </c>
      <c r="G18" s="35"/>
      <c r="H18" s="35">
        <v>2985117.2400000021</v>
      </c>
    </row>
    <row r="19" spans="1:8">
      <c r="A19" s="33" t="s">
        <v>138</v>
      </c>
      <c r="B19" s="35">
        <v>649586.93000000005</v>
      </c>
      <c r="C19" s="35"/>
      <c r="D19" s="35">
        <v>550923.70000000007</v>
      </c>
      <c r="E19" s="36"/>
      <c r="F19" s="35">
        <v>639669.87</v>
      </c>
      <c r="G19" s="35"/>
      <c r="H19" s="35">
        <v>537201.79</v>
      </c>
    </row>
    <row r="20" spans="1:8">
      <c r="A20" s="33" t="s">
        <v>108</v>
      </c>
      <c r="B20" s="35">
        <v>2121881.61</v>
      </c>
      <c r="C20" s="35"/>
      <c r="D20" s="35">
        <v>389636.57999999996</v>
      </c>
      <c r="E20" s="36"/>
      <c r="F20" s="35">
        <v>2121881.61</v>
      </c>
      <c r="G20" s="35"/>
      <c r="H20" s="35">
        <v>383625.86</v>
      </c>
    </row>
    <row r="21" spans="1:8">
      <c r="A21" s="33" t="s">
        <v>184</v>
      </c>
      <c r="B21" s="35">
        <v>-126011.47</v>
      </c>
      <c r="C21" s="35"/>
      <c r="D21" s="35">
        <v>0</v>
      </c>
      <c r="E21" s="36"/>
      <c r="F21" s="35">
        <v>-126011.47</v>
      </c>
      <c r="G21" s="35"/>
      <c r="H21" s="35">
        <v>0</v>
      </c>
    </row>
    <row r="22" spans="1:8">
      <c r="A22" s="33" t="s">
        <v>109</v>
      </c>
      <c r="B22" s="35">
        <v>1085376.48</v>
      </c>
      <c r="C22" s="35"/>
      <c r="D22" s="35">
        <v>930467.94</v>
      </c>
      <c r="E22" s="36"/>
      <c r="F22" s="35">
        <v>1085376.48</v>
      </c>
      <c r="G22" s="35"/>
      <c r="H22" s="35">
        <v>921002.46</v>
      </c>
    </row>
    <row r="23" spans="1:8">
      <c r="A23" s="33" t="s">
        <v>110</v>
      </c>
      <c r="B23" s="35">
        <v>-892490.57000000007</v>
      </c>
      <c r="C23" s="35"/>
      <c r="D23" s="35">
        <v>76051.31</v>
      </c>
      <c r="E23" s="36"/>
      <c r="F23" s="35">
        <v>-892490.57000000007</v>
      </c>
      <c r="G23" s="35"/>
      <c r="H23" s="35">
        <v>76051.31</v>
      </c>
    </row>
    <row r="24" spans="1:8">
      <c r="A24" s="33" t="s">
        <v>111</v>
      </c>
      <c r="B24" s="85">
        <v>2124623.3199999998</v>
      </c>
      <c r="C24" s="35"/>
      <c r="D24" s="85">
        <v>2327912.15</v>
      </c>
      <c r="E24" s="36"/>
      <c r="F24" s="85">
        <v>1976922.9100000001</v>
      </c>
      <c r="G24" s="35"/>
      <c r="H24" s="85">
        <v>2525420.59</v>
      </c>
    </row>
    <row r="25" spans="1:8" hidden="1">
      <c r="A25" s="33" t="s">
        <v>3</v>
      </c>
      <c r="B25" s="35">
        <v>0</v>
      </c>
      <c r="C25" s="35"/>
      <c r="D25" s="35">
        <v>0</v>
      </c>
      <c r="E25" s="36"/>
      <c r="F25" s="35">
        <v>0</v>
      </c>
      <c r="G25" s="35"/>
      <c r="H25" s="35">
        <v>0</v>
      </c>
    </row>
    <row r="26" spans="1:8" hidden="1">
      <c r="A26" s="33" t="s">
        <v>5</v>
      </c>
      <c r="B26" s="85">
        <v>0</v>
      </c>
      <c r="C26" s="35"/>
      <c r="D26" s="85">
        <v>0</v>
      </c>
      <c r="E26" s="36"/>
      <c r="F26" s="85">
        <v>0</v>
      </c>
      <c r="G26" s="35"/>
      <c r="H26" s="85">
        <v>0</v>
      </c>
    </row>
    <row r="27" spans="1:8">
      <c r="A27" s="33" t="s">
        <v>112</v>
      </c>
      <c r="B27" s="36">
        <f>SUM(B10:B26)</f>
        <v>43571348.839999989</v>
      </c>
      <c r="C27" s="35"/>
      <c r="D27" s="36">
        <f>SUM(D10:D26)</f>
        <v>37495653.350000009</v>
      </c>
      <c r="E27" s="36"/>
      <c r="F27" s="36">
        <f>SUM(F10:F26)</f>
        <v>43452375.899999976</v>
      </c>
      <c r="G27" s="35"/>
      <c r="H27" s="36">
        <f>SUM(H10:H26)</f>
        <v>36923242.640000015</v>
      </c>
    </row>
    <row r="28" spans="1:8">
      <c r="A28" s="33" t="s">
        <v>113</v>
      </c>
      <c r="B28" s="35"/>
      <c r="C28" s="35"/>
      <c r="D28" s="35"/>
      <c r="E28" s="36"/>
      <c r="F28" s="35"/>
      <c r="G28" s="35"/>
      <c r="H28" s="35"/>
    </row>
    <row r="29" spans="1:8">
      <c r="A29" s="33" t="s">
        <v>114</v>
      </c>
      <c r="B29" s="35">
        <v>4802675.7700000014</v>
      </c>
      <c r="C29" s="35"/>
      <c r="D29" s="35">
        <v>4368074.5</v>
      </c>
      <c r="E29" s="36"/>
      <c r="F29" s="35">
        <v>4803997.2200000007</v>
      </c>
      <c r="G29" s="35"/>
      <c r="H29" s="35">
        <v>2228274.8100000024</v>
      </c>
    </row>
    <row r="30" spans="1:8">
      <c r="A30" s="33" t="s">
        <v>115</v>
      </c>
      <c r="B30" s="35">
        <v>-821829.84999999986</v>
      </c>
      <c r="C30" s="35"/>
      <c r="D30" s="35">
        <v>-14977461.119999999</v>
      </c>
      <c r="E30" s="36"/>
      <c r="F30" s="35">
        <v>-682876.38</v>
      </c>
      <c r="G30" s="35"/>
      <c r="H30" s="35">
        <v>-13531021.07</v>
      </c>
    </row>
    <row r="31" spans="1:8">
      <c r="A31" s="33" t="s">
        <v>116</v>
      </c>
      <c r="B31" s="35">
        <v>632141.51</v>
      </c>
      <c r="C31" s="35"/>
      <c r="D31" s="35">
        <v>-827999.99999999988</v>
      </c>
      <c r="E31" s="36"/>
      <c r="F31" s="35">
        <v>632141.51</v>
      </c>
      <c r="G31" s="35"/>
      <c r="H31" s="35">
        <v>-827999.99999999988</v>
      </c>
    </row>
    <row r="32" spans="1:8">
      <c r="A32" s="33" t="s">
        <v>117</v>
      </c>
      <c r="B32" s="35">
        <v>-995000</v>
      </c>
      <c r="C32" s="35"/>
      <c r="D32" s="35">
        <v>478326.18</v>
      </c>
      <c r="E32" s="36"/>
      <c r="F32" s="35">
        <v>-995000</v>
      </c>
      <c r="G32" s="35"/>
      <c r="H32" s="35">
        <v>478326.18</v>
      </c>
    </row>
    <row r="33" spans="1:8">
      <c r="A33" s="33" t="s">
        <v>118</v>
      </c>
      <c r="B33" s="35">
        <v>5950648.9800000004</v>
      </c>
      <c r="C33" s="35"/>
      <c r="D33" s="35">
        <v>13233864.029999999</v>
      </c>
      <c r="E33" s="36"/>
      <c r="F33" s="35">
        <v>5964973.7300000004</v>
      </c>
      <c r="G33" s="35"/>
      <c r="H33" s="35">
        <v>12092794.789999999</v>
      </c>
    </row>
    <row r="34" spans="1:8">
      <c r="A34" s="33" t="s">
        <v>119</v>
      </c>
      <c r="B34" s="86">
        <f>SUM(B27:B33)</f>
        <v>53139985.249999985</v>
      </c>
      <c r="C34" s="35"/>
      <c r="D34" s="86">
        <f>SUM(D27:D33)</f>
        <v>39770456.940000013</v>
      </c>
      <c r="E34" s="36"/>
      <c r="F34" s="86">
        <f>SUM(F27:F33)</f>
        <v>53175611.979999974</v>
      </c>
      <c r="G34" s="35"/>
      <c r="H34" s="86">
        <f>SUM(H27:H33)</f>
        <v>37363617.350000016</v>
      </c>
    </row>
    <row r="35" spans="1:8" hidden="1">
      <c r="A35" s="33" t="s">
        <v>120</v>
      </c>
      <c r="B35" s="36"/>
      <c r="C35" s="35"/>
      <c r="D35" s="35"/>
      <c r="E35" s="36"/>
      <c r="F35" s="36"/>
      <c r="G35" s="35"/>
      <c r="H35" s="35"/>
    </row>
    <row r="36" spans="1:8">
      <c r="A36" s="33" t="s">
        <v>121</v>
      </c>
      <c r="B36" s="36">
        <v>-2124623.3199999998</v>
      </c>
      <c r="C36" s="35"/>
      <c r="D36" s="35">
        <v>-2327912.15</v>
      </c>
      <c r="E36" s="36"/>
      <c r="F36" s="36">
        <v>-1976922.9100000001</v>
      </c>
      <c r="G36" s="35"/>
      <c r="H36" s="35">
        <v>-2525420.59</v>
      </c>
    </row>
    <row r="37" spans="1:8">
      <c r="A37" s="33" t="s">
        <v>122</v>
      </c>
      <c r="B37" s="36">
        <v>-7143331.9500000002</v>
      </c>
      <c r="C37" s="35"/>
      <c r="D37" s="35">
        <v>-172631.79000000097</v>
      </c>
      <c r="E37" s="36"/>
      <c r="F37" s="36">
        <v>-7053331.9500000002</v>
      </c>
      <c r="G37" s="35"/>
      <c r="H37" s="35">
        <v>-118631.78200000024</v>
      </c>
    </row>
    <row r="38" spans="1:8">
      <c r="A38" s="33" t="s">
        <v>123</v>
      </c>
      <c r="B38" s="87">
        <f>SUM(B34:B37)</f>
        <v>43872029.979999982</v>
      </c>
      <c r="C38" s="35"/>
      <c r="D38" s="87">
        <f>SUM(D34:D37)</f>
        <v>37269913.000000015</v>
      </c>
      <c r="E38" s="36"/>
      <c r="F38" s="87">
        <f>SUM(F34:F37)</f>
        <v>44145357.119999975</v>
      </c>
      <c r="G38" s="35"/>
      <c r="H38" s="87">
        <f>SUM(H34:H37)</f>
        <v>34719564.978000022</v>
      </c>
    </row>
    <row r="39" spans="1:8">
      <c r="A39" s="33" t="s">
        <v>124</v>
      </c>
      <c r="E39" s="34"/>
    </row>
    <row r="40" spans="1:8">
      <c r="A40" s="33" t="s">
        <v>185</v>
      </c>
      <c r="B40" s="35">
        <v>-20000000</v>
      </c>
      <c r="C40" s="35"/>
      <c r="D40" s="35">
        <v>0</v>
      </c>
      <c r="E40" s="36"/>
      <c r="F40" s="35">
        <v>-20000000</v>
      </c>
      <c r="G40" s="35"/>
      <c r="H40" s="35">
        <v>0</v>
      </c>
    </row>
    <row r="41" spans="1:8">
      <c r="A41" s="33" t="s">
        <v>125</v>
      </c>
      <c r="B41" s="35">
        <v>-95444161.530000001</v>
      </c>
      <c r="C41" s="35"/>
      <c r="D41" s="35">
        <v>-6849284.2800000003</v>
      </c>
      <c r="E41" s="36"/>
      <c r="F41" s="35">
        <v>-95444161.530000001</v>
      </c>
      <c r="G41" s="35"/>
      <c r="H41" s="35">
        <v>-6823776.2800000012</v>
      </c>
    </row>
    <row r="42" spans="1:8">
      <c r="A42" s="33" t="s">
        <v>126</v>
      </c>
      <c r="B42" s="35">
        <v>-1148800</v>
      </c>
      <c r="C42" s="35"/>
      <c r="D42" s="35">
        <v>-434090</v>
      </c>
      <c r="E42" s="36"/>
      <c r="F42" s="35">
        <v>-1148800</v>
      </c>
      <c r="G42" s="35"/>
      <c r="H42" s="35">
        <v>-434090</v>
      </c>
    </row>
    <row r="43" spans="1:8">
      <c r="A43" s="33" t="s">
        <v>161</v>
      </c>
      <c r="B43" s="36">
        <v>-1938792.63</v>
      </c>
      <c r="C43" s="35"/>
      <c r="D43" s="35">
        <v>-1855574.0399999991</v>
      </c>
      <c r="E43" s="36"/>
      <c r="F43" s="36">
        <v>-3526510.8000000007</v>
      </c>
      <c r="G43" s="35"/>
      <c r="H43" s="35">
        <v>-2707793.7500000037</v>
      </c>
    </row>
    <row r="44" spans="1:8">
      <c r="A44" s="33" t="s">
        <v>186</v>
      </c>
      <c r="B44" s="36">
        <f>66000000+20000000</f>
        <v>86000000</v>
      </c>
      <c r="C44" s="35"/>
      <c r="D44" s="35">
        <v>0</v>
      </c>
      <c r="E44" s="36"/>
      <c r="F44" s="36">
        <v>86000000</v>
      </c>
      <c r="G44" s="35"/>
      <c r="H44" s="35">
        <v>0</v>
      </c>
    </row>
    <row r="45" spans="1:8" ht="19.5" hidden="1" customHeight="1">
      <c r="A45" s="33" t="s">
        <v>127</v>
      </c>
      <c r="B45" s="36"/>
      <c r="C45" s="35"/>
      <c r="D45" s="35"/>
      <c r="E45" s="36"/>
      <c r="F45" s="36"/>
      <c r="G45" s="35"/>
      <c r="H45" s="35"/>
    </row>
    <row r="46" spans="1:8">
      <c r="A46" s="33" t="s">
        <v>128</v>
      </c>
      <c r="B46" s="87">
        <f>SUM(B40:B45)</f>
        <v>-32531754.159999996</v>
      </c>
      <c r="C46" s="35"/>
      <c r="D46" s="87">
        <f>SUM(D40:D45)</f>
        <v>-9138948.3200000003</v>
      </c>
      <c r="E46" s="36"/>
      <c r="F46" s="87">
        <f>SUM(F40:F45)</f>
        <v>-34119472.329999998</v>
      </c>
      <c r="G46" s="35"/>
      <c r="H46" s="87">
        <f>SUM(H40:H45)</f>
        <v>-9965660.0300000049</v>
      </c>
    </row>
    <row r="47" spans="1:8" ht="11.25" customHeight="1">
      <c r="B47" s="40"/>
      <c r="C47" s="39"/>
      <c r="D47" s="40"/>
      <c r="E47" s="40"/>
      <c r="F47" s="40"/>
      <c r="G47" s="39"/>
      <c r="H47" s="40"/>
    </row>
    <row r="48" spans="1:8">
      <c r="B48" s="36"/>
      <c r="C48" s="35"/>
      <c r="D48" s="36"/>
      <c r="E48" s="36"/>
      <c r="F48" s="36"/>
      <c r="G48" s="35"/>
      <c r="H48" s="36"/>
    </row>
    <row r="49" spans="1:13">
      <c r="B49" s="36"/>
      <c r="C49" s="35"/>
      <c r="D49" s="36"/>
      <c r="E49" s="36"/>
      <c r="F49" s="36"/>
      <c r="G49" s="35"/>
      <c r="H49" s="36"/>
    </row>
    <row r="50" spans="1:13">
      <c r="A50" s="33" t="s">
        <v>34</v>
      </c>
      <c r="B50" s="36"/>
      <c r="C50" s="35"/>
      <c r="D50" s="36"/>
      <c r="E50" s="36"/>
      <c r="F50" s="36"/>
      <c r="G50" s="35"/>
      <c r="H50" s="36"/>
    </row>
    <row r="51" spans="1:13">
      <c r="B51" s="36"/>
      <c r="C51" s="35"/>
      <c r="D51" s="36"/>
      <c r="E51" s="36"/>
      <c r="F51" s="36"/>
      <c r="G51" s="35"/>
      <c r="H51" s="36"/>
    </row>
    <row r="52" spans="1:13">
      <c r="B52" s="36"/>
      <c r="C52" s="35"/>
      <c r="D52" s="36"/>
      <c r="E52" s="36"/>
      <c r="F52" s="36"/>
      <c r="G52" s="35"/>
      <c r="H52" s="36"/>
    </row>
    <row r="53" spans="1:13">
      <c r="B53" s="36"/>
      <c r="C53" s="35"/>
      <c r="D53" s="36"/>
      <c r="E53" s="36"/>
      <c r="F53" s="36"/>
      <c r="G53" s="35"/>
      <c r="H53" s="36"/>
    </row>
    <row r="54" spans="1:13">
      <c r="A54" s="33" t="s">
        <v>197</v>
      </c>
    </row>
    <row r="55" spans="1:13" ht="23">
      <c r="A55" s="189" t="s">
        <v>196</v>
      </c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</row>
    <row r="56" spans="1:13" ht="24" customHeight="1">
      <c r="A56" s="220" t="s">
        <v>1</v>
      </c>
      <c r="B56" s="220"/>
      <c r="C56" s="220"/>
      <c r="D56" s="220"/>
      <c r="E56" s="220"/>
      <c r="F56" s="220"/>
      <c r="G56" s="220"/>
      <c r="H56" s="220"/>
    </row>
    <row r="57" spans="1:13" ht="24" customHeight="1">
      <c r="A57" s="218" t="str">
        <f>+A1</f>
        <v>KUMWELL CORPORATION PUBLIC COMPANY LIMITED AND SUBSIDIARIES</v>
      </c>
      <c r="B57" s="218"/>
      <c r="C57" s="218"/>
      <c r="D57" s="218"/>
      <c r="E57" s="218"/>
      <c r="F57" s="218"/>
      <c r="G57" s="218"/>
      <c r="H57" s="218"/>
    </row>
    <row r="58" spans="1:13" ht="24" customHeight="1">
      <c r="A58" s="218" t="s">
        <v>105</v>
      </c>
      <c r="B58" s="218"/>
      <c r="C58" s="218"/>
      <c r="D58" s="218"/>
      <c r="E58" s="218"/>
      <c r="F58" s="218"/>
      <c r="G58" s="218"/>
      <c r="H58" s="218"/>
    </row>
    <row r="59" spans="1:13" ht="24" customHeight="1">
      <c r="A59" s="219" t="str">
        <f>+A3</f>
        <v>FOR THE 6-MONTH PERIODS ENDED JUNE 30, 2021</v>
      </c>
      <c r="B59" s="219"/>
      <c r="C59" s="219"/>
      <c r="D59" s="219"/>
      <c r="E59" s="219"/>
      <c r="F59" s="219"/>
      <c r="G59" s="219"/>
      <c r="H59" s="219"/>
    </row>
    <row r="60" spans="1:13" ht="26.25" customHeight="1">
      <c r="A60" s="219" t="str">
        <f>+A4</f>
        <v>(UNAUDITED / REVIEWED ONLY)</v>
      </c>
      <c r="B60" s="219"/>
      <c r="C60" s="219"/>
      <c r="D60" s="219"/>
      <c r="E60" s="219"/>
      <c r="F60" s="219"/>
      <c r="G60" s="219"/>
      <c r="H60" s="219"/>
    </row>
    <row r="61" spans="1:13" ht="26.25" customHeight="1">
      <c r="A61" s="107"/>
      <c r="D61" s="157"/>
      <c r="E61" s="157"/>
      <c r="H61" s="157" t="s">
        <v>11</v>
      </c>
    </row>
    <row r="62" spans="1:13" ht="21.5">
      <c r="B62" s="215" t="s">
        <v>12</v>
      </c>
      <c r="C62" s="216"/>
      <c r="D62" s="216"/>
      <c r="E62" s="181"/>
      <c r="F62" s="217" t="s">
        <v>13</v>
      </c>
      <c r="G62" s="203"/>
      <c r="H62" s="203"/>
    </row>
    <row r="63" spans="1:13">
      <c r="B63" s="178">
        <v>2021</v>
      </c>
      <c r="C63" s="179"/>
      <c r="D63" s="178">
        <v>2020</v>
      </c>
      <c r="E63" s="182"/>
      <c r="F63" s="178">
        <v>2021</v>
      </c>
      <c r="G63" s="179"/>
      <c r="H63" s="178">
        <v>2020</v>
      </c>
    </row>
    <row r="64" spans="1:13">
      <c r="A64" s="33" t="s">
        <v>129</v>
      </c>
      <c r="B64" s="35"/>
      <c r="C64" s="35"/>
      <c r="D64" s="35"/>
      <c r="E64" s="36"/>
      <c r="F64" s="35"/>
      <c r="G64" s="35"/>
      <c r="H64" s="35"/>
    </row>
    <row r="65" spans="1:11">
      <c r="A65" s="33" t="s">
        <v>130</v>
      </c>
      <c r="B65" s="35"/>
      <c r="C65" s="35"/>
      <c r="D65" s="35"/>
      <c r="E65" s="36"/>
    </row>
    <row r="66" spans="1:11">
      <c r="A66" s="33" t="s">
        <v>131</v>
      </c>
      <c r="B66" s="35">
        <v>50418.52</v>
      </c>
      <c r="C66" s="35"/>
      <c r="D66" s="35">
        <v>-538867.99</v>
      </c>
      <c r="E66" s="36"/>
      <c r="F66" s="35">
        <v>0</v>
      </c>
      <c r="G66" s="35"/>
      <c r="H66" s="35">
        <v>0</v>
      </c>
    </row>
    <row r="67" spans="1:11">
      <c r="A67" s="33" t="s">
        <v>165</v>
      </c>
      <c r="B67" s="36">
        <v>-5487386.6900000004</v>
      </c>
      <c r="C67" s="35"/>
      <c r="D67" s="35">
        <v>-5143798.32</v>
      </c>
      <c r="E67" s="36"/>
      <c r="F67" s="36">
        <v>-5487386.6900000004</v>
      </c>
      <c r="G67" s="35"/>
      <c r="H67" s="35">
        <v>-5143798.32</v>
      </c>
    </row>
    <row r="68" spans="1:11">
      <c r="A68" s="33" t="s">
        <v>134</v>
      </c>
      <c r="B68" s="36">
        <v>-38700000</v>
      </c>
      <c r="C68" s="35"/>
      <c r="D68" s="35">
        <v>-30100000</v>
      </c>
      <c r="E68" s="36"/>
      <c r="F68" s="36">
        <v>-38700000</v>
      </c>
      <c r="G68" s="35"/>
      <c r="H68" s="35">
        <v>-30100000</v>
      </c>
    </row>
    <row r="69" spans="1:11">
      <c r="A69" s="33" t="s">
        <v>132</v>
      </c>
      <c r="B69" s="36">
        <v>28000000</v>
      </c>
      <c r="C69" s="35"/>
      <c r="D69" s="35">
        <v>0</v>
      </c>
      <c r="E69" s="36"/>
      <c r="F69" s="36">
        <v>28000000</v>
      </c>
      <c r="G69" s="35"/>
      <c r="H69" s="35">
        <v>0</v>
      </c>
    </row>
    <row r="70" spans="1:11" hidden="1">
      <c r="A70" s="33" t="s">
        <v>133</v>
      </c>
      <c r="B70" s="36"/>
      <c r="C70" s="35"/>
      <c r="D70" s="35"/>
      <c r="E70" s="36"/>
      <c r="F70" s="36"/>
      <c r="G70" s="35"/>
      <c r="H70" s="35"/>
    </row>
    <row r="71" spans="1:11">
      <c r="A71" s="33" t="s">
        <v>179</v>
      </c>
      <c r="B71" s="36">
        <v>0</v>
      </c>
      <c r="C71" s="35"/>
      <c r="D71" s="35">
        <v>0</v>
      </c>
      <c r="E71" s="36"/>
      <c r="F71" s="36">
        <v>1452406.67</v>
      </c>
      <c r="G71" s="35"/>
      <c r="H71" s="35">
        <v>0</v>
      </c>
    </row>
    <row r="72" spans="1:11">
      <c r="A72" s="33" t="s">
        <v>135</v>
      </c>
      <c r="B72" s="87">
        <f>SUM(B65:B71)</f>
        <v>-16136968.170000002</v>
      </c>
      <c r="C72" s="35"/>
      <c r="D72" s="87">
        <f>SUM(D65:D71)</f>
        <v>-35782666.310000002</v>
      </c>
      <c r="E72" s="36"/>
      <c r="F72" s="87">
        <f>SUM(F65:F71)</f>
        <v>-14734980.019999998</v>
      </c>
      <c r="G72" s="35"/>
      <c r="H72" s="87">
        <f>SUM(H65:H71)</f>
        <v>-35243798.32</v>
      </c>
    </row>
    <row r="73" spans="1:11">
      <c r="A73" s="33" t="s">
        <v>136</v>
      </c>
      <c r="B73" s="35">
        <f>+B72+B46+B38</f>
        <v>-4796692.3500000164</v>
      </c>
      <c r="C73" s="35"/>
      <c r="D73" s="35">
        <f>+D72+D46+D38</f>
        <v>-7651701.6299999878</v>
      </c>
      <c r="E73" s="36"/>
      <c r="F73" s="35">
        <f>+F72+F46+F38</f>
        <v>-4709095.2300000191</v>
      </c>
      <c r="G73" s="35"/>
      <c r="H73" s="35">
        <f>+H72+H46+H38</f>
        <v>-10489893.371999986</v>
      </c>
      <c r="J73" s="113"/>
    </row>
    <row r="74" spans="1:11">
      <c r="A74" s="33" t="s">
        <v>139</v>
      </c>
      <c r="B74" s="35">
        <f>BS!J12</f>
        <v>27279463.700000003</v>
      </c>
      <c r="C74" s="35"/>
      <c r="D74" s="35">
        <v>36836543.010000005</v>
      </c>
      <c r="E74" s="36"/>
      <c r="F74" s="35">
        <f>BS!N12</f>
        <v>27186866.560000002</v>
      </c>
      <c r="G74" s="35"/>
      <c r="H74" s="35">
        <v>32088636.800000004</v>
      </c>
    </row>
    <row r="75" spans="1:11" s="73" customFormat="1" ht="21" thickBot="1">
      <c r="A75" s="73" t="s">
        <v>140</v>
      </c>
      <c r="B75" s="88">
        <f>SUM(B73:B74)</f>
        <v>22482771.349999987</v>
      </c>
      <c r="C75" s="89"/>
      <c r="D75" s="88">
        <f>SUM(D73:D74)</f>
        <v>29184841.380000018</v>
      </c>
      <c r="E75" s="141"/>
      <c r="F75" s="88">
        <f>SUM(F73:F74)</f>
        <v>22477771.329999983</v>
      </c>
      <c r="G75" s="89"/>
      <c r="H75" s="88">
        <f>SUM(H73:H74)</f>
        <v>21598743.428000018</v>
      </c>
      <c r="I75" s="89"/>
      <c r="J75" s="89"/>
      <c r="K75" s="89"/>
    </row>
    <row r="76" spans="1:11" ht="20.5" thickTop="1">
      <c r="B76" s="38"/>
      <c r="C76" s="38"/>
      <c r="D76" s="38"/>
      <c r="E76" s="142"/>
      <c r="F76" s="38"/>
      <c r="G76" s="38"/>
      <c r="H76" s="38"/>
    </row>
    <row r="77" spans="1:11">
      <c r="B77" s="38"/>
      <c r="C77" s="38"/>
      <c r="D77" s="38"/>
      <c r="E77" s="38"/>
      <c r="F77" s="38"/>
      <c r="G77" s="38"/>
      <c r="H77" s="38"/>
    </row>
    <row r="78" spans="1:11">
      <c r="B78" s="38"/>
      <c r="C78" s="38"/>
      <c r="D78" s="38"/>
      <c r="E78" s="38"/>
      <c r="F78" s="38"/>
      <c r="G78" s="38"/>
      <c r="H78" s="38"/>
    </row>
    <row r="79" spans="1:11">
      <c r="A79" s="33" t="s">
        <v>103</v>
      </c>
      <c r="B79" s="38"/>
      <c r="C79" s="38"/>
      <c r="D79" s="38"/>
      <c r="E79" s="38"/>
      <c r="F79" s="38"/>
      <c r="G79" s="38"/>
      <c r="H79" s="38"/>
    </row>
    <row r="80" spans="1:11">
      <c r="A80" s="33" t="s">
        <v>188</v>
      </c>
      <c r="B80" s="36"/>
      <c r="C80" s="36"/>
      <c r="D80" s="36"/>
      <c r="E80" s="36"/>
      <c r="F80" s="36"/>
      <c r="G80" s="36"/>
      <c r="H80" s="36"/>
    </row>
    <row r="81" spans="1:8">
      <c r="A81" s="153" t="s">
        <v>189</v>
      </c>
      <c r="B81" s="35">
        <v>1252169.8</v>
      </c>
      <c r="C81" s="35"/>
      <c r="D81" s="35">
        <v>0</v>
      </c>
      <c r="E81" s="35"/>
      <c r="F81" s="35">
        <v>1252169.8</v>
      </c>
      <c r="G81" s="35"/>
      <c r="H81" s="35">
        <v>0</v>
      </c>
    </row>
    <row r="82" spans="1:8">
      <c r="A82" s="37"/>
      <c r="B82" s="38"/>
      <c r="C82" s="38"/>
      <c r="D82" s="38"/>
      <c r="E82" s="38"/>
      <c r="F82" s="38"/>
      <c r="G82" s="38"/>
      <c r="H82" s="38"/>
    </row>
    <row r="83" spans="1:8">
      <c r="A83" s="37"/>
      <c r="B83" s="38"/>
      <c r="C83" s="38"/>
      <c r="D83" s="38"/>
      <c r="E83" s="38"/>
      <c r="F83" s="38"/>
      <c r="G83" s="38"/>
      <c r="H83" s="38"/>
    </row>
    <row r="84" spans="1:8">
      <c r="A84" s="33" t="s">
        <v>34</v>
      </c>
      <c r="B84" s="38"/>
      <c r="C84" s="38"/>
      <c r="D84" s="38"/>
      <c r="E84" s="38"/>
      <c r="F84" s="38"/>
      <c r="G84" s="38"/>
      <c r="H84" s="38"/>
    </row>
    <row r="85" spans="1:8">
      <c r="A85" s="37"/>
      <c r="B85" s="38"/>
      <c r="C85" s="38"/>
      <c r="D85" s="38"/>
      <c r="E85" s="38"/>
      <c r="F85" s="38"/>
      <c r="G85" s="38"/>
      <c r="H85" s="38"/>
    </row>
    <row r="86" spans="1:8">
      <c r="A86" s="37"/>
      <c r="B86" s="38"/>
      <c r="C86" s="38"/>
      <c r="D86" s="38"/>
      <c r="E86" s="38"/>
      <c r="F86" s="38"/>
      <c r="G86" s="38"/>
      <c r="H86" s="38"/>
    </row>
    <row r="87" spans="1:8">
      <c r="A87" s="37"/>
      <c r="B87" s="38"/>
      <c r="C87" s="38"/>
      <c r="D87" s="38"/>
      <c r="E87" s="38"/>
      <c r="F87" s="38"/>
      <c r="G87" s="38"/>
      <c r="H87" s="38"/>
    </row>
    <row r="88" spans="1:8">
      <c r="A88" s="37"/>
      <c r="B88" s="38"/>
      <c r="C88" s="38"/>
      <c r="D88" s="38"/>
      <c r="E88" s="38"/>
      <c r="F88" s="38"/>
      <c r="G88" s="38"/>
      <c r="H88" s="38"/>
    </row>
    <row r="89" spans="1:8">
      <c r="B89" s="38"/>
      <c r="C89" s="38"/>
      <c r="D89" s="38"/>
      <c r="E89" s="38"/>
      <c r="F89" s="38"/>
      <c r="G89" s="38"/>
      <c r="H89" s="38"/>
    </row>
    <row r="90" spans="1:8">
      <c r="A90" s="37"/>
      <c r="B90" s="38"/>
      <c r="C90" s="38"/>
      <c r="D90" s="38"/>
      <c r="E90" s="38"/>
      <c r="F90" s="38"/>
      <c r="G90" s="38"/>
      <c r="H90" s="38"/>
    </row>
    <row r="91" spans="1:8">
      <c r="A91" s="37"/>
      <c r="B91" s="38"/>
      <c r="C91" s="38"/>
      <c r="D91" s="38"/>
      <c r="E91" s="38"/>
      <c r="F91" s="38"/>
      <c r="G91" s="38"/>
      <c r="H91" s="38"/>
    </row>
    <row r="92" spans="1:8">
      <c r="A92" s="37"/>
      <c r="B92" s="38"/>
      <c r="C92" s="38"/>
      <c r="D92" s="38"/>
      <c r="E92" s="38"/>
      <c r="F92" s="38"/>
      <c r="G92" s="38"/>
      <c r="H92" s="38"/>
    </row>
    <row r="93" spans="1:8">
      <c r="A93" s="37"/>
      <c r="B93" s="38"/>
      <c r="C93" s="38"/>
      <c r="D93" s="38"/>
      <c r="E93" s="38"/>
      <c r="F93" s="38"/>
      <c r="G93" s="38"/>
      <c r="H93" s="38"/>
    </row>
    <row r="94" spans="1:8">
      <c r="A94" s="37"/>
      <c r="B94" s="38"/>
      <c r="C94" s="38"/>
      <c r="D94" s="38"/>
      <c r="E94" s="38"/>
      <c r="F94" s="38"/>
      <c r="G94" s="38"/>
      <c r="H94" s="38"/>
    </row>
    <row r="95" spans="1:8">
      <c r="A95" s="37"/>
      <c r="B95" s="38"/>
      <c r="C95" s="38"/>
      <c r="D95" s="38"/>
      <c r="E95" s="38"/>
      <c r="F95" s="38"/>
      <c r="G95" s="38"/>
      <c r="H95" s="38"/>
    </row>
    <row r="96" spans="1:8">
      <c r="A96" s="37"/>
      <c r="B96" s="38"/>
      <c r="C96" s="38"/>
      <c r="D96" s="38"/>
      <c r="E96" s="38"/>
      <c r="F96" s="38"/>
      <c r="G96" s="38"/>
      <c r="H96" s="38"/>
    </row>
    <row r="97" spans="1:13">
      <c r="A97" s="37"/>
      <c r="B97" s="38"/>
      <c r="C97" s="38"/>
      <c r="D97" s="38"/>
      <c r="E97" s="38"/>
      <c r="F97" s="38"/>
      <c r="G97" s="38"/>
      <c r="H97" s="38"/>
    </row>
    <row r="98" spans="1:13">
      <c r="A98" s="37"/>
      <c r="B98" s="38"/>
      <c r="C98" s="38"/>
      <c r="D98" s="38"/>
      <c r="E98" s="38"/>
      <c r="F98" s="38"/>
      <c r="G98" s="38"/>
      <c r="H98" s="38"/>
    </row>
    <row r="99" spans="1:13">
      <c r="A99" s="37"/>
      <c r="B99" s="38"/>
      <c r="C99" s="38"/>
      <c r="D99" s="38"/>
      <c r="E99" s="38"/>
      <c r="F99" s="38"/>
      <c r="G99" s="38"/>
      <c r="H99" s="38"/>
    </row>
    <row r="100" spans="1:13">
      <c r="A100" s="37"/>
      <c r="B100" s="38"/>
      <c r="C100" s="38"/>
      <c r="D100" s="38"/>
      <c r="E100" s="38"/>
      <c r="F100" s="38"/>
      <c r="G100" s="38"/>
      <c r="H100" s="38"/>
    </row>
    <row r="101" spans="1:13">
      <c r="A101" s="37"/>
      <c r="B101" s="38"/>
      <c r="C101" s="38"/>
      <c r="D101" s="38"/>
      <c r="E101" s="38"/>
      <c r="F101" s="38"/>
      <c r="G101" s="38"/>
      <c r="H101" s="38"/>
    </row>
    <row r="102" spans="1:13">
      <c r="A102" s="37"/>
      <c r="B102" s="38"/>
      <c r="C102" s="38"/>
      <c r="D102" s="38"/>
      <c r="E102" s="38"/>
      <c r="F102" s="38"/>
      <c r="G102" s="38"/>
      <c r="H102" s="38"/>
    </row>
    <row r="103" spans="1:13">
      <c r="A103" s="33" t="s">
        <v>197</v>
      </c>
    </row>
    <row r="104" spans="1:13" ht="23">
      <c r="A104" s="189" t="s">
        <v>196</v>
      </c>
      <c r="B104" s="189"/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</row>
    <row r="105" spans="1:13">
      <c r="A105" s="37"/>
      <c r="B105" s="38"/>
      <c r="C105" s="38"/>
      <c r="D105" s="38"/>
      <c r="E105" s="38"/>
      <c r="F105" s="38"/>
      <c r="G105" s="38"/>
      <c r="H105" s="38"/>
    </row>
    <row r="106" spans="1:13">
      <c r="A106" s="37"/>
      <c r="B106" s="38"/>
      <c r="C106" s="38"/>
      <c r="D106" s="38"/>
      <c r="E106" s="38"/>
      <c r="F106" s="38"/>
      <c r="G106" s="38"/>
      <c r="H106" s="38"/>
    </row>
    <row r="107" spans="1:13">
      <c r="A107" s="37"/>
      <c r="B107" s="38"/>
      <c r="C107" s="38"/>
      <c r="D107" s="38"/>
      <c r="E107" s="38"/>
      <c r="F107" s="38"/>
      <c r="G107" s="38"/>
      <c r="H107" s="38"/>
    </row>
    <row r="108" spans="1:13">
      <c r="A108" s="37"/>
      <c r="B108" s="38"/>
      <c r="C108" s="38"/>
      <c r="D108" s="38"/>
      <c r="E108" s="38"/>
      <c r="F108" s="38"/>
      <c r="G108" s="38"/>
      <c r="H108" s="38"/>
    </row>
    <row r="109" spans="1:13">
      <c r="A109" s="37"/>
      <c r="B109" s="38"/>
      <c r="C109" s="38"/>
      <c r="D109" s="38"/>
      <c r="E109" s="38"/>
      <c r="F109" s="38"/>
      <c r="G109" s="38"/>
      <c r="H109" s="38"/>
    </row>
    <row r="110" spans="1:13">
      <c r="A110" s="37"/>
      <c r="B110" s="38"/>
      <c r="C110" s="38"/>
      <c r="D110" s="38"/>
      <c r="E110" s="38"/>
      <c r="F110" s="38"/>
      <c r="G110" s="38"/>
      <c r="H110" s="38"/>
    </row>
    <row r="111" spans="1:13">
      <c r="A111" s="37"/>
      <c r="B111" s="38"/>
      <c r="C111" s="38"/>
      <c r="D111" s="38"/>
      <c r="E111" s="38"/>
      <c r="F111" s="38"/>
      <c r="G111" s="38"/>
      <c r="H111" s="38"/>
    </row>
    <row r="112" spans="1:13">
      <c r="A112" s="37"/>
      <c r="B112" s="38"/>
      <c r="C112" s="38"/>
      <c r="D112" s="38"/>
      <c r="E112" s="38"/>
      <c r="F112" s="38"/>
      <c r="G112" s="38"/>
      <c r="H112" s="38"/>
    </row>
    <row r="113" spans="1:8">
      <c r="A113" s="37"/>
      <c r="B113" s="38"/>
      <c r="C113" s="38"/>
      <c r="D113" s="38"/>
      <c r="E113" s="38"/>
      <c r="F113" s="38"/>
      <c r="G113" s="38"/>
      <c r="H113" s="38"/>
    </row>
    <row r="114" spans="1:8">
      <c r="A114" s="37"/>
      <c r="B114" s="38"/>
      <c r="C114" s="38"/>
      <c r="D114" s="38"/>
      <c r="E114" s="38"/>
      <c r="F114" s="38"/>
      <c r="G114" s="38"/>
      <c r="H114" s="38"/>
    </row>
  </sheetData>
  <sortState xmlns:xlrd2="http://schemas.microsoft.com/office/spreadsheetml/2017/richdata2" ref="A11:J24">
    <sortCondition ref="I11:I24"/>
  </sortState>
  <mergeCells count="13">
    <mergeCell ref="B62:D62"/>
    <mergeCell ref="F62:H62"/>
    <mergeCell ref="A1:H1"/>
    <mergeCell ref="A2:H2"/>
    <mergeCell ref="A3:H3"/>
    <mergeCell ref="A4:H4"/>
    <mergeCell ref="B7:D7"/>
    <mergeCell ref="F7:H7"/>
    <mergeCell ref="A56:H56"/>
    <mergeCell ref="A57:H57"/>
    <mergeCell ref="A58:H58"/>
    <mergeCell ref="A59:H59"/>
    <mergeCell ref="A60:H60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75" firstPageNumber="13" fitToHeight="0" orientation="portrait" useFirstPageNumber="1" r:id="rId1"/>
  <headerFooter alignWithMargins="0"/>
  <rowBreaks count="1" manualBreakCount="1">
    <brk id="55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B51E5481B9949919F7346046DF65C" ma:contentTypeVersion="11" ma:contentTypeDescription="Create a new document." ma:contentTypeScope="" ma:versionID="e156700e7882c04d0f19f4f7ff628c7e">
  <xsd:schema xmlns:xsd="http://www.w3.org/2001/XMLSchema" xmlns:xs="http://www.w3.org/2001/XMLSchema" xmlns:p="http://schemas.microsoft.com/office/2006/metadata/properties" xmlns:ns2="973f1c0d-47a1-45b3-bce4-4187cde98449" targetNamespace="http://schemas.microsoft.com/office/2006/metadata/properties" ma:root="true" ma:fieldsID="5129f17fd8e0cb55743e416e74299d2f" ns2:_="">
    <xsd:import namespace="973f1c0d-47a1-45b3-bce4-4187cde9844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f1c0d-47a1-45b3-bce4-4187cde9844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73f1c0d-47a1-45b3-bce4-4187cde98449" xsi:nil="true"/>
    <Reviewer_x0020_Sign_x002d_off xmlns="973f1c0d-47a1-45b3-bce4-4187cde9844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DEBE55-122A-4C80-B8B5-B7EADD9294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3f1c0d-47a1-45b3-bce4-4187cde984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6F7EF0-831B-4494-BC87-2BD95CDCD5CF}">
  <ds:schemaRefs>
    <ds:schemaRef ds:uri="http://schemas.microsoft.com/office/2006/documentManagement/types"/>
    <ds:schemaRef ds:uri="973f1c0d-47a1-45b3-bce4-4187cde98449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D82390F-7CA6-45BB-9017-840D5EEAC3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 </vt:lpstr>
      <vt:lpstr>CF</vt:lpstr>
      <vt:lpstr>BS!Print_Area</vt:lpstr>
      <vt:lpstr>CF!Print_Area</vt:lpstr>
      <vt:lpstr>'EQ เฉพาะ '!Print_Area</vt:lpstr>
      <vt:lpstr>'EQ รวม'!Print_Area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chanon</cp:lastModifiedBy>
  <cp:lastPrinted>2021-08-10T05:19:23Z</cp:lastPrinted>
  <dcterms:created xsi:type="dcterms:W3CDTF">2001-01-22T03:58:50Z</dcterms:created>
  <dcterms:modified xsi:type="dcterms:W3CDTF">2021-08-10T07:28:28Z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0x010100821B51E5481B9949919F7346046DF65C</vt:lpwstr>
  </property>
</Properties>
</file>