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Principal Capital Public Company Limited\Principal Capital Public_June21 ((JTB-14)\"/>
    </mc:Choice>
  </mc:AlternateContent>
  <xr:revisionPtr revIDLastSave="0" documentId="13_ncr:1_{069B6EFD-9911-4472-9694-5817F2420A1B}" xr6:coauthVersionLast="45" xr6:coauthVersionMax="45" xr10:uidLastSave="{00000000-0000-0000-0000-000000000000}"/>
  <bookViews>
    <workbookView xWindow="-120" yWindow="-120" windowWidth="29040" windowHeight="15840" tabRatio="799" activeTab="5" xr2:uid="{00000000-000D-0000-FFFF-FFFF00000000}"/>
  </bookViews>
  <sheets>
    <sheet name="2-4" sheetId="8" r:id="rId1"/>
    <sheet name="p5-6(3M)" sheetId="2" r:id="rId2"/>
    <sheet name="p7-8(6M)" sheetId="7" r:id="rId3"/>
    <sheet name="9Consolidated" sheetId="5" r:id="rId4"/>
    <sheet name="10Company" sheetId="3" r:id="rId5"/>
    <sheet name="11-13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6" i="3" l="1"/>
  <c r="U28" i="5"/>
  <c r="S28" i="5"/>
  <c r="S27" i="5"/>
  <c r="U27" i="5" s="1"/>
  <c r="S26" i="5"/>
  <c r="U26" i="5" s="1"/>
  <c r="S25" i="5"/>
  <c r="U25" i="5" s="1"/>
  <c r="M93" i="6" l="1"/>
  <c r="I93" i="6"/>
  <c r="K93" i="6"/>
  <c r="G93" i="6"/>
  <c r="G15" i="2" l="1"/>
  <c r="G23" i="2" s="1"/>
  <c r="K15" i="2" l="1"/>
  <c r="G15" i="7" l="1"/>
  <c r="K31" i="6" l="1"/>
  <c r="G31" i="6"/>
  <c r="G43" i="6" s="1"/>
  <c r="M31" i="6" l="1"/>
  <c r="G47" i="6" l="1"/>
  <c r="M130" i="8" l="1"/>
  <c r="I130" i="8"/>
  <c r="K130" i="8"/>
  <c r="G130" i="8"/>
  <c r="K77" i="6" l="1"/>
  <c r="Y26" i="5" l="1"/>
  <c r="O17" i="3" l="1"/>
  <c r="M82" i="8"/>
  <c r="K82" i="8"/>
  <c r="I82" i="8"/>
  <c r="G82" i="8"/>
  <c r="K28" i="8" l="1"/>
  <c r="A42" i="2" l="1"/>
  <c r="A42" i="7"/>
  <c r="A43" i="7"/>
  <c r="M62" i="2" l="1"/>
  <c r="M56" i="2"/>
  <c r="M15" i="2"/>
  <c r="I62" i="2"/>
  <c r="I56" i="2"/>
  <c r="I15" i="2"/>
  <c r="M56" i="7"/>
  <c r="M15" i="7"/>
  <c r="M23" i="7" s="1"/>
  <c r="M26" i="7" s="1"/>
  <c r="M29" i="7" s="1"/>
  <c r="I62" i="7"/>
  <c r="I56" i="7"/>
  <c r="I15" i="7"/>
  <c r="I23" i="7" s="1"/>
  <c r="I26" i="7" s="1"/>
  <c r="I29" i="7" s="1"/>
  <c r="W22" i="5"/>
  <c r="Q22" i="5"/>
  <c r="O22" i="5"/>
  <c r="M22" i="5"/>
  <c r="K22" i="5"/>
  <c r="I22" i="5"/>
  <c r="G22" i="5"/>
  <c r="S19" i="5"/>
  <c r="U19" i="5" s="1"/>
  <c r="Y19" i="5" s="1"/>
  <c r="S18" i="5"/>
  <c r="U18" i="5" s="1"/>
  <c r="Y18" i="5" s="1"/>
  <c r="S17" i="5"/>
  <c r="U17" i="5" s="1"/>
  <c r="Y17" i="5" s="1"/>
  <c r="S16" i="5"/>
  <c r="U16" i="5" s="1"/>
  <c r="Y16" i="5" s="1"/>
  <c r="S15" i="5"/>
  <c r="U15" i="5" s="1"/>
  <c r="M14" i="3"/>
  <c r="K14" i="3"/>
  <c r="I14" i="3"/>
  <c r="G14" i="3"/>
  <c r="O12" i="3"/>
  <c r="O11" i="3"/>
  <c r="M77" i="6"/>
  <c r="I77" i="6"/>
  <c r="I31" i="6"/>
  <c r="M134" i="8"/>
  <c r="K134" i="8"/>
  <c r="I134" i="8"/>
  <c r="G134" i="8"/>
  <c r="A102" i="8"/>
  <c r="M95" i="8"/>
  <c r="M97" i="8" s="1"/>
  <c r="K95" i="8"/>
  <c r="I95" i="8"/>
  <c r="I97" i="8" s="1"/>
  <c r="G95" i="8"/>
  <c r="G97" i="8" s="1"/>
  <c r="A56" i="8"/>
  <c r="A54" i="8"/>
  <c r="A100" i="8" s="1"/>
  <c r="A1" i="7" s="1"/>
  <c r="M47" i="8"/>
  <c r="K47" i="8"/>
  <c r="K49" i="8" s="1"/>
  <c r="I47" i="8"/>
  <c r="G47" i="8"/>
  <c r="M28" i="8"/>
  <c r="I28" i="8"/>
  <c r="G28" i="8"/>
  <c r="M62" i="7" l="1"/>
  <c r="I49" i="8"/>
  <c r="M49" i="8"/>
  <c r="M136" i="8"/>
  <c r="I136" i="8"/>
  <c r="I43" i="6"/>
  <c r="M43" i="6"/>
  <c r="O14" i="3"/>
  <c r="S22" i="5"/>
  <c r="M23" i="2"/>
  <c r="I23" i="2"/>
  <c r="U22" i="5"/>
  <c r="Y15" i="5"/>
  <c r="G136" i="8"/>
  <c r="K97" i="8"/>
  <c r="K136" i="8" s="1"/>
  <c r="G49" i="8"/>
  <c r="M47" i="6" l="1"/>
  <c r="M107" i="6" s="1"/>
  <c r="M110" i="6" s="1"/>
  <c r="I47" i="6"/>
  <c r="I107" i="6" s="1"/>
  <c r="I110" i="6" s="1"/>
  <c r="Y22" i="5"/>
  <c r="M26" i="2"/>
  <c r="I26" i="2"/>
  <c r="M29" i="2" l="1"/>
  <c r="I29" i="2"/>
  <c r="K23" i="2"/>
  <c r="K26" i="2" s="1"/>
  <c r="K29" i="2" s="1"/>
  <c r="K62" i="2" s="1"/>
  <c r="K56" i="2" l="1"/>
  <c r="Y27" i="5" l="1"/>
  <c r="G23" i="7"/>
  <c r="G26" i="7" l="1"/>
  <c r="G29" i="7" s="1"/>
  <c r="G56" i="7" l="1"/>
  <c r="A45" i="7"/>
  <c r="K15" i="7"/>
  <c r="K23" i="7" s="1"/>
  <c r="K26" i="7" s="1"/>
  <c r="K29" i="7" s="1"/>
  <c r="M18" i="3" l="1"/>
  <c r="M20" i="3" s="1"/>
  <c r="G62" i="7"/>
  <c r="K62" i="7" l="1"/>
  <c r="K56" i="7"/>
  <c r="G26" i="2"/>
  <c r="G29" i="2" s="1"/>
  <c r="G62" i="2" l="1"/>
  <c r="G77" i="6"/>
  <c r="G56" i="2" l="1"/>
  <c r="A50" i="6"/>
  <c r="W31" i="5"/>
  <c r="Q31" i="5"/>
  <c r="O31" i="5"/>
  <c r="K31" i="5"/>
  <c r="I31" i="5"/>
  <c r="G31" i="5"/>
  <c r="K20" i="3"/>
  <c r="I20" i="3"/>
  <c r="G20" i="3"/>
  <c r="Y28" i="5" l="1"/>
  <c r="Y25" i="5"/>
  <c r="S31" i="5"/>
  <c r="K43" i="6"/>
  <c r="K47" i="6" s="1"/>
  <c r="K107" i="6" s="1"/>
  <c r="K110" i="6" s="1"/>
  <c r="A52" i="6"/>
  <c r="Y31" i="5" l="1"/>
  <c r="U31" i="5"/>
  <c r="O18" i="3" l="1"/>
  <c r="O20" i="3" s="1"/>
  <c r="M31" i="5" l="1"/>
  <c r="G107" i="6" l="1"/>
  <c r="G110" i="6" s="1"/>
</calcChain>
</file>

<file path=xl/sharedStrings.xml><?xml version="1.0" encoding="utf-8"?>
<sst xmlns="http://schemas.openxmlformats.org/spreadsheetml/2006/main" count="492" uniqueCount="237">
  <si>
    <t>บริษัท พริ้นซิเพิล แคปิตอล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</si>
  <si>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</si>
  <si>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</si>
  <si>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</si>
  <si>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</si>
  <si>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</si>
  <si>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</si>
  <si>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</si>
  <si>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</si>
  <si>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</si>
  <si>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</si>
  <si>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</si>
  <si>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</si>
  <si>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</si>
  <si>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</si>
  <si>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</si>
  <si>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 - สุทธิ</t>
  </si>
  <si>
    <t>สินทรัพย์ไม่มีตัวตน - สุทธิ</t>
  </si>
  <si>
    <t>ค่าความนิยม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</si>
  <si>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</si>
  <si>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</si>
  <si>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</si>
  <si>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</si>
  <si>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</si>
  <si>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</si>
  <si>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</si>
  <si>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เงินรับล่วงหน้าจากลูกค้าที่หมุนเวียน</t>
  </si>
  <si>
    <t>ภาษีเงินได้ค้างจ่าย</t>
  </si>
  <si>
    <t>เงินมัดจำรับจากลูกค้าที่หมุนเวียน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</si>
  <si>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</si>
  <si>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</si>
  <si>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</si>
  <si>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เงินรับล่วงหน้าจากลูกค้า</t>
  </si>
  <si>
    <t>เงินมัดจำรับจากลูกค้า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</si>
  <si>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</si>
  <si>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</si>
  <si>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</si>
  <si>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</si>
  <si>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</si>
  <si>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</si>
  <si>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</si>
  <si>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</si>
  <si>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>มูลค่าที่ตราไว้หุ้นละ 1 บาท</t>
  </si>
  <si>
    <t>ทุนที่ออกและชำระแล้ว</t>
  </si>
  <si>
    <t>มูลค่าที่ได้รับชำระแล้วหุ้นละ 1 บาท</t>
  </si>
  <si>
    <t>ส่วนเกินมูลค่าหุ้นสามัญ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</si>
  <si>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</si>
  <si>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</si>
  <si>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</si>
  <si>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</si>
  <si>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</si>
  <si>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</si>
  <si>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</si>
  <si>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</si>
  <si>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รายได้จากการขายและให้บริการ</t>
  </si>
  <si>
    <t>ต้นทุนการขายและให้บริการ</t>
  </si>
  <si>
    <t>รายได้อื่น</t>
  </si>
  <si>
    <t>ค่าใช้จ่ายในการบริหาร</t>
  </si>
  <si>
    <t>ต้นทุนทางการเงิน</t>
  </si>
  <si>
    <t>(ค่าใช้จ่าย)รายได้ภาษีเงินได้</t>
  </si>
  <si>
    <t>กำไรเบ็ดเสร็จอื่น</t>
  </si>
  <si>
    <t>การแบ่งปันกำไร(ขาดทุน):</t>
  </si>
  <si>
    <t>ข้อมูลทางการเงินเฉพาะกิจการ (ยังไม่ได้ตรวจสอบ)</t>
  </si>
  <si>
    <t xml:space="preserve"> ทุนที่ออก</t>
  </si>
  <si>
    <t>ส่วนเกิน</t>
  </si>
  <si>
    <t>รวมส่วนของ</t>
  </si>
  <si>
    <t>และชำระแล้ว</t>
  </si>
  <si>
    <t>มูลค่าหุ้นสามัญ</t>
  </si>
  <si>
    <t>สำรองตามกฎหมาย</t>
  </si>
  <si>
    <t>ยังไม่ได้จัดสรร</t>
  </si>
  <si>
    <t>เจ้าของ</t>
  </si>
  <si>
    <t>ค่าใช้จ่ายอื่น</t>
  </si>
  <si>
    <t>ซื้ออาคารและอุปกรณ์เป็นเงินเชื่อ</t>
  </si>
  <si>
    <t>รายการที่ไม่ใช่เงินสด</t>
  </si>
  <si>
    <t>เงินสดสุทธิได้มาจากกิจกรรมจัดหาเงิน</t>
  </si>
  <si>
    <t>เงินสดรับจากเงินกู้ยืมจากสถาบันการเงิน</t>
  </si>
  <si>
    <t>กระแสเงินสดจากกิจกรรมจัดหาเงิน</t>
  </si>
  <si>
    <t>เงินสดสุทธิใช้ไปในกิจกรรมลงทุน</t>
  </si>
  <si>
    <t>เงินสดจ่ายซื้อสินทรัพย์ไม่มีตัวตน</t>
  </si>
  <si>
    <t>เงินสดจ่ายซื้ออาคารและอุปกรณ์</t>
  </si>
  <si>
    <t>เงินสดจ่ายซื้ออสังหาริมทรัพย์เพื่อการลงทุน</t>
  </si>
  <si>
    <t>เงินสดรับจากรายได้ดอกเบี้ย</t>
  </si>
  <si>
    <t>เงินสดรับจากการจำหน่ายเงินลงทุนระยะสั้น</t>
  </si>
  <si>
    <t>กระแสเงินสดจากกิจกรรมลงทุน</t>
  </si>
  <si>
    <t>ในสินทรัพย์และหนี้สินดำเนินงาน</t>
  </si>
  <si>
    <t>รายได้ดอกเบี้ย</t>
  </si>
  <si>
    <t>ค่าเสื่อมราคาและค่าตัดจำหน่าย</t>
  </si>
  <si>
    <t>รายการปรับปรุง</t>
  </si>
  <si>
    <t>กระแสเงินสดจากกิจกรรมดำเนินงาน</t>
  </si>
  <si>
    <t>งบกระแสเงินสด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</si>
  <si>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</si>
  <si>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</si>
  <si>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ส่วนต่างจากการ</t>
  </si>
  <si>
    <t>ส่วนได้เสีย</t>
  </si>
  <si>
    <t>รวมกิจการภายใต้</t>
  </si>
  <si>
    <t>ที่ไม่มีอำนาจ</t>
  </si>
  <si>
    <t>ควบคุม</t>
  </si>
  <si>
    <t>ส่วนของเจ้าของของบริษัทใหญ่</t>
  </si>
  <si>
    <t>จัดสรรแล้ว -</t>
  </si>
  <si>
    <t>สินทรัพย์ไม่หมุนเวียนอื่น</t>
  </si>
  <si>
    <t>ค่าใช้จ่ายในการขาย</t>
  </si>
  <si>
    <t>กำไร(ขาดทุน)สะสม</t>
  </si>
  <si>
    <t>ขาดทุนเบ็ดเสร็จรวมสำหรับงวด</t>
  </si>
  <si>
    <t>ค่าใช้จ่ายผลประโยชน์ของพนักงาน</t>
  </si>
  <si>
    <t>สินค้าคงเหลือ - สุทธิ</t>
  </si>
  <si>
    <t>เงินสดจ่ายซื้อเงินลงทุนระยะสั้น</t>
  </si>
  <si>
    <t>รวมองค์ประกอบ</t>
  </si>
  <si>
    <t>ของบริษัทใหญ่</t>
  </si>
  <si>
    <t>ผู้เป็นเจ้าของ</t>
  </si>
  <si>
    <t>อื่นของส่วนของ</t>
  </si>
  <si>
    <t>การเปลี่ยนแปลงส่วนได้เสียในบริษัทย่อย</t>
  </si>
  <si>
    <t>รายได้จากกิจการโรงพยาบาล</t>
  </si>
  <si>
    <t>ต้นทุนจากกิจการโรงพยาบาล</t>
  </si>
  <si>
    <t>ซื้อสินทรัพย์ไม่มีตัวตนเป็นเงินเชื่อ</t>
  </si>
  <si>
    <t>เงินสดรับจากเงินให้กู้ยืมระยะสั้นแก่บริษัทย่อย</t>
  </si>
  <si>
    <t>ส่วนของหนี้สินตามสัญญาเช่า</t>
  </si>
  <si>
    <t xml:space="preserve">ยอดคงเหลือต้นงวด </t>
  </si>
  <si>
    <t xml:space="preserve">ยอดคงเหลือปลายงวด </t>
  </si>
  <si>
    <t xml:space="preserve"> และชำระแล้ว</t>
  </si>
  <si>
    <t>ทุนที่ออก</t>
  </si>
  <si>
    <t>ขาดทุนจากการตัดจำหน่ายอุปกรณ์</t>
  </si>
  <si>
    <t>เงินสดรับจากการจำหน่ายเงินลงทุน</t>
  </si>
  <si>
    <t>ในบริษัทย่อยบางส่วน</t>
  </si>
  <si>
    <t>เงินสดจ่ายเพื่อการรับโอนกิจการทั้งหมด</t>
  </si>
  <si>
    <t>เงินสดรับจากการจำหน่ายอุปกรณ์</t>
  </si>
  <si>
    <t>เงินสดจ่ายคืนจากเงินกู้ยืมจากสถาบันการเงิน</t>
  </si>
  <si>
    <t>ลูกหนี้การค้าและลูกหนี้อื่น</t>
  </si>
  <si>
    <t>สินค้าคงเหลือ</t>
  </si>
  <si>
    <t>จ่ายผลประโยชน์ของพนักงาน</t>
  </si>
  <si>
    <t>จ่ายดอกเบี้ย</t>
  </si>
  <si>
    <t>จ่ายภาษีเงินได้</t>
  </si>
  <si>
    <t>เงินลงทุนในบริษัทร่วม</t>
  </si>
  <si>
    <t>เงินสดรับจากเงินกู้ยืมจากกิจการที่เกี่ยวข้องกัน</t>
  </si>
  <si>
    <t>เงินสดจ่ายเงินให้กู้ยืมระยะสั้นแก่บริษัทย่อย</t>
  </si>
  <si>
    <t>ลูกหนี้การค้าและลูกหนี้อื่น - สุทธิ</t>
  </si>
  <si>
    <t>อสังหาริมทรัพย์เพื่อการลงทุน - สุทธิ</t>
  </si>
  <si>
    <t>เงินกู้ยืมระยะยาวจากสถาบันการเงิน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</si>
  <si>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</si>
  <si>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</si>
  <si>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เงินสดและรายการเทียบเท่าเงินสดปลายงวด</t>
  </si>
  <si>
    <t>พ.ศ. 2563</t>
  </si>
  <si>
    <t>เงินให้กู้ยืมระยะสั้นแก่บริษัทย่อย</t>
  </si>
  <si>
    <t>หุ้นสามัญ จำนวน 3,462,336,820 หุ้น</t>
  </si>
  <si>
    <t>ณ วันที่ 1 มกราคม พ.ศ. 2563</t>
  </si>
  <si>
    <t>การรับโอนกิจการทั้งหมด</t>
  </si>
  <si>
    <t>ยอดคงเหลือต้นงวด ณ วันที่ 1 มกราคม พ.ศ. 2563</t>
  </si>
  <si>
    <t>เงินฝากประจำระยะสั้น</t>
  </si>
  <si>
    <t>หนี้สินตามสัญญาเช่า</t>
  </si>
  <si>
    <t>ที่ถึงกำหนดชำระภายในหนึ่งปี</t>
  </si>
  <si>
    <t>-</t>
  </si>
  <si>
    <t>การจัดตั้งบริษัทย่อยใหม่</t>
  </si>
  <si>
    <t>เงินสดจ่ายหนี้สินสัญญาเช่า</t>
  </si>
  <si>
    <t>เงินสดรับจากการจัดตั้งบริษัทย่อยใหม่</t>
  </si>
  <si>
    <t>สินทรัพย์สิทธิการใช้ - สุทธิ</t>
  </si>
  <si>
    <t>กำไร(ขาดทุน)จากการดำเนินงานก่อนการเปลี่ยนแปลง</t>
  </si>
  <si>
    <t>เงินสด(ใช้ไปใน)ได้มาจากกิจกรรมการดำเนินงาน</t>
  </si>
  <si>
    <t>ซื้ออุปกรณ์ภายใต้สัญญาเช่า</t>
  </si>
  <si>
    <t>เงินสดจ่ายเพื่อจัดตั้งบริษัทย่อย</t>
  </si>
  <si>
    <t>ณ วันที่ 30 มิถุนายน พ.ศ. 2563</t>
  </si>
  <si>
    <t>30 มิถุนายน</t>
  </si>
  <si>
    <t>ยอดคงเหลือปลายงวด ณ วันที่ 30 มิถุนายน พ.ศ. 2563</t>
  </si>
  <si>
    <t>รายการที่ไม่ใช่เงินสดที่สำคัญ สำหรับงวดหกเดือนสิ้นสุดวันที่ 30 มิถุนายน มีดังนี้</t>
  </si>
  <si>
    <t>เงินให้กู้ยืมระยะยาวแก่บริษัทย่อย</t>
  </si>
  <si>
    <t>กำไร(ขาดทุน)ขั้นต้น</t>
  </si>
  <si>
    <t>ขาดทุนจากการตัดจำหน่ายสินทรัพย์ไม่มีตัวตน</t>
  </si>
  <si>
    <t>ตัดจำหน่ายภาษีเงินได้ถูกหัก ณ ที่จ่าย</t>
  </si>
  <si>
    <t>เงินปันผลจ่ายให้แก่ส่วนได้เสียที่ไม่มี</t>
  </si>
  <si>
    <t>อำนาจควบคุมในบริษัทย่อย</t>
  </si>
  <si>
    <t>เงินฝากสถาบันการเงินที่มีข้อจำกัดในการเบิกใช้</t>
  </si>
  <si>
    <t>ผ่านกำไรหรือขาดทุน</t>
  </si>
  <si>
    <t>สินทรัพย์ทางการเงินที่วัดมูลค่าด้วยมูลค่ายุติธรรม</t>
  </si>
  <si>
    <t>ส่วนของเงินกู้ยืมระยะยาวจากสถาบันการเงิน</t>
  </si>
  <si>
    <t>เงินกู้ยืมระยะสั้นจากกิจการที่เกี่ยวข้องกัน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</si>
  <si>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</si>
  <si>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</si>
  <si>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การแบ่งปันกำไร(ขาดทุน)เบ็ดเสร็จรวม:</t>
  </si>
  <si>
    <t>การควบคุม</t>
  </si>
  <si>
    <t>เดียวกัน</t>
  </si>
  <si>
    <t>บริษัทย่อย</t>
  </si>
  <si>
    <t>เปลี่ยนแปลง</t>
  </si>
  <si>
    <t>ส่วนได้เสียใน</t>
  </si>
  <si>
    <t>สำรอง</t>
  </si>
  <si>
    <t>ตามกฎหมาย</t>
  </si>
  <si>
    <t>เงินสดจ่ายคืนจากเงินกู้ยืมจากกิจการที่เกี่ยวข้องกัน</t>
  </si>
  <si>
    <t>เงินสดรับจากลูกหนี้ตามสัญญาเช่า</t>
  </si>
  <si>
    <t>ลูกหนี้ตามสัญญาเช่า - สุทธิ</t>
  </si>
  <si>
    <t>ส่วนแบ่งกำไร(ขาดทุน)บริษัทร่วม</t>
  </si>
  <si>
    <t>เงินสดจ่ายเพื่อสินทรัพย์สิทธิการใช้</t>
  </si>
  <si>
    <t>พ.ศ. 2564</t>
  </si>
  <si>
    <t>สินทรัพย์ไม่หมุนเวียนที่ถือไว้เพื่อขาย</t>
  </si>
  <si>
    <t>กรรมการ ___________________________________        กรรมการ ___________________________________</t>
  </si>
  <si>
    <t>เงินกู้ยืมระยะยาวจากกิจการที่เกี่ยวข้องกัน</t>
  </si>
  <si>
    <t>เจ้าหนี้ค่าซื้อกิจการโรงพยาบาล</t>
  </si>
  <si>
    <t xml:space="preserve">หุ้นสามัญ จำนวน 3,808,570,502 หุ้น </t>
  </si>
  <si>
    <t>ณ วันที่ 30 มิถุนายน พ.ศ. 2564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</si>
  <si>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</si>
  <si>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</si>
  <si>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สำหรับงวดหกเดือนสิ้นสุดวันที่ 30 มิถุนายน พ.ศ. 2564</t>
  </si>
  <si>
    <t>ยอดคงเหลือต้นงวด ณ วันที่ 1 มกราคม พ.ศ. 2564</t>
  </si>
  <si>
    <t>ยอดคงเหลือปลายงวด ณ วันที่ 30 มิถุนายน พ.ศ. 2564</t>
  </si>
  <si>
    <t>ณ วันที่ 1 มกราคม พ.ศ. 2564</t>
  </si>
  <si>
    <t>สำหรับงวดสามเดือนสิ้นสุดวันที่ 30 มิถุนายน พ.ศ. 2564</t>
  </si>
  <si>
    <t>ค่าเผื่อหนี้สงสัยจะสูญ - ลูกหนี้การค้าและลูกหนี้อื่น</t>
  </si>
  <si>
    <t>กำไรที่เกิดขึ้นจากการจำหน่ายสินทรัพย์ทางการเงิน</t>
  </si>
  <si>
    <t>ที่วัดมูลค่ายุติธรรมผ่านกำไรหรือขาดทุน</t>
  </si>
  <si>
    <t>กำไรที่ยังไม่เกิดขึ้นจากการเปลี่ยนแปลงมูลค่ายุติธรรม</t>
  </si>
  <si>
    <t>ของสินทรัพย์ทางการเงินที่วัดมูลค่าผ่านกำไรหรือขาดทุน</t>
  </si>
  <si>
    <t>การเพิ่มขึ้นของเงินสดที่มีข้อจำกัดในการใช้</t>
  </si>
  <si>
    <t>การลดลงของลูกหนี้ค่าหุ้น</t>
  </si>
  <si>
    <t>เงินสดและรายการเทียบเท่าเงินสด(ลดลง)เพิ่มขึ้น</t>
  </si>
  <si>
    <t>เงินสดและรายการเทียบเท่าเงินสดต้นงวด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</si>
  <si>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</si>
  <si>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</si>
  <si>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</si>
  <si>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กำไร(ขาดทุน)ต่อหุ้น (บาท)</t>
  </si>
  <si>
    <t xml:space="preserve">กำไร(ขาดทุน)ต่อหุ้นขั้นพื้นฐาน </t>
  </si>
  <si>
    <t>เงินกู้ยืมระยะสั้นจากสถาบันการเงิน</t>
  </si>
  <si>
    <t>รับชำระค่าหุ้นเพิ่มทุน</t>
  </si>
  <si>
    <t>เงินสดรับจากเงินให้กู้ยืมระยะยาวแก่บริษัทย่อย</t>
  </si>
  <si>
    <t>เงินสดจ่ายเงินให้กู้ยืมระยะยาวแก่บริษัทย่อย</t>
  </si>
  <si>
    <t>เงินสดจ่ายเพื่อเพิ่มทุนในบริษัทย่อย</t>
  </si>
  <si>
    <t>ขาดทุนจากการตัดจำหน่ายอาคารระหว่างก่อสร้าง</t>
  </si>
  <si>
    <t>ขาดทุนจากการตัดจำหน่ายสินทรัพย์สิทธิการใช้</t>
  </si>
  <si>
    <t>เงินสดรับจากการเพิ่มหุ้นสามัญ</t>
  </si>
  <si>
    <t>กำไรเบ็ดเสร็จรวมสำหรับงวด</t>
  </si>
  <si>
    <t>กำไร(ขาดทุน)จากการจำหน่ายอุปกรณ์</t>
  </si>
  <si>
    <t>ส่วนแบ่งกำไร(ขาดทุน)สุทธิของบริษัทร่วม</t>
  </si>
  <si>
    <t>เงินสดสุทธิใช้ไปในกิจกรรมดำเนินงาน</t>
  </si>
  <si>
    <t>16,19</t>
  </si>
  <si>
    <t>เงินสดจ่ายค่าธรรมเนียมในการจัดหาเงินกู้ยืม</t>
  </si>
  <si>
    <t>ที่หมุนเวียน</t>
  </si>
  <si>
    <t>ลูกหนี้ตามสัญญาเช่าส่วนที่ครบกำหนด</t>
  </si>
  <si>
    <t>ภายในหนึ่งปี - สุทธิ</t>
  </si>
  <si>
    <t>ขาดทุนจากการด้อยค่าเงินลงทุนในบริษัทย่อย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</si>
  <si>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</si>
  <si>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ที่เกี่ยวข้องกันที่ถึงกำหนดชำระภายในหนึ่งปี</t>
  </si>
  <si>
    <t>ส่วนของตั๋วสัญญาใช้เงินระยะยาวจากบุคคล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</si>
</sst>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\(#,##0\)"/>
    <numFmt numFmtId="165" formatCode="#,##0;\(#,##0\);\-"/>
    <numFmt numFmtId="167" formatCode="#,##0.0;\(#,##0.0\)"/>
    <numFmt numFmtId="168" formatCode="#,##0;\ \(#,##0\);\-"/>
    <numFmt numFmtId="169" formatCode="_(#,##0_);\(#,##0\);_(&quot;-&quot;??_)"/>
    <numFmt numFmtId="170" formatCode="#,##0.000;\(#,##0.000\);\-"/>
    <numFmt numFmtId="171" formatCode="#,##0.00;\(#,##0.00\);\-"/>
  </numFmts>
  <fonts count="8" x14ac:knownFonts="1">
    <font>
      <sz val="10"/>
      <name val="Times New Roman"/>
      <family val="1"/>
      <charset val="222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7">
    <xf numFmtId="0" fontId="0" fillId="0" borderId="0" xfId="0"/>
    <xf numFmtId="164" fontId="1" fillId="0" borderId="2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164" fontId="1" fillId="0" borderId="0" xfId="0" applyNumberFormat="1" applyFont="1" applyFill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Continuous" vertical="center"/>
    </xf>
    <xf numFmtId="0" fontId="1" fillId="0" borderId="0" xfId="0" applyFont="1" applyFill="1" applyBorder="1" applyAlignment="1">
      <alignment horizontal="centerContinuous" vertical="center"/>
    </xf>
    <xf numFmtId="164" fontId="1" fillId="0" borderId="0" xfId="0" applyNumberFormat="1" applyFont="1" applyFill="1" applyBorder="1" applyAlignment="1">
      <alignment vertical="center"/>
    </xf>
    <xf numFmtId="168" fontId="2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168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/>
    <xf numFmtId="168" fontId="1" fillId="2" borderId="0" xfId="0" applyNumberFormat="1" applyFont="1" applyFill="1" applyBorder="1" applyAlignment="1">
      <alignment horizontal="right" vertical="center"/>
    </xf>
    <xf numFmtId="168" fontId="1" fillId="0" borderId="0" xfId="0" applyNumberFormat="1" applyFont="1" applyFill="1" applyBorder="1" applyAlignment="1">
      <alignment horizontal="right" vertical="center"/>
    </xf>
    <xf numFmtId="168" fontId="2" fillId="2" borderId="0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Border="1" applyAlignment="1">
      <alignment vertical="center"/>
    </xf>
    <xf numFmtId="168" fontId="2" fillId="0" borderId="0" xfId="0" applyNumberFormat="1" applyFont="1" applyFill="1" applyBorder="1" applyAlignment="1">
      <alignment horizontal="right" vertical="center"/>
    </xf>
    <xf numFmtId="168" fontId="2" fillId="2" borderId="0" xfId="0" applyNumberFormat="1" applyFont="1" applyFill="1" applyBorder="1" applyAlignment="1">
      <alignment vertical="center"/>
    </xf>
    <xf numFmtId="168" fontId="2" fillId="2" borderId="0" xfId="0" applyNumberFormat="1" applyFont="1" applyFill="1" applyAlignment="1">
      <alignment vertical="center"/>
    </xf>
    <xf numFmtId="168" fontId="2" fillId="0" borderId="0" xfId="0" applyNumberFormat="1" applyFont="1" applyFill="1" applyAlignment="1">
      <alignment vertical="center"/>
    </xf>
    <xf numFmtId="168" fontId="2" fillId="2" borderId="0" xfId="0" applyNumberFormat="1" applyFont="1" applyFill="1" applyBorder="1" applyAlignment="1">
      <alignment horizontal="right" vertical="center"/>
    </xf>
    <xf numFmtId="0" fontId="2" fillId="0" borderId="0" xfId="0" quotePrefix="1" applyFont="1" applyFill="1" applyAlignment="1">
      <alignment vertical="center"/>
    </xf>
    <xf numFmtId="168" fontId="2" fillId="0" borderId="0" xfId="0" applyNumberFormat="1" applyFont="1" applyFill="1" applyBorder="1" applyAlignment="1">
      <alignment horizontal="right" vertical="center"/>
    </xf>
    <xf numFmtId="168" fontId="2" fillId="2" borderId="2" xfId="0" applyNumberFormat="1" applyFont="1" applyFill="1" applyBorder="1" applyAlignment="1">
      <alignment vertical="center"/>
    </xf>
    <xf numFmtId="168" fontId="2" fillId="0" borderId="2" xfId="0" applyNumberFormat="1" applyFont="1" applyFill="1" applyBorder="1" applyAlignment="1">
      <alignment vertical="center"/>
    </xf>
    <xf numFmtId="168" fontId="2" fillId="2" borderId="0" xfId="0" applyNumberFormat="1" applyFont="1" applyFill="1" applyBorder="1" applyAlignment="1">
      <alignment horizontal="right" vertical="center"/>
    </xf>
    <xf numFmtId="164" fontId="2" fillId="0" borderId="0" xfId="0" quotePrefix="1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quotePrefix="1" applyFont="1" applyFill="1" applyAlignment="1">
      <alignment horizontal="left" vertical="center"/>
    </xf>
    <xf numFmtId="168" fontId="2" fillId="2" borderId="2" xfId="0" applyNumberFormat="1" applyFont="1" applyFill="1" applyBorder="1" applyAlignment="1">
      <alignment horizontal="right" vertical="center"/>
    </xf>
    <xf numFmtId="168" fontId="2" fillId="0" borderId="2" xfId="0" applyNumberFormat="1" applyFont="1" applyFill="1" applyBorder="1" applyAlignment="1">
      <alignment horizontal="right" vertical="center"/>
    </xf>
    <xf numFmtId="0" fontId="2" fillId="0" borderId="0" xfId="0" quotePrefix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168" fontId="2" fillId="2" borderId="3" xfId="0" applyNumberFormat="1" applyFont="1" applyFill="1" applyBorder="1" applyAlignment="1">
      <alignment horizontal="right" vertical="center"/>
    </xf>
    <xf numFmtId="168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65" fontId="4" fillId="2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2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4" fillId="0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4" fillId="0" borderId="2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vertical="center"/>
    </xf>
    <xf numFmtId="164" fontId="3" fillId="2" borderId="0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65" fontId="4" fillId="2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4" fillId="0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Continuous" vertical="center"/>
    </xf>
    <xf numFmtId="168" fontId="4" fillId="0" borderId="0" xfId="0" applyNumberFormat="1" applyFont="1" applyFill="1" applyBorder="1" applyAlignment="1">
      <alignment horizontal="centerContinuous" vertical="center"/>
    </xf>
    <xf numFmtId="0" fontId="3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Continuous" vertical="center"/>
    </xf>
    <xf numFmtId="168" fontId="4" fillId="0" borderId="2" xfId="0" applyNumberFormat="1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164" fontId="3" fillId="2" borderId="0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164" fontId="4" fillId="2" borderId="0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165" fontId="4" fillId="2" borderId="0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4" fillId="0" borderId="2" xfId="0" applyNumberFormat="1" applyFont="1" applyFill="1" applyBorder="1" applyAlignment="1">
      <alignment horizontal="right" vertical="center"/>
    </xf>
    <xf numFmtId="169" fontId="4" fillId="0" borderId="0" xfId="0" applyNumberFormat="1" applyFont="1" applyFill="1" applyBorder="1" applyAlignment="1">
      <alignment horizontal="center" vertical="center"/>
    </xf>
    <xf numFmtId="165" fontId="4" fillId="2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4" fillId="0" borderId="2" xfId="0" applyNumberFormat="1" applyFont="1" applyFill="1" applyBorder="1" applyAlignment="1">
      <alignment horizontal="right" vertical="center"/>
    </xf>
    <xf numFmtId="165" fontId="4" fillId="2" borderId="3" xfId="0" applyNumberFormat="1" applyFont="1" applyFill="1" applyBorder="1" applyAlignment="1">
      <alignment horizontal="right" vertical="center"/>
    </xf>
    <xf numFmtId="165" fontId="4" fillId="0" borderId="3" xfId="0" applyNumberFormat="1" applyFont="1" applyFill="1" applyBorder="1" applyAlignment="1">
      <alignment horizontal="right" vertical="center"/>
    </xf>
    <xf numFmtId="0" fontId="4" fillId="0" borderId="2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3" fillId="0" borderId="0" xfId="0" applyFont="1" applyFill="1" applyAlignment="1">
      <alignment horizontal="left" vertical="center"/>
    </xf>
    <xf numFmtId="165" fontId="3" fillId="2" borderId="0" xfId="0" applyNumberFormat="1" applyFont="1" applyFill="1" applyBorder="1" applyAlignment="1">
      <alignment vertical="center"/>
    </xf>
    <xf numFmtId="170" fontId="4" fillId="2" borderId="3" xfId="0" applyNumberFormat="1" applyFont="1" applyFill="1" applyBorder="1" applyAlignment="1">
      <alignment vertical="center"/>
    </xf>
    <xf numFmtId="170" fontId="4" fillId="0" borderId="0" xfId="0" applyNumberFormat="1" applyFont="1" applyFill="1" applyBorder="1" applyAlignment="1">
      <alignment vertical="center"/>
    </xf>
    <xf numFmtId="170" fontId="4" fillId="0" borderId="3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171" fontId="4" fillId="0" borderId="2" xfId="0" applyNumberFormat="1" applyFont="1" applyFill="1" applyBorder="1" applyAlignment="1">
      <alignment vertical="center"/>
    </xf>
    <xf numFmtId="168" fontId="4" fillId="0" borderId="2" xfId="0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4" fontId="4" fillId="0" borderId="2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15" fontId="3" fillId="0" borderId="0" xfId="0" quotePrefix="1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right" vertical="top"/>
    </xf>
    <xf numFmtId="164" fontId="3" fillId="0" borderId="0" xfId="0" applyNumberFormat="1" applyFont="1" applyFill="1" applyBorder="1" applyAlignment="1">
      <alignment vertical="top" wrapText="1"/>
    </xf>
    <xf numFmtId="165" fontId="3" fillId="0" borderId="0" xfId="0" applyNumberFormat="1" applyFont="1" applyFill="1" applyAlignment="1">
      <alignment horizontal="right" vertical="top"/>
    </xf>
    <xf numFmtId="164" fontId="4" fillId="0" borderId="0" xfId="0" applyNumberFormat="1" applyFont="1" applyFill="1" applyBorder="1" applyAlignment="1">
      <alignment horizontal="center" vertical="top" wrapText="1"/>
    </xf>
    <xf numFmtId="165" fontId="3" fillId="0" borderId="0" xfId="0" applyNumberFormat="1" applyFont="1" applyFill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right" vertical="top" wrapText="1"/>
    </xf>
    <xf numFmtId="165" fontId="4" fillId="0" borderId="0" xfId="0" applyNumberFormat="1" applyFont="1" applyFill="1" applyBorder="1" applyAlignment="1">
      <alignment horizontal="right" vertical="top"/>
    </xf>
    <xf numFmtId="15" fontId="3" fillId="0" borderId="0" xfId="0" quotePrefix="1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vertical="center"/>
    </xf>
    <xf numFmtId="168" fontId="4" fillId="0" borderId="2" xfId="0" applyNumberFormat="1" applyFont="1" applyFill="1" applyBorder="1" applyAlignment="1">
      <alignment horizontal="right" vertical="center"/>
    </xf>
    <xf numFmtId="165" fontId="4" fillId="0" borderId="3" xfId="0" applyNumberFormat="1" applyFont="1" applyFill="1" applyBorder="1" applyAlignment="1">
      <alignment horizontal="right" vertical="center"/>
    </xf>
    <xf numFmtId="168" fontId="4" fillId="2" borderId="0" xfId="0" applyNumberFormat="1" applyFont="1" applyFill="1" applyBorder="1" applyAlignment="1">
      <alignment horizontal="right" vertical="center"/>
    </xf>
    <xf numFmtId="165" fontId="4" fillId="2" borderId="3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horizontal="right" vertical="center"/>
    </xf>
    <xf numFmtId="15" fontId="4" fillId="0" borderId="0" xfId="0" quotePrefix="1" applyNumberFormat="1" applyFont="1" applyFill="1" applyBorder="1" applyAlignment="1">
      <alignment horizontal="center" vertical="center"/>
    </xf>
    <xf numFmtId="168" fontId="4" fillId="2" borderId="2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Border="1" applyAlignment="1">
      <alignment horizontal="center" vertical="center"/>
    </xf>
    <xf numFmtId="168" fontId="2" fillId="0" borderId="2" xfId="0" applyNumberFormat="1" applyFont="1" applyFill="1" applyBorder="1" applyAlignment="1">
      <alignment horizontal="right" vertical="center"/>
    </xf>
    <xf numFmtId="168" fontId="2" fillId="2" borderId="2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2" xfId="0" applyNumberFormat="1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4" fontId="5" fillId="0" borderId="0" xfId="0" quotePrefix="1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 wrapText="1"/>
    </xf>
    <xf numFmtId="164" fontId="5" fillId="0" borderId="0" xfId="0" applyNumberFormat="1" applyFont="1" applyAlignment="1">
      <alignment horizontal="center" vertical="center"/>
    </xf>
    <xf numFmtId="164" fontId="5" fillId="0" borderId="2" xfId="0" applyNumberFormat="1" applyFont="1" applyBorder="1" applyAlignment="1">
      <alignment horizontal="right" vertical="center" wrapText="1"/>
    </xf>
    <xf numFmtId="165" fontId="5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164" fontId="6" fillId="2" borderId="0" xfId="0" applyNumberFormat="1" applyFont="1" applyFill="1" applyAlignment="1">
      <alignment vertical="center"/>
    </xf>
    <xf numFmtId="165" fontId="6" fillId="2" borderId="0" xfId="0" applyNumberFormat="1" applyFont="1" applyFill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5" fontId="6" fillId="2" borderId="0" xfId="0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4" fontId="6" fillId="2" borderId="0" xfId="0" applyNumberFormat="1" applyFont="1" applyFill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4" fontId="6" fillId="2" borderId="4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4" xfId="0" applyNumberFormat="1" applyFont="1" applyFill="1" applyBorder="1" applyAlignment="1">
      <alignment horizontal="right" vertical="center"/>
    </xf>
    <xf numFmtId="165" fontId="6" fillId="2" borderId="4" xfId="0" applyNumberFormat="1" applyFont="1" applyFill="1" applyBorder="1" applyAlignment="1">
      <alignment horizontal="right" vertical="center"/>
    </xf>
    <xf numFmtId="164" fontId="6" fillId="2" borderId="2" xfId="0" applyNumberFormat="1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6" fillId="2" borderId="3" xfId="0" applyNumberFormat="1" applyFont="1" applyFill="1" applyBorder="1" applyAlignment="1">
      <alignment horizontal="right" vertical="center"/>
    </xf>
    <xf numFmtId="165" fontId="6" fillId="0" borderId="3" xfId="0" applyNumberFormat="1" applyFont="1" applyFill="1" applyBorder="1" applyAlignment="1">
      <alignment horizontal="right" vertical="center"/>
    </xf>
    <xf numFmtId="165" fontId="6" fillId="2" borderId="3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165" fontId="5" fillId="2" borderId="0" xfId="0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5" fontId="5" fillId="2" borderId="0" xfId="0" applyNumberFormat="1" applyFont="1" applyFill="1" applyAlignment="1">
      <alignment horizontal="center" vertical="center"/>
    </xf>
    <xf numFmtId="164" fontId="6" fillId="2" borderId="0" xfId="0" applyNumberFormat="1" applyFont="1" applyFill="1" applyAlignment="1">
      <alignment horizontal="center" vertical="center"/>
    </xf>
    <xf numFmtId="164" fontId="6" fillId="0" borderId="0" xfId="0" quotePrefix="1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 applyFill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6" fillId="0" borderId="0" xfId="0" quotePrefix="1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164" fontId="6" fillId="2" borderId="2" xfId="0" applyNumberFormat="1" applyFont="1" applyFill="1" applyBorder="1" applyAlignment="1">
      <alignment vertical="center"/>
    </xf>
    <xf numFmtId="165" fontId="6" fillId="0" borderId="2" xfId="0" applyNumberFormat="1" applyFont="1" applyBorder="1" applyAlignment="1">
      <alignment vertical="center"/>
    </xf>
    <xf numFmtId="164" fontId="6" fillId="2" borderId="2" xfId="0" quotePrefix="1" applyNumberFormat="1" applyFont="1" applyFill="1" applyBorder="1" applyAlignment="1">
      <alignment horizontal="right" vertical="center"/>
    </xf>
    <xf numFmtId="165" fontId="6" fillId="0" borderId="2" xfId="0" quotePrefix="1" applyNumberFormat="1" applyFont="1" applyBorder="1" applyAlignment="1">
      <alignment horizontal="right" vertical="center"/>
    </xf>
    <xf numFmtId="165" fontId="6" fillId="0" borderId="0" xfId="0" quotePrefix="1" applyNumberFormat="1" applyFont="1" applyAlignment="1">
      <alignment horizontal="right" vertical="center"/>
    </xf>
    <xf numFmtId="165" fontId="6" fillId="2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165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left" vertical="center"/>
    </xf>
    <xf numFmtId="164" fontId="5" fillId="0" borderId="2" xfId="0" applyNumberFormat="1" applyFont="1" applyBorder="1" applyAlignment="1">
      <alignment horizontal="left" vertical="center"/>
    </xf>
    <xf numFmtId="164" fontId="5" fillId="2" borderId="0" xfId="0" applyNumberFormat="1" applyFont="1" applyFill="1" applyAlignment="1">
      <alignment horizontal="right" vertical="center" wrapText="1"/>
    </xf>
    <xf numFmtId="165" fontId="5" fillId="2" borderId="0" xfId="0" applyNumberFormat="1" applyFont="1" applyFill="1" applyAlignment="1">
      <alignment horizontal="right" vertical="center" wrapText="1"/>
    </xf>
    <xf numFmtId="164" fontId="6" fillId="2" borderId="0" xfId="0" applyNumberFormat="1" applyFont="1" applyFill="1" applyBorder="1" applyAlignment="1">
      <alignment horizontal="right" vertical="center"/>
    </xf>
    <xf numFmtId="164" fontId="6" fillId="2" borderId="3" xfId="0" applyNumberFormat="1" applyFont="1" applyFill="1" applyBorder="1" applyAlignment="1">
      <alignment horizontal="right" vertical="center"/>
    </xf>
    <xf numFmtId="165" fontId="6" fillId="0" borderId="3" xfId="0" applyNumberFormat="1" applyFont="1" applyFill="1" applyBorder="1" applyAlignment="1">
      <alignment horizontal="right" vertical="center"/>
    </xf>
    <xf numFmtId="165" fontId="6" fillId="2" borderId="3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center" vertical="center"/>
    </xf>
    <xf numFmtId="164" fontId="6" fillId="2" borderId="0" xfId="0" applyNumberFormat="1" applyFont="1" applyFill="1" applyBorder="1" applyAlignment="1">
      <alignment horizontal="right" vertical="center"/>
    </xf>
    <xf numFmtId="164" fontId="6" fillId="2" borderId="0" xfId="0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6" fillId="2" borderId="2" xfId="0" applyNumberFormat="1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165" fontId="5" fillId="0" borderId="2" xfId="0" applyNumberFormat="1" applyFont="1" applyBorder="1" applyAlignment="1">
      <alignment vertical="center"/>
    </xf>
    <xf numFmtId="165" fontId="5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right" vertical="center"/>
    </xf>
    <xf numFmtId="165" fontId="5" fillId="0" borderId="2" xfId="0" applyNumberFormat="1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vertical="center"/>
    </xf>
    <xf numFmtId="168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170" fontId="7" fillId="0" borderId="0" xfId="0" applyNumberFormat="1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 vertical="center"/>
    </xf>
    <xf numFmtId="170" fontId="4" fillId="2" borderId="3" xfId="0" applyNumberFormat="1" applyFont="1" applyFill="1" applyBorder="1" applyAlignment="1">
      <alignment horizontal="right" vertical="center"/>
    </xf>
    <xf numFmtId="164" fontId="5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8" fontId="3" fillId="0" borderId="0" xfId="0" applyNumberFormat="1" applyFont="1" applyFill="1" applyBorder="1" applyAlignment="1">
      <alignment horizontal="left" vertical="center"/>
    </xf>
    <xf numFmtId="168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/>
    <xf numFmtId="168" fontId="4" fillId="0" borderId="2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168" fontId="4" fillId="0" borderId="0" xfId="0" applyNumberFormat="1" applyFont="1" applyFill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A8FB8-78C3-401F-9679-D124B23FCCF0}">
  <sheetPr>
    <tabColor rgb="FFFFC000"/>
  </sheetPr>
  <dimension ref="A1:O145"/>
  <sheetViews>
    <sheetView zoomScaleNormal="100" zoomScaleSheetLayoutView="80" zoomScalePageLayoutView="88" workbookViewId="0">
      <selection activeCell="G19" sqref="G19"/>
    </sheetView>
  </sheetViews>
  <sheetFormatPr defaultColWidth="11" defaultRowHeight="20.100000000000001" customHeight="1" x14ac:dyDescent="0.2"/>
  <cols>
    <col min="1" max="3" width="1.5" style="171" customWidth="1"/>
    <col min="4" max="4" width="37.33203125" style="171" customWidth="1"/>
    <col min="5" max="5" width="8.5" style="276" customWidth="1"/>
    <col min="6" max="6" width="0.6640625" style="171" customWidth="1"/>
    <col min="7" max="7" width="14.83203125" style="187" customWidth="1"/>
    <col min="8" max="8" width="0.6640625" style="171" customWidth="1"/>
    <col min="9" max="9" width="13.83203125" style="189" customWidth="1"/>
    <col min="10" max="10" width="0.6640625" style="187" customWidth="1"/>
    <col min="11" max="11" width="14.83203125" style="250" customWidth="1"/>
    <col min="12" max="12" width="0.6640625" style="189" customWidth="1"/>
    <col min="13" max="13" width="13.83203125" style="189" customWidth="1"/>
    <col min="14" max="14" width="11" style="171"/>
    <col min="15" max="15" width="12.1640625" style="171" bestFit="1" customWidth="1"/>
    <col min="16" max="16384" width="11" style="171"/>
  </cols>
  <sheetData>
    <row r="1" spans="1:13" ht="21.6" customHeight="1" x14ac:dyDescent="0.2">
      <c r="A1" s="166" t="s">
        <v>0</v>
      </c>
      <c r="B1" s="167"/>
      <c r="C1" s="168"/>
      <c r="D1" s="168"/>
      <c r="E1" s="168"/>
      <c r="F1" s="168"/>
      <c r="G1" s="169"/>
      <c r="H1" s="168"/>
      <c r="I1" s="169"/>
      <c r="J1" s="169"/>
      <c r="K1" s="170"/>
      <c r="L1" s="169"/>
      <c r="M1" s="169"/>
    </row>
    <row r="2" spans="1:13" ht="21.6" customHeight="1" x14ac:dyDescent="0.2">
      <c r="A2" s="172" t="s">
        <v>1</v>
      </c>
      <c r="B2" s="167"/>
      <c r="C2" s="168"/>
      <c r="D2" s="168"/>
      <c r="E2" s="168"/>
      <c r="F2" s="168"/>
      <c r="G2" s="169"/>
      <c r="H2" s="168"/>
      <c r="I2" s="169"/>
      <c r="J2" s="169"/>
      <c r="K2" s="170"/>
      <c r="L2" s="169"/>
      <c r="M2" s="169"/>
    </row>
    <row r="3" spans="1:13" ht="21.6" customHeight="1" x14ac:dyDescent="0.2">
      <c r="A3" s="173" t="s">
        <v>194</v>
      </c>
      <c r="B3" s="174"/>
      <c r="C3" s="175"/>
      <c r="D3" s="175"/>
      <c r="E3" s="175"/>
      <c r="F3" s="175"/>
      <c r="G3" s="275"/>
      <c r="H3" s="175"/>
      <c r="I3" s="275"/>
      <c r="J3" s="275"/>
      <c r="K3" s="176"/>
      <c r="L3" s="275"/>
      <c r="M3" s="275"/>
    </row>
    <row r="4" spans="1:13" ht="5.25" customHeight="1" x14ac:dyDescent="0.2">
      <c r="A4" s="167"/>
      <c r="B4" s="167"/>
      <c r="C4" s="168"/>
      <c r="D4" s="168"/>
      <c r="E4" s="168"/>
      <c r="F4" s="168"/>
      <c r="G4" s="169"/>
      <c r="H4" s="168"/>
      <c r="I4" s="169"/>
      <c r="J4" s="169"/>
      <c r="K4" s="170"/>
      <c r="L4" s="169"/>
      <c r="M4" s="169"/>
    </row>
    <row r="5" spans="1:13" ht="18.600000000000001" customHeight="1" x14ac:dyDescent="0.2">
      <c r="A5" s="167"/>
      <c r="B5" s="167"/>
      <c r="C5" s="168"/>
      <c r="D5" s="168"/>
      <c r="E5" s="168"/>
      <c r="F5" s="168"/>
      <c r="G5" s="10" t="s">
        <v>2</v>
      </c>
      <c r="H5" s="10"/>
      <c r="I5" s="10"/>
      <c r="J5" s="169"/>
      <c r="K5" s="10" t="s">
        <v>3</v>
      </c>
      <c r="L5" s="10"/>
      <c r="M5" s="10"/>
    </row>
    <row r="6" spans="1:13" ht="18.600000000000001" customHeight="1" x14ac:dyDescent="0.2">
      <c r="A6" s="167"/>
      <c r="B6" s="167"/>
      <c r="C6" s="168"/>
      <c r="D6" s="168"/>
      <c r="E6" s="168"/>
      <c r="F6" s="168"/>
      <c r="G6" s="177" t="s">
        <v>4</v>
      </c>
      <c r="H6" s="177"/>
      <c r="I6" s="177" t="s">
        <v>5</v>
      </c>
      <c r="J6" s="177"/>
      <c r="K6" s="178" t="s">
        <v>4</v>
      </c>
      <c r="L6" s="177"/>
      <c r="M6" s="177" t="s">
        <v>5</v>
      </c>
    </row>
    <row r="7" spans="1:13" ht="18.600000000000001" customHeight="1" x14ac:dyDescent="0.2">
      <c r="A7" s="167"/>
      <c r="B7" s="167"/>
      <c r="C7" s="168"/>
      <c r="D7" s="168"/>
      <c r="E7" s="168"/>
      <c r="F7" s="168"/>
      <c r="G7" s="179" t="s">
        <v>159</v>
      </c>
      <c r="H7" s="177"/>
      <c r="I7" s="179" t="s">
        <v>6</v>
      </c>
      <c r="J7" s="177"/>
      <c r="K7" s="179" t="s">
        <v>159</v>
      </c>
      <c r="L7" s="177"/>
      <c r="M7" s="179" t="s">
        <v>6</v>
      </c>
    </row>
    <row r="8" spans="1:13" ht="18.600000000000001" customHeight="1" x14ac:dyDescent="0.2">
      <c r="F8" s="168"/>
      <c r="G8" s="180" t="s">
        <v>188</v>
      </c>
      <c r="H8" s="168"/>
      <c r="I8" s="180" t="s">
        <v>140</v>
      </c>
      <c r="J8" s="181"/>
      <c r="K8" s="180" t="s">
        <v>188</v>
      </c>
      <c r="L8" s="168"/>
      <c r="M8" s="180" t="s">
        <v>140</v>
      </c>
    </row>
    <row r="9" spans="1:13" ht="18.600000000000001" customHeight="1" x14ac:dyDescent="0.2">
      <c r="A9" s="276"/>
      <c r="B9" s="276"/>
      <c r="C9" s="276"/>
      <c r="D9" s="276"/>
      <c r="E9" s="175" t="s">
        <v>7</v>
      </c>
      <c r="F9" s="276"/>
      <c r="G9" s="182" t="s">
        <v>8</v>
      </c>
      <c r="H9" s="276"/>
      <c r="I9" s="182" t="s">
        <v>8</v>
      </c>
      <c r="J9" s="181"/>
      <c r="K9" s="183" t="s">
        <v>8</v>
      </c>
      <c r="L9" s="276"/>
      <c r="M9" s="182" t="s">
        <v>8</v>
      </c>
    </row>
    <row r="10" spans="1:13" ht="18.600000000000001" customHeight="1" x14ac:dyDescent="0.2">
      <c r="A10" s="184" t="s">
        <v>9</v>
      </c>
      <c r="B10" s="166"/>
      <c r="G10" s="185"/>
      <c r="I10" s="171"/>
      <c r="J10" s="171"/>
      <c r="K10" s="186"/>
      <c r="L10" s="187"/>
      <c r="M10" s="187"/>
    </row>
    <row r="11" spans="1:13" ht="3.95" customHeight="1" x14ac:dyDescent="0.2">
      <c r="A11" s="188"/>
      <c r="B11" s="166"/>
      <c r="G11" s="185"/>
      <c r="I11" s="171"/>
      <c r="J11" s="171"/>
      <c r="K11" s="186"/>
      <c r="L11" s="187"/>
      <c r="M11" s="187"/>
    </row>
    <row r="12" spans="1:13" ht="18.600000000000001" customHeight="1" x14ac:dyDescent="0.2">
      <c r="A12" s="184" t="s">
        <v>10</v>
      </c>
      <c r="B12" s="166"/>
      <c r="G12" s="185"/>
      <c r="K12" s="185"/>
    </row>
    <row r="13" spans="1:13" ht="3.95" customHeight="1" x14ac:dyDescent="0.2">
      <c r="B13" s="166"/>
      <c r="G13" s="185"/>
      <c r="I13" s="171"/>
      <c r="J13" s="171"/>
      <c r="K13" s="186"/>
      <c r="L13" s="187"/>
      <c r="M13" s="187"/>
    </row>
    <row r="14" spans="1:13" ht="18.600000000000001" customHeight="1" x14ac:dyDescent="0.2">
      <c r="A14" s="188" t="s">
        <v>11</v>
      </c>
      <c r="B14" s="166"/>
      <c r="E14" s="190"/>
      <c r="F14" s="190"/>
      <c r="G14" s="191">
        <v>269182307</v>
      </c>
      <c r="H14" s="192"/>
      <c r="I14" s="193">
        <v>176318618</v>
      </c>
      <c r="J14" s="192"/>
      <c r="K14" s="191">
        <v>54556643</v>
      </c>
      <c r="L14" s="192"/>
      <c r="M14" s="193">
        <v>20858969</v>
      </c>
    </row>
    <row r="15" spans="1:13" ht="18.600000000000001" customHeight="1" x14ac:dyDescent="0.2">
      <c r="A15" s="188" t="s">
        <v>170</v>
      </c>
      <c r="B15" s="166"/>
      <c r="E15" s="190"/>
      <c r="F15" s="190"/>
      <c r="G15" s="194"/>
      <c r="H15" s="192"/>
      <c r="K15" s="191"/>
    </row>
    <row r="16" spans="1:13" ht="18.600000000000001" customHeight="1" x14ac:dyDescent="0.2">
      <c r="A16" s="188"/>
      <c r="B16" s="171" t="s">
        <v>169</v>
      </c>
      <c r="E16" s="190">
        <v>8</v>
      </c>
      <c r="F16" s="190"/>
      <c r="G16" s="191">
        <v>1284277273</v>
      </c>
      <c r="H16" s="192"/>
      <c r="I16" s="193">
        <v>34007325</v>
      </c>
      <c r="J16" s="192"/>
      <c r="K16" s="191">
        <v>353004359</v>
      </c>
      <c r="L16" s="192"/>
      <c r="M16" s="193">
        <v>17999679</v>
      </c>
    </row>
    <row r="17" spans="1:13" ht="18.600000000000001" customHeight="1" x14ac:dyDescent="0.2">
      <c r="A17" s="188" t="s">
        <v>146</v>
      </c>
      <c r="B17" s="166"/>
      <c r="E17" s="190"/>
      <c r="F17" s="190"/>
      <c r="G17" s="191">
        <v>1403012</v>
      </c>
      <c r="H17" s="192"/>
      <c r="I17" s="193">
        <v>1387654</v>
      </c>
      <c r="J17" s="192"/>
      <c r="K17" s="191">
        <v>0</v>
      </c>
      <c r="L17" s="192"/>
      <c r="M17" s="193">
        <v>0</v>
      </c>
    </row>
    <row r="18" spans="1:13" ht="18.600000000000001" customHeight="1" x14ac:dyDescent="0.2">
      <c r="A18" s="188" t="s">
        <v>168</v>
      </c>
      <c r="B18" s="166"/>
      <c r="E18" s="190"/>
      <c r="F18" s="190"/>
      <c r="G18" s="191"/>
      <c r="H18" s="192"/>
      <c r="I18" s="193"/>
      <c r="J18" s="192"/>
      <c r="K18" s="191"/>
      <c r="L18" s="192"/>
      <c r="M18" s="193"/>
    </row>
    <row r="19" spans="1:13" ht="18.600000000000001" customHeight="1" x14ac:dyDescent="0.2">
      <c r="B19" s="171" t="s">
        <v>230</v>
      </c>
      <c r="E19" s="190"/>
      <c r="F19" s="190"/>
      <c r="G19" s="194">
        <v>360000</v>
      </c>
      <c r="H19" s="192"/>
      <c r="I19" s="193">
        <v>5000000</v>
      </c>
      <c r="J19" s="192"/>
      <c r="K19" s="191">
        <v>0</v>
      </c>
      <c r="L19" s="192"/>
      <c r="M19" s="193">
        <v>5000000</v>
      </c>
    </row>
    <row r="20" spans="1:13" ht="18.600000000000001" customHeight="1" x14ac:dyDescent="0.2">
      <c r="A20" s="188" t="s">
        <v>134</v>
      </c>
      <c r="E20" s="190">
        <v>9</v>
      </c>
      <c r="F20" s="190"/>
      <c r="G20" s="194">
        <v>406418119</v>
      </c>
      <c r="H20" s="192"/>
      <c r="I20" s="193">
        <v>342837497</v>
      </c>
      <c r="J20" s="192"/>
      <c r="K20" s="191">
        <v>174756346</v>
      </c>
      <c r="L20" s="192"/>
      <c r="M20" s="193">
        <v>49512830</v>
      </c>
    </row>
    <row r="21" spans="1:13" ht="18.600000000000001" customHeight="1" x14ac:dyDescent="0.2">
      <c r="A21" s="188" t="s">
        <v>231</v>
      </c>
      <c r="E21" s="190"/>
      <c r="F21" s="190"/>
      <c r="G21" s="194"/>
      <c r="H21" s="192"/>
      <c r="I21" s="193"/>
      <c r="J21" s="192"/>
      <c r="K21" s="191"/>
      <c r="L21" s="192"/>
      <c r="M21" s="193"/>
    </row>
    <row r="22" spans="1:13" ht="18.600000000000001" customHeight="1" x14ac:dyDescent="0.2">
      <c r="B22" s="171" t="s">
        <v>232</v>
      </c>
      <c r="E22" s="190"/>
      <c r="F22" s="190"/>
      <c r="G22" s="191">
        <v>0</v>
      </c>
      <c r="H22" s="192"/>
      <c r="I22" s="193">
        <v>0</v>
      </c>
      <c r="J22" s="192"/>
      <c r="K22" s="191">
        <v>1700405</v>
      </c>
      <c r="L22" s="192"/>
      <c r="M22" s="193">
        <v>1669941</v>
      </c>
    </row>
    <row r="23" spans="1:13" ht="18.600000000000001" customHeight="1" x14ac:dyDescent="0.2">
      <c r="A23" s="188" t="s">
        <v>141</v>
      </c>
      <c r="E23" s="190">
        <v>19</v>
      </c>
      <c r="F23" s="190"/>
      <c r="G23" s="191">
        <v>0</v>
      </c>
      <c r="H23" s="192"/>
      <c r="I23" s="193">
        <v>0</v>
      </c>
      <c r="J23" s="171"/>
      <c r="K23" s="191">
        <v>0</v>
      </c>
      <c r="L23" s="171"/>
      <c r="M23" s="193">
        <v>9986</v>
      </c>
    </row>
    <row r="24" spans="1:13" ht="18.600000000000001" customHeight="1" x14ac:dyDescent="0.2">
      <c r="A24" s="188" t="s">
        <v>104</v>
      </c>
      <c r="E24" s="190"/>
      <c r="F24" s="190"/>
      <c r="G24" s="194">
        <v>78697755</v>
      </c>
      <c r="H24" s="192"/>
      <c r="I24" s="193">
        <v>71903534</v>
      </c>
      <c r="J24" s="192"/>
      <c r="K24" s="191">
        <v>11246013</v>
      </c>
      <c r="L24" s="192"/>
      <c r="M24" s="193">
        <v>6012852</v>
      </c>
    </row>
    <row r="25" spans="1:13" ht="18.600000000000001" customHeight="1" x14ac:dyDescent="0.2">
      <c r="A25" s="188" t="s">
        <v>12</v>
      </c>
      <c r="E25" s="190"/>
      <c r="F25" s="190"/>
      <c r="G25" s="194">
        <v>27783892</v>
      </c>
      <c r="H25" s="192"/>
      <c r="I25" s="195">
        <v>18603849</v>
      </c>
      <c r="J25" s="171"/>
      <c r="K25" s="191">
        <v>12736457</v>
      </c>
      <c r="L25" s="171"/>
      <c r="M25" s="195">
        <v>4281427</v>
      </c>
    </row>
    <row r="26" spans="1:13" ht="18.600000000000001" customHeight="1" x14ac:dyDescent="0.2">
      <c r="A26" s="188" t="s">
        <v>189</v>
      </c>
      <c r="E26" s="190">
        <v>7</v>
      </c>
      <c r="F26" s="190"/>
      <c r="G26" s="194">
        <v>1010754128</v>
      </c>
      <c r="H26" s="192"/>
      <c r="I26" s="195">
        <v>0</v>
      </c>
      <c r="J26" s="171"/>
      <c r="K26" s="191">
        <v>0</v>
      </c>
      <c r="L26" s="171"/>
      <c r="M26" s="195">
        <v>0</v>
      </c>
    </row>
    <row r="27" spans="1:13" ht="3.95" customHeight="1" x14ac:dyDescent="0.2">
      <c r="E27" s="190"/>
      <c r="F27" s="190"/>
      <c r="G27" s="196"/>
      <c r="H27" s="197"/>
      <c r="I27" s="198"/>
      <c r="J27" s="197"/>
      <c r="K27" s="199"/>
      <c r="L27" s="197"/>
      <c r="M27" s="198"/>
    </row>
    <row r="28" spans="1:13" ht="18.600000000000001" customHeight="1" x14ac:dyDescent="0.2">
      <c r="A28" s="184" t="s">
        <v>13</v>
      </c>
      <c r="E28" s="190"/>
      <c r="F28" s="190"/>
      <c r="G28" s="200">
        <f>SUM(G14:G26)</f>
        <v>3078876486</v>
      </c>
      <c r="H28" s="193"/>
      <c r="I28" s="201">
        <f>SUM(I13:I26)</f>
        <v>650058477</v>
      </c>
      <c r="J28" s="197"/>
      <c r="K28" s="202">
        <f>SUM(K14:K26)</f>
        <v>608000223</v>
      </c>
      <c r="L28" s="193"/>
      <c r="M28" s="201">
        <f>SUM(M13:M26)</f>
        <v>105345684</v>
      </c>
    </row>
    <row r="29" spans="1:13" ht="5.25" customHeight="1" x14ac:dyDescent="0.2">
      <c r="E29" s="190"/>
      <c r="F29" s="190"/>
      <c r="G29" s="194"/>
      <c r="H29" s="193"/>
      <c r="I29" s="193"/>
      <c r="J29" s="193"/>
      <c r="K29" s="191"/>
      <c r="L29" s="193"/>
      <c r="M29" s="193"/>
    </row>
    <row r="30" spans="1:13" ht="18.600000000000001" customHeight="1" x14ac:dyDescent="0.2">
      <c r="A30" s="184" t="s">
        <v>14</v>
      </c>
      <c r="E30" s="190"/>
      <c r="F30" s="190"/>
      <c r="G30" s="194"/>
      <c r="H30" s="193"/>
      <c r="I30" s="193"/>
      <c r="J30" s="193"/>
      <c r="K30" s="191"/>
      <c r="L30" s="193"/>
      <c r="M30" s="193"/>
    </row>
    <row r="31" spans="1:13" ht="3.95" customHeight="1" x14ac:dyDescent="0.2">
      <c r="A31" s="184"/>
      <c r="E31" s="190"/>
      <c r="F31" s="190"/>
      <c r="G31" s="194"/>
      <c r="H31" s="193"/>
      <c r="I31" s="193"/>
      <c r="J31" s="193"/>
      <c r="K31" s="191"/>
      <c r="L31" s="193"/>
      <c r="M31" s="193"/>
    </row>
    <row r="32" spans="1:13" ht="18.600000000000001" customHeight="1" x14ac:dyDescent="0.2">
      <c r="A32" s="171" t="s">
        <v>168</v>
      </c>
      <c r="E32" s="190"/>
      <c r="F32" s="190"/>
      <c r="G32" s="191">
        <v>2803328</v>
      </c>
      <c r="I32" s="195">
        <v>2803328</v>
      </c>
      <c r="J32" s="171"/>
      <c r="K32" s="191">
        <v>0</v>
      </c>
      <c r="L32" s="171"/>
      <c r="M32" s="195">
        <v>0</v>
      </c>
    </row>
    <row r="33" spans="1:14" ht="18.600000000000001" customHeight="1" x14ac:dyDescent="0.2">
      <c r="A33" s="203" t="s">
        <v>185</v>
      </c>
      <c r="E33" s="190"/>
      <c r="F33" s="190"/>
      <c r="G33" s="191">
        <v>0</v>
      </c>
      <c r="I33" s="195">
        <v>0</v>
      </c>
      <c r="J33" s="171"/>
      <c r="K33" s="191">
        <v>4215932</v>
      </c>
      <c r="L33" s="171"/>
      <c r="M33" s="195">
        <v>5073825</v>
      </c>
    </row>
    <row r="34" spans="1:14" ht="18.600000000000001" customHeight="1" x14ac:dyDescent="0.2">
      <c r="A34" s="188" t="s">
        <v>131</v>
      </c>
      <c r="D34" s="268"/>
      <c r="E34" s="190"/>
      <c r="F34" s="190"/>
      <c r="G34" s="191">
        <v>334293</v>
      </c>
      <c r="I34" s="195">
        <v>299509</v>
      </c>
      <c r="J34" s="171"/>
      <c r="K34" s="191">
        <v>0</v>
      </c>
      <c r="L34" s="171"/>
      <c r="M34" s="195">
        <v>0</v>
      </c>
    </row>
    <row r="35" spans="1:14" ht="18.600000000000001" customHeight="1" x14ac:dyDescent="0.2">
      <c r="A35" s="188" t="s">
        <v>15</v>
      </c>
      <c r="E35" s="190">
        <v>10</v>
      </c>
      <c r="F35" s="190"/>
      <c r="G35" s="191">
        <v>0</v>
      </c>
      <c r="I35" s="195">
        <v>0</v>
      </c>
      <c r="J35" s="171"/>
      <c r="K35" s="191">
        <v>8016155283</v>
      </c>
      <c r="L35" s="171"/>
      <c r="M35" s="195">
        <v>7976853340</v>
      </c>
      <c r="N35" s="195"/>
    </row>
    <row r="36" spans="1:14" ht="18.600000000000001" customHeight="1" x14ac:dyDescent="0.2">
      <c r="A36" s="188" t="s">
        <v>170</v>
      </c>
      <c r="B36" s="166"/>
      <c r="E36" s="190"/>
      <c r="F36" s="190"/>
      <c r="G36" s="185"/>
      <c r="I36" s="195"/>
      <c r="J36" s="195"/>
      <c r="K36" s="191"/>
      <c r="L36" s="171"/>
      <c r="M36" s="193"/>
    </row>
    <row r="37" spans="1:14" ht="18.600000000000001" customHeight="1" x14ac:dyDescent="0.2">
      <c r="A37" s="188"/>
      <c r="B37" s="171" t="s">
        <v>169</v>
      </c>
      <c r="E37" s="190">
        <v>8</v>
      </c>
      <c r="F37" s="190"/>
      <c r="G37" s="185">
        <v>330000</v>
      </c>
      <c r="I37" s="195">
        <v>330000</v>
      </c>
      <c r="J37" s="171"/>
      <c r="K37" s="191">
        <v>330000</v>
      </c>
      <c r="L37" s="171"/>
      <c r="M37" s="195">
        <v>330000</v>
      </c>
    </row>
    <row r="38" spans="1:14" ht="18.600000000000001" customHeight="1" x14ac:dyDescent="0.2">
      <c r="A38" s="188" t="s">
        <v>162</v>
      </c>
      <c r="E38" s="190">
        <v>19</v>
      </c>
      <c r="F38" s="190"/>
      <c r="G38" s="191">
        <v>0</v>
      </c>
      <c r="I38" s="195">
        <v>0</v>
      </c>
      <c r="J38" s="171"/>
      <c r="K38" s="191">
        <v>3082340841</v>
      </c>
      <c r="L38" s="171"/>
      <c r="M38" s="195">
        <v>2629296437</v>
      </c>
    </row>
    <row r="39" spans="1:14" ht="18.600000000000001" customHeight="1" x14ac:dyDescent="0.2">
      <c r="A39" s="188" t="s">
        <v>135</v>
      </c>
      <c r="E39" s="190">
        <v>11</v>
      </c>
      <c r="F39" s="190"/>
      <c r="G39" s="191">
        <v>136636210</v>
      </c>
      <c r="I39" s="195">
        <v>1155055192</v>
      </c>
      <c r="J39" s="171"/>
      <c r="K39" s="191">
        <v>0</v>
      </c>
      <c r="L39" s="171"/>
      <c r="M39" s="195">
        <v>0</v>
      </c>
    </row>
    <row r="40" spans="1:14" ht="18.600000000000001" customHeight="1" x14ac:dyDescent="0.2">
      <c r="A40" s="203" t="s">
        <v>16</v>
      </c>
      <c r="E40" s="190">
        <v>12</v>
      </c>
      <c r="F40" s="190"/>
      <c r="G40" s="185">
        <v>11074979098</v>
      </c>
      <c r="I40" s="195">
        <v>10987584661</v>
      </c>
      <c r="J40" s="171"/>
      <c r="K40" s="191">
        <v>1844989197</v>
      </c>
      <c r="L40" s="171"/>
      <c r="M40" s="195">
        <v>1848741827</v>
      </c>
    </row>
    <row r="41" spans="1:14" ht="18.600000000000001" customHeight="1" x14ac:dyDescent="0.2">
      <c r="A41" s="203" t="s">
        <v>17</v>
      </c>
      <c r="E41" s="190">
        <v>13</v>
      </c>
      <c r="F41" s="190"/>
      <c r="G41" s="185">
        <v>265215241</v>
      </c>
      <c r="I41" s="195">
        <v>286875527</v>
      </c>
      <c r="J41" s="171"/>
      <c r="K41" s="191">
        <v>2605621</v>
      </c>
      <c r="L41" s="171"/>
      <c r="M41" s="195">
        <v>2922290</v>
      </c>
    </row>
    <row r="42" spans="1:14" ht="18.600000000000001" customHeight="1" x14ac:dyDescent="0.2">
      <c r="A42" s="203" t="s">
        <v>153</v>
      </c>
      <c r="E42" s="190">
        <v>14</v>
      </c>
      <c r="F42" s="190"/>
      <c r="G42" s="185">
        <v>358830674</v>
      </c>
      <c r="I42" s="195">
        <v>425304673</v>
      </c>
      <c r="J42" s="171"/>
      <c r="K42" s="191">
        <v>108028891</v>
      </c>
      <c r="L42" s="171"/>
      <c r="M42" s="195">
        <v>116667799</v>
      </c>
    </row>
    <row r="43" spans="1:14" ht="18.600000000000001" customHeight="1" x14ac:dyDescent="0.2">
      <c r="A43" s="171" t="s">
        <v>18</v>
      </c>
      <c r="F43" s="190"/>
      <c r="G43" s="185">
        <v>1823978253</v>
      </c>
      <c r="I43" s="195">
        <v>1823978253</v>
      </c>
      <c r="J43" s="171"/>
      <c r="K43" s="191">
        <v>0</v>
      </c>
      <c r="L43" s="171"/>
      <c r="M43" s="195">
        <v>0</v>
      </c>
    </row>
    <row r="44" spans="1:14" ht="18.600000000000001" customHeight="1" x14ac:dyDescent="0.2">
      <c r="A44" s="171" t="s">
        <v>19</v>
      </c>
      <c r="F44" s="190"/>
      <c r="G44" s="185">
        <v>13485461</v>
      </c>
      <c r="I44" s="195">
        <v>11523835</v>
      </c>
      <c r="J44" s="171"/>
      <c r="K44" s="191">
        <v>0</v>
      </c>
      <c r="L44" s="171"/>
      <c r="M44" s="195">
        <v>0</v>
      </c>
    </row>
    <row r="45" spans="1:14" ht="18.600000000000001" customHeight="1" x14ac:dyDescent="0.2">
      <c r="A45" s="203" t="s">
        <v>99</v>
      </c>
      <c r="B45" s="204"/>
      <c r="E45" s="190"/>
      <c r="F45" s="190"/>
      <c r="G45" s="185">
        <v>69300669</v>
      </c>
      <c r="I45" s="195">
        <v>71297865</v>
      </c>
      <c r="J45" s="171"/>
      <c r="K45" s="191">
        <v>7938466</v>
      </c>
      <c r="L45" s="171"/>
      <c r="M45" s="195">
        <v>7722621</v>
      </c>
    </row>
    <row r="46" spans="1:14" ht="3.95" customHeight="1" x14ac:dyDescent="0.2">
      <c r="E46" s="190"/>
      <c r="F46" s="190"/>
      <c r="G46" s="196"/>
      <c r="H46" s="197"/>
      <c r="I46" s="198"/>
      <c r="J46" s="197"/>
      <c r="K46" s="199"/>
      <c r="L46" s="197"/>
      <c r="M46" s="198"/>
    </row>
    <row r="47" spans="1:14" ht="18.600000000000001" customHeight="1" x14ac:dyDescent="0.2">
      <c r="A47" s="184" t="s">
        <v>20</v>
      </c>
      <c r="E47" s="190"/>
      <c r="F47" s="190"/>
      <c r="G47" s="200">
        <f>SUM(G32:G45)</f>
        <v>13745893227</v>
      </c>
      <c r="I47" s="201">
        <f>SUM(I32:I45)</f>
        <v>14765052843</v>
      </c>
      <c r="J47" s="197"/>
      <c r="K47" s="202">
        <f>SUM(K32:K45)</f>
        <v>13066604231</v>
      </c>
      <c r="L47" s="171"/>
      <c r="M47" s="201">
        <f>SUM(M32:M45)</f>
        <v>12587608139</v>
      </c>
    </row>
    <row r="48" spans="1:14" ht="3.95" customHeight="1" x14ac:dyDescent="0.2">
      <c r="E48" s="190"/>
      <c r="F48" s="190"/>
      <c r="G48" s="196"/>
      <c r="H48" s="197"/>
      <c r="I48" s="198"/>
      <c r="J48" s="197"/>
      <c r="K48" s="199"/>
      <c r="L48" s="197"/>
      <c r="M48" s="198"/>
    </row>
    <row r="49" spans="1:13" ht="18.600000000000001" customHeight="1" thickBot="1" x14ac:dyDescent="0.25">
      <c r="A49" s="184" t="s">
        <v>21</v>
      </c>
      <c r="E49" s="190"/>
      <c r="F49" s="190"/>
      <c r="G49" s="205">
        <f>SUM(G28,G47)</f>
        <v>16824769713</v>
      </c>
      <c r="I49" s="206">
        <f>SUM(I28,I47)</f>
        <v>15415111320</v>
      </c>
      <c r="J49" s="197"/>
      <c r="K49" s="207">
        <f>SUM(K28,K47)</f>
        <v>13674604454</v>
      </c>
      <c r="L49" s="171"/>
      <c r="M49" s="206">
        <f>SUM(M28,M47)</f>
        <v>12692953823</v>
      </c>
    </row>
    <row r="50" spans="1:13" ht="6" customHeight="1" thickTop="1" x14ac:dyDescent="0.2">
      <c r="A50" s="184"/>
      <c r="E50" s="190"/>
      <c r="F50" s="190"/>
      <c r="G50" s="208"/>
      <c r="I50" s="197"/>
      <c r="J50" s="197"/>
      <c r="K50" s="197"/>
      <c r="L50" s="171"/>
      <c r="M50" s="197"/>
    </row>
    <row r="51" spans="1:13" ht="15" customHeight="1" x14ac:dyDescent="0.2">
      <c r="A51" s="9" t="s">
        <v>190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1:13" ht="3.75" customHeight="1" x14ac:dyDescent="0.2">
      <c r="A52" s="276"/>
      <c r="B52" s="276"/>
      <c r="C52" s="276"/>
      <c r="D52" s="276"/>
      <c r="F52" s="276"/>
      <c r="G52" s="276"/>
      <c r="H52" s="276"/>
      <c r="I52" s="276"/>
      <c r="J52" s="276"/>
      <c r="K52" s="276"/>
      <c r="L52" s="276"/>
      <c r="M52" s="276"/>
    </row>
    <row r="53" spans="1:13" ht="21.95" customHeight="1" x14ac:dyDescent="0.2">
      <c r="A53" s="209" t="s">
        <v>22</v>
      </c>
      <c r="B53" s="209"/>
      <c r="C53" s="209"/>
      <c r="D53" s="209"/>
      <c r="E53" s="210"/>
      <c r="F53" s="210"/>
      <c r="G53" s="211"/>
      <c r="H53" s="210"/>
      <c r="I53" s="212"/>
      <c r="J53" s="212"/>
      <c r="K53" s="213"/>
      <c r="L53" s="212"/>
      <c r="M53" s="214"/>
    </row>
    <row r="54" spans="1:13" ht="21.6" customHeight="1" x14ac:dyDescent="0.2">
      <c r="A54" s="166" t="str">
        <f>A1</f>
        <v>บริษัท พริ้นซิเพิล แคปิตอล จำกัด (มหาชน)</v>
      </c>
      <c r="B54" s="167"/>
      <c r="C54" s="168"/>
      <c r="D54" s="168"/>
      <c r="E54" s="168"/>
      <c r="F54" s="168"/>
      <c r="G54" s="169"/>
      <c r="H54" s="168"/>
      <c r="I54" s="169"/>
      <c r="J54" s="169"/>
      <c r="K54" s="170"/>
      <c r="L54" s="169"/>
      <c r="M54" s="169"/>
    </row>
    <row r="55" spans="1:13" ht="21.6" customHeight="1" x14ac:dyDescent="0.2">
      <c r="A55" s="172" t="s">
        <v>195</v>
      </c>
      <c r="B55" s="167"/>
      <c r="C55" s="168"/>
      <c r="D55" s="168"/>
      <c r="E55" s="168"/>
      <c r="F55" s="168"/>
      <c r="G55" s="169"/>
      <c r="H55" s="168"/>
      <c r="I55" s="169"/>
      <c r="J55" s="169"/>
      <c r="K55" s="170"/>
      <c r="L55" s="169"/>
      <c r="M55" s="169"/>
    </row>
    <row r="56" spans="1:13" ht="21.6" customHeight="1" x14ac:dyDescent="0.2">
      <c r="A56" s="173" t="str">
        <f>A3</f>
        <v>ณ วันที่ 30 มิถุนายน พ.ศ. 2564</v>
      </c>
      <c r="B56" s="174"/>
      <c r="C56" s="175"/>
      <c r="D56" s="175"/>
      <c r="E56" s="175"/>
      <c r="F56" s="175"/>
      <c r="G56" s="275"/>
      <c r="H56" s="175"/>
      <c r="I56" s="275"/>
      <c r="J56" s="275"/>
      <c r="K56" s="176"/>
      <c r="L56" s="275"/>
      <c r="M56" s="275"/>
    </row>
    <row r="57" spans="1:13" ht="20.100000000000001" customHeight="1" x14ac:dyDescent="0.2">
      <c r="A57" s="167"/>
      <c r="B57" s="167"/>
      <c r="C57" s="168"/>
      <c r="D57" s="168"/>
      <c r="E57" s="168"/>
      <c r="F57" s="168"/>
      <c r="G57" s="169"/>
      <c r="H57" s="168"/>
      <c r="I57" s="169"/>
      <c r="J57" s="169"/>
      <c r="K57" s="170"/>
      <c r="L57" s="169"/>
      <c r="M57" s="169"/>
    </row>
    <row r="58" spans="1:13" ht="20.100000000000001" customHeight="1" x14ac:dyDescent="0.2">
      <c r="A58" s="167"/>
      <c r="B58" s="167"/>
      <c r="C58" s="168"/>
      <c r="D58" s="168"/>
      <c r="E58" s="168"/>
      <c r="F58" s="168"/>
      <c r="G58" s="10" t="s">
        <v>2</v>
      </c>
      <c r="H58" s="10"/>
      <c r="I58" s="10"/>
      <c r="J58" s="177"/>
      <c r="K58" s="10" t="s">
        <v>3</v>
      </c>
      <c r="L58" s="10"/>
      <c r="M58" s="10"/>
    </row>
    <row r="59" spans="1:13" ht="20.100000000000001" customHeight="1" x14ac:dyDescent="0.2">
      <c r="A59" s="167"/>
      <c r="B59" s="167"/>
      <c r="C59" s="168"/>
      <c r="D59" s="168"/>
      <c r="E59" s="168"/>
      <c r="F59" s="168"/>
      <c r="G59" s="177" t="s">
        <v>4</v>
      </c>
      <c r="H59" s="177"/>
      <c r="I59" s="177" t="s">
        <v>5</v>
      </c>
      <c r="J59" s="177"/>
      <c r="K59" s="178" t="s">
        <v>4</v>
      </c>
      <c r="L59" s="177"/>
      <c r="M59" s="177" t="s">
        <v>5</v>
      </c>
    </row>
    <row r="60" spans="1:13" ht="20.100000000000001" customHeight="1" x14ac:dyDescent="0.2">
      <c r="A60" s="167"/>
      <c r="B60" s="167"/>
      <c r="C60" s="168"/>
      <c r="D60" s="168"/>
      <c r="E60" s="168"/>
      <c r="F60" s="168"/>
      <c r="G60" s="179" t="s">
        <v>159</v>
      </c>
      <c r="H60" s="177"/>
      <c r="I60" s="179" t="s">
        <v>6</v>
      </c>
      <c r="J60" s="177"/>
      <c r="K60" s="179" t="s">
        <v>159</v>
      </c>
      <c r="L60" s="177"/>
      <c r="M60" s="179" t="s">
        <v>6</v>
      </c>
    </row>
    <row r="61" spans="1:13" ht="20.100000000000001" customHeight="1" x14ac:dyDescent="0.2">
      <c r="F61" s="168"/>
      <c r="G61" s="180" t="s">
        <v>188</v>
      </c>
      <c r="H61" s="168"/>
      <c r="I61" s="180" t="s">
        <v>140</v>
      </c>
      <c r="J61" s="181"/>
      <c r="K61" s="180" t="s">
        <v>188</v>
      </c>
      <c r="L61" s="168"/>
      <c r="M61" s="180" t="s">
        <v>140</v>
      </c>
    </row>
    <row r="62" spans="1:13" ht="20.100000000000001" customHeight="1" x14ac:dyDescent="0.2">
      <c r="A62" s="276"/>
      <c r="B62" s="276"/>
      <c r="C62" s="276"/>
      <c r="D62" s="276"/>
      <c r="E62" s="175" t="s">
        <v>7</v>
      </c>
      <c r="F62" s="276"/>
      <c r="G62" s="182" t="s">
        <v>8</v>
      </c>
      <c r="H62" s="276"/>
      <c r="I62" s="182" t="s">
        <v>8</v>
      </c>
      <c r="J62" s="181"/>
      <c r="K62" s="183" t="s">
        <v>8</v>
      </c>
      <c r="L62" s="276"/>
      <c r="M62" s="182" t="s">
        <v>8</v>
      </c>
    </row>
    <row r="63" spans="1:13" ht="20.100000000000001" customHeight="1" x14ac:dyDescent="0.2">
      <c r="A63" s="188"/>
      <c r="B63" s="188"/>
      <c r="C63" s="215"/>
      <c r="D63" s="170"/>
      <c r="E63" s="170"/>
      <c r="F63" s="170"/>
      <c r="G63" s="216"/>
      <c r="H63" s="170"/>
      <c r="I63" s="170"/>
      <c r="J63" s="170"/>
      <c r="K63" s="217"/>
      <c r="L63" s="178"/>
      <c r="M63" s="178"/>
    </row>
    <row r="64" spans="1:13" ht="20.100000000000001" customHeight="1" x14ac:dyDescent="0.2">
      <c r="A64" s="184" t="s">
        <v>23</v>
      </c>
      <c r="B64" s="218"/>
      <c r="C64" s="218"/>
      <c r="D64" s="195"/>
      <c r="E64" s="219"/>
      <c r="F64" s="195"/>
      <c r="G64" s="185"/>
      <c r="H64" s="195"/>
      <c r="I64" s="195"/>
      <c r="J64" s="195"/>
      <c r="K64" s="186"/>
      <c r="L64" s="195"/>
      <c r="M64" s="195"/>
    </row>
    <row r="65" spans="1:13" ht="8.1" customHeight="1" x14ac:dyDescent="0.2">
      <c r="A65" s="188"/>
      <c r="B65" s="188"/>
      <c r="C65" s="215"/>
      <c r="D65" s="170"/>
      <c r="E65" s="170"/>
      <c r="F65" s="170"/>
      <c r="G65" s="216"/>
      <c r="H65" s="170"/>
      <c r="I65" s="170"/>
      <c r="J65" s="170"/>
      <c r="K65" s="217"/>
      <c r="L65" s="178"/>
      <c r="M65" s="178"/>
    </row>
    <row r="66" spans="1:13" ht="20.100000000000001" customHeight="1" x14ac:dyDescent="0.2">
      <c r="A66" s="184" t="s">
        <v>24</v>
      </c>
      <c r="B66" s="218"/>
      <c r="C66" s="218"/>
      <c r="D66" s="195"/>
      <c r="E66" s="170"/>
      <c r="F66" s="170"/>
      <c r="G66" s="216"/>
      <c r="H66" s="170"/>
      <c r="I66" s="170"/>
      <c r="J66" s="170"/>
      <c r="K66" s="220"/>
      <c r="L66" s="170"/>
      <c r="M66" s="170"/>
    </row>
    <row r="67" spans="1:13" ht="8.1" customHeight="1" x14ac:dyDescent="0.2">
      <c r="A67" s="188"/>
      <c r="B67" s="218"/>
      <c r="C67" s="218"/>
      <c r="D67" s="195"/>
      <c r="E67" s="170"/>
      <c r="F67" s="170"/>
      <c r="G67" s="221"/>
      <c r="H67" s="170"/>
      <c r="I67" s="219"/>
      <c r="J67" s="219"/>
      <c r="K67" s="220"/>
      <c r="L67" s="170"/>
      <c r="M67" s="170"/>
    </row>
    <row r="68" spans="1:13" ht="19.899999999999999" customHeight="1" x14ac:dyDescent="0.2">
      <c r="A68" s="188" t="s">
        <v>216</v>
      </c>
      <c r="B68" s="218"/>
      <c r="C68" s="218"/>
      <c r="D68" s="195"/>
      <c r="E68" s="222">
        <v>16</v>
      </c>
      <c r="F68" s="170"/>
      <c r="G68" s="185">
        <v>500037671</v>
      </c>
      <c r="H68" s="170"/>
      <c r="I68" s="195">
        <v>0</v>
      </c>
      <c r="J68" s="219"/>
      <c r="K68" s="191">
        <v>0</v>
      </c>
      <c r="L68" s="170"/>
      <c r="M68" s="195">
        <v>0</v>
      </c>
    </row>
    <row r="69" spans="1:13" ht="20.100000000000001" customHeight="1" x14ac:dyDescent="0.2">
      <c r="A69" s="218" t="s">
        <v>25</v>
      </c>
      <c r="B69" s="218"/>
      <c r="C69" s="218"/>
      <c r="D69" s="218"/>
      <c r="E69" s="222">
        <v>15</v>
      </c>
      <c r="F69" s="223"/>
      <c r="G69" s="185">
        <v>905032501</v>
      </c>
      <c r="H69" s="224"/>
      <c r="I69" s="195">
        <v>921419874</v>
      </c>
      <c r="J69" s="224"/>
      <c r="K69" s="191">
        <v>114831186</v>
      </c>
      <c r="L69" s="224"/>
      <c r="M69" s="195">
        <v>100269656</v>
      </c>
    </row>
    <row r="70" spans="1:13" ht="20.100000000000001" customHeight="1" x14ac:dyDescent="0.2">
      <c r="A70" s="218" t="s">
        <v>26</v>
      </c>
      <c r="B70" s="218"/>
      <c r="C70" s="218"/>
      <c r="D70" s="218"/>
      <c r="E70" s="225"/>
      <c r="F70" s="223"/>
      <c r="G70" s="185">
        <v>34545711</v>
      </c>
      <c r="H70" s="224"/>
      <c r="I70" s="195">
        <v>34882064</v>
      </c>
      <c r="J70" s="224"/>
      <c r="K70" s="191">
        <v>2154541</v>
      </c>
      <c r="L70" s="224"/>
      <c r="M70" s="195">
        <v>1846387</v>
      </c>
    </row>
    <row r="71" spans="1:13" ht="20.100000000000001" customHeight="1" x14ac:dyDescent="0.2">
      <c r="A71" s="218" t="s">
        <v>172</v>
      </c>
      <c r="B71" s="218"/>
      <c r="C71" s="218"/>
      <c r="D71" s="218"/>
      <c r="E71" s="223" t="s">
        <v>228</v>
      </c>
      <c r="F71" s="223"/>
      <c r="G71" s="185">
        <v>293030089</v>
      </c>
      <c r="H71" s="224"/>
      <c r="I71" s="195">
        <v>298257836</v>
      </c>
      <c r="J71" s="224"/>
      <c r="K71" s="191">
        <v>111166774</v>
      </c>
      <c r="L71" s="224"/>
      <c r="M71" s="195">
        <v>482381530</v>
      </c>
    </row>
    <row r="72" spans="1:13" ht="20.100000000000001" customHeight="1" x14ac:dyDescent="0.2">
      <c r="A72" s="218" t="s">
        <v>115</v>
      </c>
      <c r="B72" s="218"/>
      <c r="C72" s="218"/>
      <c r="D72" s="218"/>
      <c r="E72" s="226"/>
      <c r="F72" s="223"/>
      <c r="G72" s="185"/>
      <c r="H72" s="224"/>
      <c r="I72" s="195"/>
      <c r="J72" s="224"/>
      <c r="K72" s="191"/>
      <c r="L72" s="224"/>
      <c r="M72" s="195"/>
    </row>
    <row r="73" spans="1:13" ht="20.100000000000001" customHeight="1" x14ac:dyDescent="0.2">
      <c r="A73" s="218"/>
      <c r="B73" s="218" t="s">
        <v>148</v>
      </c>
      <c r="C73" s="218"/>
      <c r="D73" s="218"/>
      <c r="E73" s="226">
        <v>16</v>
      </c>
      <c r="F73" s="223"/>
      <c r="G73" s="185">
        <v>78792028</v>
      </c>
      <c r="H73" s="224"/>
      <c r="I73" s="195">
        <v>68709087</v>
      </c>
      <c r="J73" s="224"/>
      <c r="K73" s="191">
        <v>34810405</v>
      </c>
      <c r="L73" s="224"/>
      <c r="M73" s="195">
        <v>29294509</v>
      </c>
    </row>
    <row r="74" spans="1:13" ht="20.100000000000001" customHeight="1" x14ac:dyDescent="0.2">
      <c r="A74" s="218" t="s">
        <v>171</v>
      </c>
      <c r="B74" s="218"/>
      <c r="C74" s="218"/>
      <c r="D74" s="218"/>
      <c r="E74" s="226"/>
      <c r="F74" s="223"/>
      <c r="G74" s="185"/>
      <c r="H74" s="224"/>
      <c r="I74" s="195"/>
      <c r="J74" s="195"/>
      <c r="K74" s="191"/>
      <c r="L74" s="170"/>
      <c r="M74" s="193"/>
    </row>
    <row r="75" spans="1:13" ht="20.100000000000001" customHeight="1" x14ac:dyDescent="0.2">
      <c r="B75" s="218" t="s">
        <v>148</v>
      </c>
      <c r="C75" s="218"/>
      <c r="D75" s="218"/>
      <c r="E75" s="223">
        <v>16</v>
      </c>
      <c r="F75" s="223"/>
      <c r="G75" s="185">
        <v>288525050</v>
      </c>
      <c r="H75" s="224"/>
      <c r="I75" s="195">
        <v>273322761</v>
      </c>
      <c r="J75" s="224"/>
      <c r="K75" s="191">
        <v>238837391</v>
      </c>
      <c r="L75" s="224"/>
      <c r="M75" s="195">
        <v>181466746</v>
      </c>
    </row>
    <row r="76" spans="1:13" ht="20.100000000000001" customHeight="1" x14ac:dyDescent="0.2">
      <c r="A76" s="171" t="s">
        <v>236</v>
      </c>
      <c r="B76" s="218"/>
      <c r="C76" s="218"/>
      <c r="D76" s="218"/>
      <c r="E76" s="223"/>
      <c r="F76" s="223"/>
      <c r="G76" s="185"/>
      <c r="H76" s="224"/>
      <c r="I76" s="195"/>
      <c r="J76" s="227"/>
      <c r="K76" s="191"/>
      <c r="L76" s="170"/>
      <c r="M76" s="228"/>
    </row>
    <row r="77" spans="1:13" ht="20.100000000000001" customHeight="1" x14ac:dyDescent="0.2">
      <c r="B77" s="218" t="s">
        <v>235</v>
      </c>
      <c r="D77" s="218"/>
      <c r="E77" s="223" t="s">
        <v>228</v>
      </c>
      <c r="F77" s="223"/>
      <c r="G77" s="191">
        <v>0</v>
      </c>
      <c r="H77" s="224"/>
      <c r="I77" s="195">
        <v>120973014</v>
      </c>
      <c r="J77" s="224"/>
      <c r="K77" s="191">
        <v>0</v>
      </c>
      <c r="L77" s="224"/>
      <c r="M77" s="195">
        <v>120973014</v>
      </c>
    </row>
    <row r="78" spans="1:13" ht="20.100000000000001" customHeight="1" x14ac:dyDescent="0.2">
      <c r="A78" s="218" t="s">
        <v>27</v>
      </c>
      <c r="B78" s="218"/>
      <c r="C78" s="218"/>
      <c r="D78" s="218"/>
      <c r="E78" s="190"/>
      <c r="F78" s="223"/>
      <c r="G78" s="185">
        <v>5844931</v>
      </c>
      <c r="H78" s="224"/>
      <c r="I78" s="195">
        <v>9474254</v>
      </c>
      <c r="J78" s="224"/>
      <c r="K78" s="191">
        <v>2413926</v>
      </c>
      <c r="L78" s="224"/>
      <c r="M78" s="195">
        <v>720439</v>
      </c>
    </row>
    <row r="79" spans="1:13" ht="20.100000000000001" customHeight="1" x14ac:dyDescent="0.2">
      <c r="A79" s="218" t="s">
        <v>28</v>
      </c>
      <c r="B79" s="218"/>
      <c r="C79" s="218"/>
      <c r="D79" s="218"/>
      <c r="E79" s="190"/>
      <c r="F79" s="223"/>
      <c r="G79" s="185">
        <v>48127855</v>
      </c>
      <c r="H79" s="224"/>
      <c r="I79" s="195">
        <v>29444461</v>
      </c>
      <c r="J79" s="224"/>
      <c r="K79" s="191">
        <v>0</v>
      </c>
      <c r="L79" s="224"/>
      <c r="M79" s="195">
        <v>0</v>
      </c>
    </row>
    <row r="80" spans="1:13" ht="20.100000000000001" customHeight="1" x14ac:dyDescent="0.2">
      <c r="A80" s="218" t="s">
        <v>29</v>
      </c>
      <c r="B80" s="218"/>
      <c r="C80" s="218"/>
      <c r="D80" s="218"/>
      <c r="E80" s="190"/>
      <c r="F80" s="223"/>
      <c r="G80" s="229">
        <v>93617647</v>
      </c>
      <c r="H80" s="224"/>
      <c r="I80" s="230">
        <v>92595737</v>
      </c>
      <c r="J80" s="224"/>
      <c r="K80" s="229">
        <v>25283419</v>
      </c>
      <c r="L80" s="224"/>
      <c r="M80" s="230">
        <v>18131856</v>
      </c>
    </row>
    <row r="81" spans="1:13" ht="8.1" customHeight="1" x14ac:dyDescent="0.2">
      <c r="A81" s="188"/>
      <c r="B81" s="188"/>
      <c r="C81" s="215"/>
      <c r="D81" s="170"/>
      <c r="E81" s="170"/>
      <c r="F81" s="170"/>
      <c r="G81" s="216"/>
      <c r="H81" s="170"/>
      <c r="I81" s="170"/>
      <c r="J81" s="170"/>
      <c r="K81" s="217"/>
      <c r="L81" s="178"/>
      <c r="M81" s="178"/>
    </row>
    <row r="82" spans="1:13" ht="20.100000000000001" customHeight="1" x14ac:dyDescent="0.2">
      <c r="A82" s="184" t="s">
        <v>30</v>
      </c>
      <c r="D82" s="195"/>
      <c r="E82" s="223"/>
      <c r="F82" s="223"/>
      <c r="G82" s="231">
        <f>SUM(G68:G80)</f>
        <v>2247553483</v>
      </c>
      <c r="H82" s="193"/>
      <c r="I82" s="232">
        <f>SUM(I68:I80)</f>
        <v>1849079088</v>
      </c>
      <c r="J82" s="233"/>
      <c r="K82" s="231">
        <f>SUM(K68:K80)</f>
        <v>529497642</v>
      </c>
      <c r="L82" s="170"/>
      <c r="M82" s="232">
        <f>SUM(M68:M80)</f>
        <v>935084137</v>
      </c>
    </row>
    <row r="83" spans="1:13" ht="20.100000000000001" customHeight="1" x14ac:dyDescent="0.2">
      <c r="D83" s="195"/>
      <c r="E83" s="223"/>
      <c r="F83" s="223"/>
      <c r="G83" s="194"/>
      <c r="H83" s="193"/>
      <c r="I83" s="193"/>
      <c r="J83" s="193"/>
      <c r="K83" s="191"/>
      <c r="L83" s="170"/>
      <c r="M83" s="193"/>
    </row>
    <row r="84" spans="1:13" ht="20.100000000000001" customHeight="1" x14ac:dyDescent="0.2">
      <c r="A84" s="184" t="s">
        <v>31</v>
      </c>
      <c r="D84" s="195"/>
      <c r="E84" s="223"/>
      <c r="F84" s="223"/>
      <c r="G84" s="194"/>
      <c r="H84" s="193"/>
      <c r="I84" s="193"/>
      <c r="J84" s="193"/>
      <c r="K84" s="234"/>
      <c r="L84" s="170"/>
      <c r="M84" s="197"/>
    </row>
    <row r="85" spans="1:13" ht="8.1" customHeight="1" x14ac:dyDescent="0.2">
      <c r="A85" s="188"/>
      <c r="B85" s="188"/>
      <c r="C85" s="215"/>
      <c r="D85" s="170"/>
      <c r="E85" s="170"/>
      <c r="F85" s="170"/>
      <c r="G85" s="216"/>
      <c r="H85" s="170"/>
      <c r="I85" s="170"/>
      <c r="J85" s="170"/>
      <c r="K85" s="217"/>
      <c r="L85" s="178"/>
      <c r="M85" s="178"/>
    </row>
    <row r="86" spans="1:13" ht="20.100000000000001" customHeight="1" x14ac:dyDescent="0.2">
      <c r="A86" s="188" t="s">
        <v>147</v>
      </c>
      <c r="C86" s="218"/>
      <c r="D86" s="223"/>
      <c r="E86" s="226">
        <v>16</v>
      </c>
      <c r="F86" s="223"/>
      <c r="G86" s="185">
        <v>189522074</v>
      </c>
      <c r="H86" s="224"/>
      <c r="I86" s="195">
        <v>224059326</v>
      </c>
      <c r="J86" s="224"/>
      <c r="K86" s="191">
        <v>65433901</v>
      </c>
      <c r="L86" s="224"/>
      <c r="M86" s="195">
        <v>82103596</v>
      </c>
    </row>
    <row r="87" spans="1:13" ht="20.100000000000001" customHeight="1" x14ac:dyDescent="0.2">
      <c r="A87" s="188" t="s">
        <v>136</v>
      </c>
      <c r="C87" s="218"/>
      <c r="D87" s="223"/>
      <c r="E87" s="223">
        <v>16</v>
      </c>
      <c r="F87" s="223"/>
      <c r="G87" s="185">
        <v>3412524028</v>
      </c>
      <c r="H87" s="224"/>
      <c r="I87" s="195">
        <v>3406617022</v>
      </c>
      <c r="J87" s="224"/>
      <c r="K87" s="191">
        <v>2157849879</v>
      </c>
      <c r="L87" s="224"/>
      <c r="M87" s="195">
        <v>2171079655</v>
      </c>
    </row>
    <row r="88" spans="1:13" ht="20.100000000000001" customHeight="1" x14ac:dyDescent="0.2">
      <c r="A88" s="188" t="s">
        <v>191</v>
      </c>
      <c r="C88" s="218"/>
      <c r="D88" s="223"/>
      <c r="E88" s="223" t="s">
        <v>228</v>
      </c>
      <c r="F88" s="223"/>
      <c r="G88" s="191">
        <v>0</v>
      </c>
      <c r="H88" s="224"/>
      <c r="I88" s="195">
        <v>0</v>
      </c>
      <c r="J88" s="224"/>
      <c r="K88" s="191">
        <v>300000000</v>
      </c>
      <c r="L88" s="224"/>
      <c r="M88" s="195">
        <v>300000000</v>
      </c>
    </row>
    <row r="89" spans="1:13" ht="20.100000000000001" customHeight="1" x14ac:dyDescent="0.2">
      <c r="A89" s="188" t="s">
        <v>33</v>
      </c>
      <c r="C89" s="218"/>
      <c r="D89" s="223"/>
      <c r="E89" s="223"/>
      <c r="F89" s="223"/>
      <c r="G89" s="191">
        <v>0</v>
      </c>
      <c r="H89" s="224"/>
      <c r="I89" s="195">
        <v>19069550</v>
      </c>
      <c r="J89" s="224"/>
      <c r="K89" s="191">
        <v>0</v>
      </c>
      <c r="L89" s="224"/>
      <c r="M89" s="195">
        <v>0</v>
      </c>
    </row>
    <row r="90" spans="1:13" ht="20.100000000000001" customHeight="1" x14ac:dyDescent="0.2">
      <c r="A90" s="218" t="s">
        <v>34</v>
      </c>
      <c r="B90" s="188"/>
      <c r="C90" s="218"/>
      <c r="D90" s="195"/>
      <c r="E90" s="223"/>
      <c r="F90" s="223"/>
      <c r="G90" s="185">
        <v>377549886</v>
      </c>
      <c r="H90" s="193"/>
      <c r="I90" s="195">
        <v>382867599</v>
      </c>
      <c r="J90" s="193"/>
      <c r="K90" s="191">
        <v>158397865</v>
      </c>
      <c r="L90" s="193"/>
      <c r="M90" s="195">
        <v>158365040</v>
      </c>
    </row>
    <row r="91" spans="1:13" ht="20.100000000000001" customHeight="1" x14ac:dyDescent="0.2">
      <c r="A91" s="188" t="s">
        <v>35</v>
      </c>
      <c r="B91" s="188"/>
      <c r="C91" s="218"/>
      <c r="D91" s="195"/>
      <c r="E91" s="223"/>
      <c r="F91" s="223"/>
      <c r="G91" s="185">
        <v>156823751</v>
      </c>
      <c r="H91" s="224"/>
      <c r="I91" s="195">
        <v>144585923</v>
      </c>
      <c r="J91" s="224"/>
      <c r="K91" s="191">
        <v>22619325</v>
      </c>
      <c r="L91" s="224"/>
      <c r="M91" s="195">
        <v>21078832</v>
      </c>
    </row>
    <row r="92" spans="1:13" ht="20.100000000000001" customHeight="1" x14ac:dyDescent="0.2">
      <c r="A92" s="188" t="s">
        <v>192</v>
      </c>
      <c r="B92" s="188"/>
      <c r="C92" s="218"/>
      <c r="D92" s="195"/>
      <c r="E92" s="223"/>
      <c r="F92" s="223"/>
      <c r="G92" s="185">
        <v>50983328</v>
      </c>
      <c r="H92" s="224"/>
      <c r="I92" s="195">
        <v>46675112</v>
      </c>
      <c r="J92" s="224"/>
      <c r="K92" s="191">
        <v>0</v>
      </c>
      <c r="L92" s="224"/>
      <c r="M92" s="195">
        <v>0</v>
      </c>
    </row>
    <row r="93" spans="1:13" ht="20.100000000000001" customHeight="1" x14ac:dyDescent="0.2">
      <c r="A93" s="218" t="s">
        <v>36</v>
      </c>
      <c r="B93" s="218"/>
      <c r="C93" s="218"/>
      <c r="D93" s="195"/>
      <c r="E93" s="223"/>
      <c r="F93" s="223"/>
      <c r="G93" s="229">
        <v>22844614</v>
      </c>
      <c r="H93" s="235"/>
      <c r="I93" s="230">
        <v>17240266</v>
      </c>
      <c r="J93" s="235"/>
      <c r="K93" s="229">
        <v>1654608</v>
      </c>
      <c r="L93" s="235"/>
      <c r="M93" s="230">
        <v>7294573</v>
      </c>
    </row>
    <row r="94" spans="1:13" ht="8.1" customHeight="1" x14ac:dyDescent="0.2">
      <c r="A94" s="188"/>
      <c r="B94" s="188"/>
      <c r="C94" s="215"/>
      <c r="D94" s="170"/>
      <c r="E94" s="170"/>
      <c r="F94" s="170"/>
      <c r="G94" s="216"/>
      <c r="H94" s="170"/>
      <c r="I94" s="170"/>
      <c r="J94" s="170"/>
      <c r="K94" s="217"/>
      <c r="L94" s="178"/>
      <c r="M94" s="178"/>
    </row>
    <row r="95" spans="1:13" ht="20.100000000000001" customHeight="1" x14ac:dyDescent="0.2">
      <c r="A95" s="184" t="s">
        <v>37</v>
      </c>
      <c r="D95" s="195"/>
      <c r="E95" s="223"/>
      <c r="F95" s="223"/>
      <c r="G95" s="200">
        <f>SUM(G86:G93)</f>
        <v>4210247681</v>
      </c>
      <c r="H95" s="193"/>
      <c r="I95" s="201">
        <f>SUM(I86:I93)</f>
        <v>4241114798</v>
      </c>
      <c r="J95" s="197"/>
      <c r="K95" s="202">
        <f>SUM(K86:K93)</f>
        <v>2705955578</v>
      </c>
      <c r="L95" s="170"/>
      <c r="M95" s="201">
        <f>SUM(M86:M93)</f>
        <v>2739921696</v>
      </c>
    </row>
    <row r="96" spans="1:13" ht="8.1" customHeight="1" x14ac:dyDescent="0.2">
      <c r="A96" s="188"/>
      <c r="B96" s="188"/>
      <c r="C96" s="215"/>
      <c r="D96" s="170"/>
      <c r="E96" s="170"/>
      <c r="F96" s="170"/>
      <c r="G96" s="216"/>
      <c r="H96" s="170"/>
      <c r="I96" s="170"/>
      <c r="J96" s="170"/>
      <c r="K96" s="217"/>
      <c r="L96" s="178"/>
      <c r="M96" s="178"/>
    </row>
    <row r="97" spans="1:13" ht="20.100000000000001" customHeight="1" x14ac:dyDescent="0.2">
      <c r="A97" s="184" t="s">
        <v>38</v>
      </c>
      <c r="B97" s="218"/>
      <c r="C97" s="218"/>
      <c r="D97" s="195"/>
      <c r="E97" s="223"/>
      <c r="F97" s="223"/>
      <c r="G97" s="200">
        <f>SUM(G82,G95)</f>
        <v>6457801164</v>
      </c>
      <c r="H97" s="193"/>
      <c r="I97" s="201">
        <f>SUM(I82,I95)</f>
        <v>6090193886</v>
      </c>
      <c r="J97" s="197"/>
      <c r="K97" s="202">
        <f>SUM(K82,K95)</f>
        <v>3235453220</v>
      </c>
      <c r="L97" s="170"/>
      <c r="M97" s="201">
        <f>SUM(M82,M95)</f>
        <v>3675005833</v>
      </c>
    </row>
    <row r="98" spans="1:13" ht="12" customHeight="1" x14ac:dyDescent="0.2">
      <c r="A98" s="184"/>
      <c r="B98" s="218"/>
      <c r="C98" s="218"/>
      <c r="D98" s="195"/>
      <c r="E98" s="223"/>
      <c r="F98" s="223"/>
      <c r="G98" s="208"/>
      <c r="H98" s="193"/>
      <c r="I98" s="197"/>
      <c r="J98" s="197"/>
      <c r="K98" s="197"/>
      <c r="L98" s="170"/>
      <c r="M98" s="197"/>
    </row>
    <row r="99" spans="1:13" ht="21.95" customHeight="1" x14ac:dyDescent="0.2">
      <c r="A99" s="209" t="s">
        <v>22</v>
      </c>
      <c r="B99" s="236"/>
      <c r="C99" s="236"/>
      <c r="D99" s="230"/>
      <c r="E99" s="237"/>
      <c r="F99" s="237"/>
      <c r="G99" s="238"/>
      <c r="H99" s="201"/>
      <c r="I99" s="201"/>
      <c r="J99" s="201"/>
      <c r="K99" s="201"/>
      <c r="L99" s="176"/>
      <c r="M99" s="201"/>
    </row>
    <row r="100" spans="1:13" ht="21.6" customHeight="1" x14ac:dyDescent="0.2">
      <c r="A100" s="239" t="str">
        <f>A54</f>
        <v>บริษัท พริ้นซิเพิล แคปิตอล จำกัด (มหาชน)</v>
      </c>
      <c r="B100" s="167"/>
      <c r="C100" s="168"/>
      <c r="D100" s="168"/>
      <c r="E100" s="168"/>
      <c r="F100" s="168"/>
      <c r="G100" s="169"/>
      <c r="H100" s="168"/>
      <c r="I100" s="169"/>
      <c r="J100" s="169"/>
      <c r="K100" s="170"/>
      <c r="L100" s="169"/>
      <c r="M100" s="169"/>
    </row>
    <row r="101" spans="1:13" ht="21.6" customHeight="1" x14ac:dyDescent="0.2">
      <c r="A101" s="172" t="s">
        <v>195</v>
      </c>
      <c r="B101" s="167"/>
      <c r="C101" s="168"/>
      <c r="D101" s="168"/>
      <c r="E101" s="168"/>
      <c r="F101" s="168"/>
      <c r="G101" s="169"/>
      <c r="H101" s="168"/>
      <c r="I101" s="169"/>
      <c r="J101" s="169"/>
      <c r="K101" s="170"/>
      <c r="L101" s="169"/>
      <c r="M101" s="169"/>
    </row>
    <row r="102" spans="1:13" ht="21.6" customHeight="1" x14ac:dyDescent="0.2">
      <c r="A102" s="240" t="str">
        <f>A3</f>
        <v>ณ วันที่ 30 มิถุนายน พ.ศ. 2564</v>
      </c>
      <c r="B102" s="174"/>
      <c r="C102" s="175"/>
      <c r="D102" s="175"/>
      <c r="E102" s="175"/>
      <c r="F102" s="175"/>
      <c r="G102" s="275"/>
      <c r="H102" s="175"/>
      <c r="I102" s="275"/>
      <c r="J102" s="275"/>
      <c r="K102" s="176"/>
      <c r="L102" s="275"/>
      <c r="M102" s="275"/>
    </row>
    <row r="103" spans="1:13" ht="20.100000000000001" customHeight="1" x14ac:dyDescent="0.2">
      <c r="A103" s="167"/>
      <c r="B103" s="167"/>
      <c r="C103" s="168"/>
      <c r="D103" s="168"/>
      <c r="E103" s="168"/>
      <c r="F103" s="168"/>
      <c r="G103" s="169"/>
      <c r="H103" s="168"/>
      <c r="I103" s="169"/>
      <c r="J103" s="169"/>
      <c r="K103" s="170"/>
      <c r="L103" s="169"/>
      <c r="M103" s="169"/>
    </row>
    <row r="104" spans="1:13" ht="20.100000000000001" customHeight="1" x14ac:dyDescent="0.2">
      <c r="A104" s="167"/>
      <c r="B104" s="167"/>
      <c r="C104" s="168"/>
      <c r="D104" s="168"/>
      <c r="E104" s="168"/>
      <c r="F104" s="168"/>
      <c r="G104" s="10" t="s">
        <v>2</v>
      </c>
      <c r="H104" s="10"/>
      <c r="I104" s="10"/>
      <c r="J104" s="177"/>
      <c r="K104" s="10" t="s">
        <v>3</v>
      </c>
      <c r="L104" s="10"/>
      <c r="M104" s="10"/>
    </row>
    <row r="105" spans="1:13" ht="20.100000000000001" customHeight="1" x14ac:dyDescent="0.2">
      <c r="A105" s="167"/>
      <c r="B105" s="167"/>
      <c r="C105" s="168"/>
      <c r="D105" s="168"/>
      <c r="E105" s="168"/>
      <c r="F105" s="168"/>
      <c r="G105" s="177" t="s">
        <v>4</v>
      </c>
      <c r="H105" s="177"/>
      <c r="I105" s="177" t="s">
        <v>5</v>
      </c>
      <c r="J105" s="177"/>
      <c r="K105" s="178" t="s">
        <v>4</v>
      </c>
      <c r="L105" s="177"/>
      <c r="M105" s="177" t="s">
        <v>5</v>
      </c>
    </row>
    <row r="106" spans="1:13" ht="20.100000000000001" customHeight="1" x14ac:dyDescent="0.2">
      <c r="A106" s="167"/>
      <c r="B106" s="167"/>
      <c r="C106" s="168"/>
      <c r="D106" s="168"/>
      <c r="E106" s="168"/>
      <c r="F106" s="168"/>
      <c r="G106" s="179" t="s">
        <v>159</v>
      </c>
      <c r="H106" s="177"/>
      <c r="I106" s="179" t="s">
        <v>6</v>
      </c>
      <c r="J106" s="177"/>
      <c r="K106" s="179" t="s">
        <v>159</v>
      </c>
      <c r="L106" s="177"/>
      <c r="M106" s="179" t="s">
        <v>6</v>
      </c>
    </row>
    <row r="107" spans="1:13" ht="20.100000000000001" customHeight="1" x14ac:dyDescent="0.2">
      <c r="F107" s="168"/>
      <c r="G107" s="180" t="s">
        <v>188</v>
      </c>
      <c r="H107" s="168"/>
      <c r="I107" s="180" t="s">
        <v>140</v>
      </c>
      <c r="J107" s="181"/>
      <c r="K107" s="180" t="s">
        <v>188</v>
      </c>
      <c r="L107" s="168"/>
      <c r="M107" s="180" t="s">
        <v>140</v>
      </c>
    </row>
    <row r="108" spans="1:13" ht="20.100000000000001" customHeight="1" x14ac:dyDescent="0.2">
      <c r="A108" s="276"/>
      <c r="B108" s="276"/>
      <c r="C108" s="276"/>
      <c r="D108" s="276"/>
      <c r="F108" s="276"/>
      <c r="G108" s="182" t="s">
        <v>8</v>
      </c>
      <c r="H108" s="276"/>
      <c r="I108" s="182" t="s">
        <v>8</v>
      </c>
      <c r="J108" s="181"/>
      <c r="K108" s="183" t="s">
        <v>8</v>
      </c>
      <c r="L108" s="276"/>
      <c r="M108" s="182" t="s">
        <v>8</v>
      </c>
    </row>
    <row r="109" spans="1:13" ht="20.100000000000001" customHeight="1" x14ac:dyDescent="0.2">
      <c r="B109" s="218"/>
      <c r="C109" s="218"/>
      <c r="D109" s="195"/>
      <c r="F109" s="223"/>
      <c r="G109" s="194"/>
      <c r="H109" s="193"/>
      <c r="I109" s="193"/>
      <c r="J109" s="193"/>
      <c r="K109" s="191"/>
      <c r="L109" s="170"/>
      <c r="M109" s="193"/>
    </row>
    <row r="110" spans="1:13" ht="20.100000000000001" customHeight="1" x14ac:dyDescent="0.2">
      <c r="A110" s="167" t="s">
        <v>196</v>
      </c>
      <c r="B110" s="276"/>
      <c r="C110" s="276"/>
      <c r="D110" s="276"/>
      <c r="F110" s="276"/>
      <c r="G110" s="241"/>
      <c r="H110" s="276"/>
      <c r="I110" s="180"/>
      <c r="J110" s="180"/>
      <c r="K110" s="242"/>
      <c r="L110" s="276"/>
      <c r="M110" s="180"/>
    </row>
    <row r="111" spans="1:13" ht="8.1" customHeight="1" x14ac:dyDescent="0.2">
      <c r="B111" s="218"/>
      <c r="C111" s="218"/>
      <c r="D111" s="195"/>
      <c r="E111" s="223"/>
      <c r="F111" s="223"/>
      <c r="G111" s="194"/>
      <c r="H111" s="193"/>
      <c r="I111" s="193"/>
      <c r="J111" s="193"/>
      <c r="K111" s="191"/>
      <c r="L111" s="170"/>
      <c r="M111" s="193"/>
    </row>
    <row r="112" spans="1:13" ht="20.100000000000001" customHeight="1" x14ac:dyDescent="0.2">
      <c r="A112" s="184" t="s">
        <v>39</v>
      </c>
      <c r="B112" s="218"/>
      <c r="C112" s="218"/>
      <c r="D112" s="195"/>
      <c r="E112" s="171"/>
      <c r="F112" s="223"/>
      <c r="G112" s="194"/>
      <c r="H112" s="193"/>
      <c r="I112" s="193"/>
      <c r="J112" s="193"/>
      <c r="K112" s="191"/>
      <c r="L112" s="170"/>
      <c r="M112" s="193"/>
    </row>
    <row r="113" spans="1:15" ht="8.1" customHeight="1" x14ac:dyDescent="0.2">
      <c r="B113" s="218"/>
      <c r="C113" s="218"/>
      <c r="D113" s="195"/>
      <c r="E113" s="223"/>
      <c r="F113" s="223"/>
      <c r="G113" s="194"/>
      <c r="H113" s="193"/>
      <c r="I113" s="193"/>
      <c r="J113" s="193"/>
      <c r="K113" s="191"/>
      <c r="L113" s="170"/>
      <c r="M113" s="193"/>
    </row>
    <row r="114" spans="1:15" ht="20.100000000000001" customHeight="1" x14ac:dyDescent="0.2">
      <c r="A114" s="188" t="s">
        <v>40</v>
      </c>
      <c r="B114" s="218"/>
      <c r="C114" s="218"/>
      <c r="D114" s="195"/>
      <c r="E114" s="223"/>
      <c r="F114" s="223"/>
      <c r="G114" s="194"/>
      <c r="H114" s="193"/>
      <c r="I114" s="193"/>
      <c r="J114" s="193"/>
      <c r="K114" s="191"/>
      <c r="L114" s="170"/>
      <c r="M114" s="193"/>
    </row>
    <row r="115" spans="1:15" ht="20.100000000000001" customHeight="1" x14ac:dyDescent="0.2">
      <c r="A115" s="218"/>
      <c r="B115" s="188" t="s">
        <v>41</v>
      </c>
      <c r="C115" s="218"/>
      <c r="D115" s="195"/>
      <c r="E115" s="223"/>
      <c r="F115" s="223"/>
      <c r="G115" s="243"/>
      <c r="H115" s="197"/>
      <c r="I115" s="197"/>
      <c r="J115" s="197"/>
      <c r="K115" s="234"/>
      <c r="L115" s="170"/>
      <c r="M115" s="197"/>
    </row>
    <row r="116" spans="1:15" ht="20.100000000000001" customHeight="1" x14ac:dyDescent="0.2">
      <c r="A116" s="218"/>
      <c r="B116" s="188"/>
      <c r="C116" s="218" t="s">
        <v>193</v>
      </c>
      <c r="D116" s="195"/>
      <c r="E116" s="223"/>
      <c r="F116" s="223"/>
      <c r="G116" s="185"/>
      <c r="I116" s="171"/>
      <c r="J116" s="171"/>
      <c r="K116" s="186"/>
      <c r="L116" s="171"/>
      <c r="M116" s="171"/>
    </row>
    <row r="117" spans="1:15" ht="20.100000000000001" customHeight="1" thickBot="1" x14ac:dyDescent="0.25">
      <c r="A117" s="218"/>
      <c r="B117" s="188"/>
      <c r="C117" s="195" t="s">
        <v>42</v>
      </c>
      <c r="D117" s="195"/>
      <c r="E117" s="223"/>
      <c r="F117" s="223"/>
      <c r="G117" s="244">
        <v>3808570502</v>
      </c>
      <c r="H117" s="224"/>
      <c r="I117" s="245">
        <v>3808570502</v>
      </c>
      <c r="J117" s="224"/>
      <c r="K117" s="246">
        <v>3808570502</v>
      </c>
      <c r="L117" s="224"/>
      <c r="M117" s="245">
        <v>3808570502</v>
      </c>
      <c r="O117" s="195"/>
    </row>
    <row r="118" spans="1:15" ht="8.1" customHeight="1" thickTop="1" x14ac:dyDescent="0.2">
      <c r="A118" s="188"/>
      <c r="B118" s="188"/>
      <c r="C118" s="215"/>
      <c r="D118" s="170"/>
      <c r="E118" s="170"/>
      <c r="F118" s="170"/>
      <c r="G118" s="216"/>
      <c r="H118" s="170"/>
      <c r="I118" s="170"/>
      <c r="J118" s="170"/>
      <c r="K118" s="217"/>
      <c r="L118" s="178"/>
      <c r="M118" s="178"/>
    </row>
    <row r="119" spans="1:15" ht="20.100000000000001" customHeight="1" x14ac:dyDescent="0.2">
      <c r="B119" s="188" t="s">
        <v>43</v>
      </c>
      <c r="D119" s="195"/>
      <c r="E119" s="171"/>
      <c r="F119" s="223"/>
      <c r="G119" s="194"/>
      <c r="H119" s="193"/>
      <c r="I119" s="193"/>
      <c r="J119" s="193"/>
      <c r="K119" s="191"/>
      <c r="L119" s="247"/>
      <c r="M119" s="193"/>
    </row>
    <row r="120" spans="1:15" ht="20.100000000000001" customHeight="1" x14ac:dyDescent="0.2">
      <c r="B120" s="188"/>
      <c r="C120" s="265" t="s">
        <v>193</v>
      </c>
      <c r="D120" s="195"/>
      <c r="E120" s="223"/>
      <c r="F120" s="223"/>
      <c r="G120" s="185"/>
      <c r="I120" s="171"/>
      <c r="J120" s="171"/>
      <c r="K120" s="267"/>
      <c r="L120" s="171"/>
      <c r="M120" s="195"/>
    </row>
    <row r="121" spans="1:15" ht="20.100000000000001" customHeight="1" x14ac:dyDescent="0.2">
      <c r="B121" s="188"/>
      <c r="D121" s="195" t="s">
        <v>44</v>
      </c>
      <c r="E121" s="223"/>
      <c r="F121" s="223"/>
      <c r="G121" s="248">
        <v>3808570502</v>
      </c>
      <c r="H121" s="224"/>
      <c r="I121" s="228">
        <v>0</v>
      </c>
      <c r="J121" s="193"/>
      <c r="K121" s="248">
        <v>3808570502</v>
      </c>
      <c r="L121" s="193"/>
      <c r="M121" s="228">
        <v>0</v>
      </c>
    </row>
    <row r="122" spans="1:15" ht="20.100000000000001" customHeight="1" x14ac:dyDescent="0.2">
      <c r="B122" s="188"/>
      <c r="C122" s="265" t="s">
        <v>142</v>
      </c>
      <c r="D122" s="195"/>
      <c r="E122" s="223"/>
      <c r="F122" s="223"/>
      <c r="G122" s="185"/>
      <c r="I122" s="171"/>
      <c r="J122" s="171"/>
      <c r="K122" s="186"/>
      <c r="L122" s="171"/>
      <c r="M122" s="195"/>
    </row>
    <row r="123" spans="1:15" ht="20.100000000000001" customHeight="1" x14ac:dyDescent="0.2">
      <c r="B123" s="188"/>
      <c r="D123" s="265" t="s">
        <v>44</v>
      </c>
      <c r="E123" s="223"/>
      <c r="F123" s="223"/>
      <c r="G123" s="191">
        <v>0</v>
      </c>
      <c r="I123" s="193">
        <v>3462336820</v>
      </c>
      <c r="J123" s="171"/>
      <c r="K123" s="191">
        <v>0</v>
      </c>
      <c r="L123" s="171"/>
      <c r="M123" s="193">
        <v>3462336820</v>
      </c>
    </row>
    <row r="124" spans="1:15" ht="20.100000000000001" customHeight="1" x14ac:dyDescent="0.2">
      <c r="A124" s="171" t="s">
        <v>45</v>
      </c>
      <c r="B124" s="188"/>
      <c r="C124" s="218"/>
      <c r="D124" s="195"/>
      <c r="E124" s="223"/>
      <c r="F124" s="223"/>
      <c r="G124" s="248">
        <v>6233379469</v>
      </c>
      <c r="I124" s="195">
        <v>5163517392</v>
      </c>
      <c r="J124" s="171"/>
      <c r="K124" s="248">
        <v>6233379469</v>
      </c>
      <c r="L124" s="171"/>
      <c r="M124" s="195">
        <v>5163517392</v>
      </c>
    </row>
    <row r="125" spans="1:15" ht="20.100000000000001" customHeight="1" x14ac:dyDescent="0.2">
      <c r="A125" s="171" t="s">
        <v>101</v>
      </c>
      <c r="B125" s="188"/>
      <c r="C125" s="218"/>
      <c r="D125" s="195"/>
      <c r="E125" s="223"/>
      <c r="F125" s="223"/>
      <c r="G125" s="249"/>
      <c r="H125" s="224"/>
      <c r="J125" s="189"/>
      <c r="K125" s="248"/>
      <c r="L125" s="247"/>
      <c r="M125" s="250"/>
    </row>
    <row r="126" spans="1:15" ht="20.100000000000001" customHeight="1" x14ac:dyDescent="0.2">
      <c r="A126" s="188" t="s">
        <v>46</v>
      </c>
      <c r="B126" s="218"/>
      <c r="C126" s="188"/>
      <c r="D126" s="195"/>
      <c r="E126" s="223"/>
      <c r="F126" s="223"/>
      <c r="G126" s="194">
        <v>61735874</v>
      </c>
      <c r="I126" s="193">
        <v>61735874</v>
      </c>
      <c r="J126" s="171"/>
      <c r="K126" s="248">
        <v>61735874</v>
      </c>
      <c r="L126" s="171"/>
      <c r="M126" s="193">
        <v>61735874</v>
      </c>
    </row>
    <row r="127" spans="1:15" ht="20.100000000000001" customHeight="1" x14ac:dyDescent="0.2">
      <c r="A127" s="188" t="s">
        <v>47</v>
      </c>
      <c r="B127" s="251"/>
      <c r="C127" s="218"/>
      <c r="D127" s="195"/>
      <c r="E127" s="223"/>
      <c r="F127" s="223"/>
      <c r="G127" s="185">
        <v>-1471177942</v>
      </c>
      <c r="I127" s="187">
        <v>-1155337368</v>
      </c>
      <c r="J127" s="171"/>
      <c r="K127" s="248">
        <v>335465389</v>
      </c>
      <c r="L127" s="171"/>
      <c r="M127" s="187">
        <v>330357904</v>
      </c>
    </row>
    <row r="128" spans="1:15" ht="20.100000000000001" customHeight="1" x14ac:dyDescent="0.2">
      <c r="A128" s="188" t="s">
        <v>48</v>
      </c>
      <c r="B128" s="251"/>
      <c r="C128" s="218"/>
      <c r="D128" s="195"/>
      <c r="E128" s="223"/>
      <c r="F128" s="223"/>
      <c r="G128" s="252">
        <v>766955018</v>
      </c>
      <c r="I128" s="253">
        <v>764873173</v>
      </c>
      <c r="J128" s="171"/>
      <c r="K128" s="202">
        <v>0</v>
      </c>
      <c r="L128" s="171"/>
      <c r="M128" s="253">
        <v>0</v>
      </c>
    </row>
    <row r="129" spans="1:13" ht="8.1" customHeight="1" x14ac:dyDescent="0.2">
      <c r="A129" s="188"/>
      <c r="B129" s="188"/>
      <c r="C129" s="215"/>
      <c r="D129" s="170"/>
      <c r="E129" s="170"/>
      <c r="F129" s="170"/>
      <c r="G129" s="216"/>
      <c r="H129" s="170"/>
      <c r="I129" s="170"/>
      <c r="J129" s="170"/>
      <c r="K129" s="217"/>
      <c r="L129" s="178"/>
      <c r="M129" s="178"/>
    </row>
    <row r="130" spans="1:13" ht="20.100000000000001" customHeight="1" x14ac:dyDescent="0.2">
      <c r="A130" s="184" t="s">
        <v>49</v>
      </c>
      <c r="B130" s="188"/>
      <c r="C130" s="218"/>
      <c r="D130" s="195"/>
      <c r="E130" s="223"/>
      <c r="F130" s="223"/>
      <c r="G130" s="243">
        <f>SUM(G121:G128)</f>
        <v>9399462921</v>
      </c>
      <c r="H130" s="197"/>
      <c r="I130" s="197">
        <f>SUM(I121:I128)</f>
        <v>8297125891</v>
      </c>
      <c r="J130" s="197"/>
      <c r="K130" s="243">
        <f>SUM(K121:K128)</f>
        <v>10439151234</v>
      </c>
      <c r="L130" s="170"/>
      <c r="M130" s="197">
        <f>SUM(M121:M128)</f>
        <v>9017947990</v>
      </c>
    </row>
    <row r="131" spans="1:13" ht="8.1" customHeight="1" x14ac:dyDescent="0.2">
      <c r="A131" s="188"/>
      <c r="B131" s="188"/>
      <c r="C131" s="215"/>
      <c r="D131" s="170"/>
      <c r="E131" s="170"/>
      <c r="F131" s="170"/>
      <c r="G131" s="216"/>
      <c r="H131" s="170"/>
      <c r="I131" s="170"/>
      <c r="J131" s="170"/>
      <c r="K131" s="217"/>
      <c r="L131" s="178"/>
      <c r="M131" s="178"/>
    </row>
    <row r="132" spans="1:13" ht="20.100000000000001" customHeight="1" x14ac:dyDescent="0.2">
      <c r="A132" s="188" t="s">
        <v>50</v>
      </c>
      <c r="B132" s="188"/>
      <c r="C132" s="218"/>
      <c r="D132" s="195"/>
      <c r="E132" s="223"/>
      <c r="F132" s="223"/>
      <c r="G132" s="200">
        <v>967505628</v>
      </c>
      <c r="H132" s="193"/>
      <c r="I132" s="201">
        <v>1027791543</v>
      </c>
      <c r="J132" s="193"/>
      <c r="K132" s="202">
        <v>0</v>
      </c>
      <c r="L132" s="193"/>
      <c r="M132" s="201">
        <v>0</v>
      </c>
    </row>
    <row r="133" spans="1:13" ht="8.1" customHeight="1" x14ac:dyDescent="0.2">
      <c r="A133" s="188"/>
      <c r="B133" s="188"/>
      <c r="C133" s="215"/>
      <c r="D133" s="170"/>
      <c r="E133" s="170"/>
      <c r="F133" s="170"/>
      <c r="G133" s="216"/>
      <c r="H133" s="170"/>
      <c r="I133" s="170"/>
      <c r="J133" s="170"/>
      <c r="K133" s="217"/>
      <c r="L133" s="178"/>
      <c r="M133" s="178"/>
    </row>
    <row r="134" spans="1:13" ht="20.100000000000001" customHeight="1" x14ac:dyDescent="0.2">
      <c r="A134" s="184" t="s">
        <v>51</v>
      </c>
      <c r="B134" s="218"/>
      <c r="C134" s="218"/>
      <c r="D134" s="195"/>
      <c r="E134" s="223"/>
      <c r="F134" s="223"/>
      <c r="G134" s="200">
        <f>SUM(G130,G132)</f>
        <v>10366968549</v>
      </c>
      <c r="H134" s="193"/>
      <c r="I134" s="201">
        <f>SUM(I130,I132)</f>
        <v>9324917434</v>
      </c>
      <c r="J134" s="197"/>
      <c r="K134" s="202">
        <f>SUM(K130,K132)</f>
        <v>10439151234</v>
      </c>
      <c r="L134" s="254"/>
      <c r="M134" s="201">
        <f>SUM(M130,M132)</f>
        <v>9017947990</v>
      </c>
    </row>
    <row r="135" spans="1:13" ht="8.1" customHeight="1" x14ac:dyDescent="0.2">
      <c r="A135" s="188"/>
      <c r="B135" s="188"/>
      <c r="C135" s="215"/>
      <c r="D135" s="170"/>
      <c r="E135" s="170"/>
      <c r="F135" s="170"/>
      <c r="G135" s="216"/>
      <c r="H135" s="170"/>
      <c r="I135" s="170"/>
      <c r="J135" s="170"/>
      <c r="K135" s="217"/>
      <c r="L135" s="178"/>
      <c r="M135" s="178"/>
    </row>
    <row r="136" spans="1:13" ht="20.100000000000001" customHeight="1" thickBot="1" x14ac:dyDescent="0.25">
      <c r="A136" s="184" t="s">
        <v>52</v>
      </c>
      <c r="B136" s="218"/>
      <c r="C136" s="218"/>
      <c r="D136" s="195"/>
      <c r="E136" s="223"/>
      <c r="F136" s="223"/>
      <c r="G136" s="205">
        <f>SUM(G97+G134)</f>
        <v>16824769713</v>
      </c>
      <c r="H136" s="193"/>
      <c r="I136" s="206">
        <f>SUM(I97+I134)</f>
        <v>15415111320</v>
      </c>
      <c r="J136" s="197"/>
      <c r="K136" s="207">
        <f>SUM(K97+K134)</f>
        <v>13674604454</v>
      </c>
      <c r="L136" s="254"/>
      <c r="M136" s="206">
        <f>SUM(M97+M134)</f>
        <v>12692953823</v>
      </c>
    </row>
    <row r="137" spans="1:13" ht="20.100000000000001" customHeight="1" thickTop="1" x14ac:dyDescent="0.2">
      <c r="B137" s="188"/>
      <c r="C137" s="218"/>
      <c r="D137" s="195"/>
      <c r="E137" s="223"/>
      <c r="F137" s="223"/>
      <c r="I137" s="171"/>
      <c r="J137" s="171"/>
      <c r="K137" s="195"/>
      <c r="L137" s="171"/>
      <c r="M137" s="195"/>
    </row>
    <row r="138" spans="1:13" ht="20.100000000000001" customHeight="1" x14ac:dyDescent="0.2">
      <c r="A138" s="218"/>
      <c r="B138" s="188"/>
      <c r="C138" s="218"/>
      <c r="D138" s="195"/>
      <c r="E138" s="223"/>
      <c r="F138" s="223"/>
      <c r="G138" s="255"/>
      <c r="H138" s="224"/>
      <c r="I138" s="235"/>
      <c r="J138" s="235"/>
      <c r="K138" s="235"/>
      <c r="L138" s="170"/>
      <c r="M138" s="235"/>
    </row>
    <row r="139" spans="1:13" ht="20.100000000000001" customHeight="1" x14ac:dyDescent="0.2">
      <c r="A139" s="218"/>
      <c r="B139" s="188"/>
      <c r="C139" s="218"/>
      <c r="D139" s="195"/>
      <c r="E139" s="223"/>
      <c r="F139" s="223"/>
      <c r="G139" s="255"/>
      <c r="H139" s="224"/>
      <c r="I139" s="235"/>
      <c r="J139" s="235"/>
      <c r="K139" s="235"/>
      <c r="L139" s="170"/>
      <c r="M139" s="235"/>
    </row>
    <row r="140" spans="1:13" ht="20.100000000000001" customHeight="1" x14ac:dyDescent="0.2">
      <c r="A140" s="218"/>
      <c r="B140" s="188"/>
      <c r="C140" s="218"/>
      <c r="D140" s="195"/>
      <c r="E140" s="223"/>
      <c r="F140" s="223"/>
      <c r="G140" s="255"/>
      <c r="H140" s="224"/>
      <c r="I140" s="235"/>
      <c r="J140" s="235"/>
      <c r="K140" s="235"/>
      <c r="L140" s="170"/>
      <c r="M140" s="235"/>
    </row>
    <row r="141" spans="1:13" ht="20.100000000000001" customHeight="1" x14ac:dyDescent="0.2">
      <c r="A141" s="218"/>
      <c r="B141" s="188"/>
      <c r="C141" s="218"/>
      <c r="D141" s="195"/>
      <c r="E141" s="223"/>
      <c r="F141" s="223"/>
      <c r="G141" s="255"/>
      <c r="H141" s="224"/>
      <c r="I141" s="235"/>
      <c r="J141" s="235"/>
      <c r="K141" s="235"/>
      <c r="L141" s="170"/>
      <c r="M141" s="235"/>
    </row>
    <row r="142" spans="1:13" ht="20.100000000000001" customHeight="1" x14ac:dyDescent="0.2">
      <c r="A142" s="218"/>
      <c r="B142" s="188"/>
      <c r="C142" s="218"/>
      <c r="D142" s="195"/>
      <c r="E142" s="223"/>
      <c r="F142" s="223"/>
      <c r="G142" s="255"/>
      <c r="H142" s="224"/>
      <c r="I142" s="235"/>
      <c r="J142" s="235"/>
      <c r="K142" s="235"/>
      <c r="L142" s="170"/>
      <c r="M142" s="235"/>
    </row>
    <row r="143" spans="1:13" ht="21" customHeight="1" x14ac:dyDescent="0.2">
      <c r="A143" s="218"/>
      <c r="B143" s="188"/>
      <c r="C143" s="218"/>
      <c r="D143" s="195"/>
      <c r="E143" s="223"/>
      <c r="F143" s="223"/>
      <c r="G143" s="255"/>
      <c r="H143" s="224"/>
      <c r="I143" s="235"/>
      <c r="J143" s="235"/>
      <c r="K143" s="235"/>
      <c r="L143" s="170"/>
      <c r="M143" s="235"/>
    </row>
    <row r="144" spans="1:13" ht="23.25" customHeight="1" x14ac:dyDescent="0.2">
      <c r="A144" s="218"/>
      <c r="B144" s="188"/>
      <c r="C144" s="218"/>
      <c r="D144" s="195"/>
      <c r="E144" s="223"/>
      <c r="F144" s="223"/>
      <c r="G144" s="255"/>
      <c r="H144" s="224"/>
      <c r="I144" s="235"/>
      <c r="J144" s="235"/>
      <c r="K144" s="235"/>
      <c r="L144" s="170"/>
      <c r="M144" s="235"/>
    </row>
    <row r="145" spans="1:13" ht="21.95" customHeight="1" x14ac:dyDescent="0.2">
      <c r="A145" s="209" t="s">
        <v>22</v>
      </c>
      <c r="B145" s="256"/>
      <c r="C145" s="256"/>
      <c r="D145" s="230"/>
      <c r="E145" s="257"/>
      <c r="F145" s="257"/>
      <c r="G145" s="258"/>
      <c r="H145" s="259"/>
      <c r="I145" s="259"/>
      <c r="J145" s="259"/>
      <c r="K145" s="259"/>
      <c r="L145" s="260"/>
      <c r="M145" s="259"/>
    </row>
  </sheetData>
  <mergeCells count="7">
    <mergeCell ref="G104:I104"/>
    <mergeCell ref="K104:M104"/>
    <mergeCell ref="G5:I5"/>
    <mergeCell ref="K5:M5"/>
    <mergeCell ref="A51:M51"/>
    <mergeCell ref="G58:I58"/>
    <mergeCell ref="K58:M58"/>
  </mergeCells>
  <pageMargins left="0.8" right="0.5" top="0.5" bottom="0.6" header="0.49" footer="0.4"/>
  <pageSetup paperSize="9" scale="90" firstPageNumber="2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9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P84"/>
  <sheetViews>
    <sheetView topLeftCell="A23" zoomScaleNormal="100" zoomScaleSheetLayoutView="90" workbookViewId="0">
      <selection activeCell="G34" sqref="G34"/>
    </sheetView>
  </sheetViews>
  <sheetFormatPr defaultColWidth="11" defaultRowHeight="21.6" customHeight="1" x14ac:dyDescent="0.2"/>
  <cols>
    <col min="1" max="3" width="1.83203125" style="66" customWidth="1"/>
    <col min="4" max="4" width="30" style="66" customWidth="1"/>
    <col min="5" max="5" width="8.83203125" style="66" customWidth="1"/>
    <col min="6" max="6" width="0.6640625" style="66" customWidth="1"/>
    <col min="7" max="7" width="15.83203125" style="66" customWidth="1"/>
    <col min="8" max="8" width="0.6640625" style="66" customWidth="1"/>
    <col min="9" max="9" width="15.83203125" style="66" customWidth="1"/>
    <col min="10" max="10" width="0.6640625" style="66" customWidth="1"/>
    <col min="11" max="11" width="15.83203125" style="132" customWidth="1"/>
    <col min="12" max="12" width="0.6640625" style="132" customWidth="1"/>
    <col min="13" max="13" width="15.83203125" style="132" customWidth="1"/>
    <col min="14" max="14" width="11.83203125" style="66" bestFit="1" customWidth="1"/>
    <col min="15" max="16384" width="11" style="66"/>
  </cols>
  <sheetData>
    <row r="1" spans="1:16" ht="21.6" customHeight="1" x14ac:dyDescent="0.2">
      <c r="A1" s="72" t="s">
        <v>0</v>
      </c>
      <c r="B1" s="60"/>
      <c r="C1" s="95"/>
      <c r="D1" s="95"/>
      <c r="E1" s="95"/>
      <c r="F1" s="95"/>
      <c r="G1" s="95"/>
      <c r="H1" s="95"/>
      <c r="I1" s="95"/>
      <c r="J1" s="95"/>
      <c r="K1" s="96"/>
      <c r="L1" s="96"/>
      <c r="M1" s="96"/>
    </row>
    <row r="2" spans="1:16" ht="21.6" customHeight="1" x14ac:dyDescent="0.2">
      <c r="A2" s="72" t="s">
        <v>53</v>
      </c>
      <c r="B2" s="60"/>
      <c r="C2" s="95"/>
      <c r="D2" s="95"/>
      <c r="E2" s="95"/>
      <c r="F2" s="95"/>
      <c r="G2" s="95"/>
      <c r="H2" s="95"/>
      <c r="I2" s="95"/>
      <c r="J2" s="95"/>
      <c r="K2" s="96"/>
      <c r="L2" s="96"/>
      <c r="M2" s="96"/>
    </row>
    <row r="3" spans="1:16" ht="21.6" customHeight="1" x14ac:dyDescent="0.2">
      <c r="A3" s="97" t="s">
        <v>201</v>
      </c>
      <c r="B3" s="64"/>
      <c r="C3" s="98"/>
      <c r="D3" s="98"/>
      <c r="E3" s="98"/>
      <c r="F3" s="98"/>
      <c r="G3" s="98"/>
      <c r="H3" s="98"/>
      <c r="I3" s="98"/>
      <c r="J3" s="98"/>
      <c r="K3" s="99"/>
      <c r="L3" s="99"/>
      <c r="M3" s="99"/>
    </row>
    <row r="4" spans="1:16" ht="21.6" customHeight="1" x14ac:dyDescent="0.2">
      <c r="A4" s="60"/>
      <c r="B4" s="60"/>
      <c r="C4" s="95"/>
      <c r="D4" s="95"/>
      <c r="E4" s="95"/>
      <c r="F4" s="95"/>
      <c r="G4" s="95"/>
      <c r="H4" s="95"/>
      <c r="I4" s="95"/>
      <c r="J4" s="95"/>
      <c r="K4" s="96"/>
      <c r="L4" s="96"/>
      <c r="M4" s="96"/>
    </row>
    <row r="5" spans="1:16" ht="21.6" customHeight="1" x14ac:dyDescent="0.2">
      <c r="A5" s="95"/>
      <c r="B5" s="95"/>
      <c r="C5" s="95"/>
      <c r="D5" s="95"/>
      <c r="E5" s="61"/>
      <c r="F5" s="100"/>
      <c r="G5" s="8" t="s">
        <v>2</v>
      </c>
      <c r="H5" s="8"/>
      <c r="I5" s="8"/>
      <c r="J5" s="101"/>
      <c r="K5" s="8" t="s">
        <v>3</v>
      </c>
      <c r="L5" s="8"/>
      <c r="M5" s="8"/>
    </row>
    <row r="6" spans="1:16" ht="21.6" customHeight="1" x14ac:dyDescent="0.2">
      <c r="E6" s="165"/>
      <c r="F6" s="61"/>
      <c r="G6" s="102" t="s">
        <v>4</v>
      </c>
      <c r="H6" s="102"/>
      <c r="I6" s="102" t="s">
        <v>4</v>
      </c>
      <c r="J6" s="103"/>
      <c r="K6" s="102" t="s">
        <v>4</v>
      </c>
      <c r="L6" s="103"/>
      <c r="M6" s="102" t="s">
        <v>4</v>
      </c>
    </row>
    <row r="7" spans="1:16" ht="21.6" customHeight="1" x14ac:dyDescent="0.2">
      <c r="E7" s="165"/>
      <c r="F7" s="61"/>
      <c r="G7" s="67" t="s">
        <v>188</v>
      </c>
      <c r="H7" s="67"/>
      <c r="I7" s="67" t="s">
        <v>140</v>
      </c>
      <c r="J7" s="61"/>
      <c r="K7" s="67" t="s">
        <v>188</v>
      </c>
      <c r="L7" s="67"/>
      <c r="M7" s="67" t="s">
        <v>140</v>
      </c>
    </row>
    <row r="8" spans="1:16" ht="21.6" customHeight="1" x14ac:dyDescent="0.2">
      <c r="E8" s="65" t="s">
        <v>7</v>
      </c>
      <c r="F8" s="165"/>
      <c r="G8" s="68" t="s">
        <v>8</v>
      </c>
      <c r="H8" s="88"/>
      <c r="I8" s="68" t="s">
        <v>8</v>
      </c>
      <c r="J8" s="165"/>
      <c r="K8" s="68" t="s">
        <v>8</v>
      </c>
      <c r="L8" s="165"/>
      <c r="M8" s="68" t="s">
        <v>8</v>
      </c>
    </row>
    <row r="9" spans="1:16" ht="21.6" customHeight="1" x14ac:dyDescent="0.2">
      <c r="E9" s="61"/>
      <c r="F9" s="165"/>
      <c r="G9" s="87"/>
      <c r="H9" s="88"/>
      <c r="I9" s="88"/>
      <c r="J9" s="165"/>
      <c r="K9" s="104"/>
      <c r="L9" s="62"/>
      <c r="M9" s="105"/>
    </row>
    <row r="10" spans="1:16" ht="21.6" customHeight="1" x14ac:dyDescent="0.2">
      <c r="A10" s="66" t="s">
        <v>111</v>
      </c>
      <c r="E10" s="165">
        <v>5</v>
      </c>
      <c r="F10" s="165"/>
      <c r="G10" s="106">
        <v>845177849</v>
      </c>
      <c r="H10" s="107"/>
      <c r="I10" s="107">
        <v>447103902</v>
      </c>
      <c r="J10" s="165"/>
      <c r="K10" s="91">
        <v>243475596</v>
      </c>
      <c r="L10" s="110"/>
      <c r="M10" s="263">
        <v>31552179</v>
      </c>
      <c r="P10" s="71"/>
    </row>
    <row r="11" spans="1:16" ht="21.6" customHeight="1" x14ac:dyDescent="0.2">
      <c r="A11" s="69" t="s">
        <v>54</v>
      </c>
      <c r="B11" s="79"/>
      <c r="C11" s="79"/>
      <c r="E11" s="165">
        <v>5</v>
      </c>
      <c r="G11" s="106">
        <v>76192845</v>
      </c>
      <c r="H11" s="108"/>
      <c r="I11" s="108">
        <v>76015609</v>
      </c>
      <c r="J11" s="108"/>
      <c r="K11" s="91">
        <v>15165000</v>
      </c>
      <c r="L11" s="108"/>
      <c r="M11" s="108">
        <v>32295151</v>
      </c>
    </row>
    <row r="12" spans="1:16" ht="21.6" customHeight="1" x14ac:dyDescent="0.2">
      <c r="A12" s="69" t="s">
        <v>112</v>
      </c>
      <c r="B12" s="79"/>
      <c r="C12" s="79"/>
      <c r="E12" s="165"/>
      <c r="G12" s="106">
        <v>-701742026</v>
      </c>
      <c r="H12" s="108"/>
      <c r="I12" s="108">
        <v>-438739469</v>
      </c>
      <c r="J12" s="108"/>
      <c r="K12" s="91">
        <v>-159102062</v>
      </c>
      <c r="L12" s="108"/>
      <c r="M12" s="108">
        <v>-54410851</v>
      </c>
    </row>
    <row r="13" spans="1:16" ht="21.6" customHeight="1" x14ac:dyDescent="0.2">
      <c r="A13" s="69" t="s">
        <v>55</v>
      </c>
      <c r="B13" s="79"/>
      <c r="C13" s="79"/>
      <c r="E13" s="165"/>
      <c r="G13" s="272">
        <v>-62695053</v>
      </c>
      <c r="H13" s="108"/>
      <c r="I13" s="113">
        <v>-70883891</v>
      </c>
      <c r="J13" s="108"/>
      <c r="K13" s="273">
        <v>-10096330</v>
      </c>
      <c r="L13" s="108"/>
      <c r="M13" s="113">
        <v>-24421078</v>
      </c>
      <c r="N13" s="71"/>
    </row>
    <row r="14" spans="1:16" ht="8.1" customHeight="1" x14ac:dyDescent="0.2">
      <c r="A14" s="69"/>
      <c r="B14" s="79"/>
      <c r="C14" s="79"/>
      <c r="G14" s="91"/>
      <c r="H14" s="92"/>
      <c r="I14" s="92"/>
      <c r="J14" s="92"/>
      <c r="K14" s="111"/>
      <c r="L14" s="92"/>
      <c r="M14" s="108"/>
    </row>
    <row r="15" spans="1:16" s="70" customFormat="1" ht="21.6" customHeight="1" x14ac:dyDescent="0.2">
      <c r="A15" s="72" t="s">
        <v>163</v>
      </c>
      <c r="B15" s="90"/>
      <c r="C15" s="90"/>
      <c r="E15" s="157"/>
      <c r="G15" s="111">
        <f>SUM(G10:G12:G13)</f>
        <v>156933615</v>
      </c>
      <c r="H15" s="92"/>
      <c r="I15" s="108">
        <f>SUM(I10:I12:I13)</f>
        <v>13496151</v>
      </c>
      <c r="J15" s="92"/>
      <c r="K15" s="91">
        <f>SUM(K10:K13)</f>
        <v>89442204</v>
      </c>
      <c r="L15" s="92"/>
      <c r="M15" s="92">
        <f>SUM(M10:M13)</f>
        <v>-14984599</v>
      </c>
    </row>
    <row r="16" spans="1:16" ht="21.6" customHeight="1" x14ac:dyDescent="0.2">
      <c r="A16" s="69" t="s">
        <v>56</v>
      </c>
      <c r="C16" s="79"/>
      <c r="E16" s="80"/>
      <c r="G16" s="111">
        <v>15895808</v>
      </c>
      <c r="H16" s="92"/>
      <c r="I16" s="108">
        <v>12951682</v>
      </c>
      <c r="J16" s="92"/>
      <c r="K16" s="111">
        <v>25682357</v>
      </c>
      <c r="L16" s="92"/>
      <c r="M16" s="108">
        <v>20790017</v>
      </c>
    </row>
    <row r="17" spans="1:13" ht="21.6" customHeight="1" x14ac:dyDescent="0.2">
      <c r="A17" s="69" t="s">
        <v>100</v>
      </c>
      <c r="B17" s="79"/>
      <c r="C17" s="79"/>
      <c r="E17" s="80"/>
      <c r="G17" s="111">
        <v>-14465701</v>
      </c>
      <c r="H17" s="108"/>
      <c r="I17" s="108">
        <v>-14832103</v>
      </c>
      <c r="J17" s="108"/>
      <c r="K17" s="111">
        <v>-1548830</v>
      </c>
      <c r="L17" s="108"/>
      <c r="M17" s="108">
        <v>-2593483</v>
      </c>
    </row>
    <row r="18" spans="1:13" ht="21.6" customHeight="1" x14ac:dyDescent="0.2">
      <c r="A18" s="69" t="s">
        <v>57</v>
      </c>
      <c r="B18" s="79"/>
      <c r="C18" s="79"/>
      <c r="E18" s="74"/>
      <c r="G18" s="111">
        <v>-279879405</v>
      </c>
      <c r="H18" s="108"/>
      <c r="I18" s="108">
        <v>-171431312</v>
      </c>
      <c r="J18" s="108"/>
      <c r="K18" s="111">
        <v>-48450905</v>
      </c>
      <c r="L18" s="108"/>
      <c r="M18" s="108">
        <v>-41995398</v>
      </c>
    </row>
    <row r="19" spans="1:13" ht="21" customHeight="1" x14ac:dyDescent="0.2">
      <c r="A19" s="69" t="s">
        <v>71</v>
      </c>
      <c r="B19" s="79"/>
      <c r="C19" s="79"/>
      <c r="E19" s="74"/>
      <c r="G19" s="111">
        <v>-3637200</v>
      </c>
      <c r="H19" s="108"/>
      <c r="I19" s="108">
        <v>-3763095</v>
      </c>
      <c r="J19" s="108"/>
      <c r="K19" s="111">
        <v>0</v>
      </c>
      <c r="L19" s="108"/>
      <c r="M19" s="108">
        <v>0</v>
      </c>
    </row>
    <row r="20" spans="1:13" ht="21.6" customHeight="1" x14ac:dyDescent="0.2">
      <c r="A20" s="69" t="s">
        <v>58</v>
      </c>
      <c r="B20" s="79"/>
      <c r="C20" s="79"/>
      <c r="E20" s="80"/>
      <c r="F20" s="165"/>
      <c r="G20" s="111">
        <v>-40244006</v>
      </c>
      <c r="H20" s="108"/>
      <c r="I20" s="108">
        <v>-30220893</v>
      </c>
      <c r="J20" s="108"/>
      <c r="K20" s="111">
        <v>-21554646</v>
      </c>
      <c r="L20" s="108"/>
      <c r="M20" s="108">
        <v>-28568245</v>
      </c>
    </row>
    <row r="21" spans="1:13" ht="21.6" customHeight="1" x14ac:dyDescent="0.2">
      <c r="A21" s="69" t="s">
        <v>186</v>
      </c>
      <c r="B21" s="79"/>
      <c r="C21" s="79"/>
      <c r="E21" s="80"/>
      <c r="F21" s="165"/>
      <c r="G21" s="112">
        <v>24823</v>
      </c>
      <c r="H21" s="108"/>
      <c r="I21" s="113">
        <v>-43092</v>
      </c>
      <c r="J21" s="108"/>
      <c r="K21" s="112">
        <v>0</v>
      </c>
      <c r="L21" s="108"/>
      <c r="M21" s="113">
        <v>0</v>
      </c>
    </row>
    <row r="22" spans="1:13" ht="8.1" customHeight="1" x14ac:dyDescent="0.2">
      <c r="B22" s="72"/>
      <c r="C22" s="90"/>
      <c r="E22" s="165"/>
      <c r="F22" s="165"/>
      <c r="G22" s="111"/>
      <c r="H22" s="108"/>
      <c r="I22" s="108"/>
      <c r="J22" s="108"/>
      <c r="K22" s="111"/>
      <c r="L22" s="108"/>
      <c r="M22" s="108"/>
    </row>
    <row r="23" spans="1:13" ht="21.6" customHeight="1" x14ac:dyDescent="0.2">
      <c r="A23" s="72" t="s">
        <v>211</v>
      </c>
      <c r="B23" s="72"/>
      <c r="C23" s="90"/>
      <c r="E23" s="165"/>
      <c r="F23" s="165"/>
      <c r="G23" s="91">
        <f>SUM(G15:G22)</f>
        <v>-165372066</v>
      </c>
      <c r="H23" s="92"/>
      <c r="I23" s="92">
        <f>SUM(I15:I22)</f>
        <v>-193842662</v>
      </c>
      <c r="J23" s="92"/>
      <c r="K23" s="91">
        <f>SUM(K15:K22)</f>
        <v>43570180</v>
      </c>
      <c r="L23" s="92"/>
      <c r="M23" s="92">
        <f>SUM(M15:M22)</f>
        <v>-67351708</v>
      </c>
    </row>
    <row r="24" spans="1:13" ht="21.6" customHeight="1" x14ac:dyDescent="0.2">
      <c r="A24" s="69" t="s">
        <v>59</v>
      </c>
      <c r="B24" s="79"/>
      <c r="C24" s="79"/>
      <c r="E24" s="114"/>
      <c r="F24" s="114"/>
      <c r="G24" s="112">
        <v>-5449891</v>
      </c>
      <c r="H24" s="108"/>
      <c r="I24" s="113">
        <v>10249480</v>
      </c>
      <c r="J24" s="108"/>
      <c r="K24" s="112">
        <v>-6937229</v>
      </c>
      <c r="L24" s="108"/>
      <c r="M24" s="113">
        <v>4618809</v>
      </c>
    </row>
    <row r="25" spans="1:13" ht="8.1" customHeight="1" x14ac:dyDescent="0.2">
      <c r="A25" s="69"/>
      <c r="B25" s="72"/>
      <c r="C25" s="90"/>
      <c r="E25" s="114"/>
      <c r="F25" s="114"/>
      <c r="G25" s="91"/>
      <c r="H25" s="92"/>
      <c r="I25" s="92"/>
      <c r="J25" s="92"/>
      <c r="K25" s="91"/>
      <c r="L25" s="92"/>
      <c r="M25" s="92"/>
    </row>
    <row r="26" spans="1:13" ht="21.6" customHeight="1" x14ac:dyDescent="0.2">
      <c r="A26" s="72" t="s">
        <v>212</v>
      </c>
      <c r="B26" s="69"/>
      <c r="C26" s="90"/>
      <c r="E26" s="165"/>
      <c r="F26" s="165"/>
      <c r="G26" s="115">
        <f>SUM(G23:G24)</f>
        <v>-170821957</v>
      </c>
      <c r="H26" s="116"/>
      <c r="I26" s="116">
        <f>SUM(I23:I24)</f>
        <v>-183593182</v>
      </c>
      <c r="J26" s="116"/>
      <c r="K26" s="115">
        <f>SUM(K23:K24)</f>
        <v>36632951</v>
      </c>
      <c r="L26" s="116"/>
      <c r="M26" s="116">
        <f>SUM(M23:M24)</f>
        <v>-62732899</v>
      </c>
    </row>
    <row r="27" spans="1:13" ht="21.6" customHeight="1" x14ac:dyDescent="0.2">
      <c r="A27" s="69" t="s">
        <v>60</v>
      </c>
      <c r="B27" s="79"/>
      <c r="C27" s="79"/>
      <c r="E27" s="114"/>
      <c r="F27" s="114"/>
      <c r="G27" s="112">
        <v>0</v>
      </c>
      <c r="H27" s="108"/>
      <c r="I27" s="113">
        <v>0</v>
      </c>
      <c r="J27" s="108"/>
      <c r="K27" s="112">
        <v>0</v>
      </c>
      <c r="L27" s="108"/>
      <c r="M27" s="113">
        <v>0</v>
      </c>
    </row>
    <row r="28" spans="1:13" ht="8.1" customHeight="1" x14ac:dyDescent="0.2">
      <c r="B28" s="90"/>
      <c r="C28" s="79"/>
      <c r="E28" s="165"/>
      <c r="F28" s="165"/>
      <c r="G28" s="115"/>
      <c r="H28" s="116"/>
      <c r="I28" s="116"/>
      <c r="J28" s="116"/>
      <c r="K28" s="115"/>
      <c r="L28" s="116"/>
      <c r="M28" s="116"/>
    </row>
    <row r="29" spans="1:13" ht="21.6" customHeight="1" thickBot="1" x14ac:dyDescent="0.25">
      <c r="A29" s="70" t="s">
        <v>213</v>
      </c>
      <c r="B29" s="90"/>
      <c r="C29" s="79"/>
      <c r="E29" s="165"/>
      <c r="F29" s="165"/>
      <c r="G29" s="119">
        <f>SUM(G26:G27)</f>
        <v>-170821957</v>
      </c>
      <c r="H29" s="116"/>
      <c r="I29" s="120">
        <f>SUM(I26:I27)</f>
        <v>-183593182</v>
      </c>
      <c r="J29" s="116"/>
      <c r="K29" s="119">
        <f>SUM(K26:K27)</f>
        <v>36632951</v>
      </c>
      <c r="L29" s="116"/>
      <c r="M29" s="120">
        <f>SUM(M26:M27)</f>
        <v>-62732899</v>
      </c>
    </row>
    <row r="30" spans="1:13" ht="21.6" customHeight="1" thickTop="1" x14ac:dyDescent="0.2">
      <c r="B30" s="70"/>
      <c r="C30" s="79"/>
      <c r="E30" s="165"/>
      <c r="F30" s="165"/>
    </row>
    <row r="31" spans="1:13" ht="21.6" customHeight="1" x14ac:dyDescent="0.2">
      <c r="B31" s="90"/>
      <c r="C31" s="79"/>
      <c r="E31" s="165"/>
      <c r="F31" s="165"/>
      <c r="G31" s="116"/>
      <c r="H31" s="116"/>
      <c r="I31" s="116"/>
      <c r="J31" s="116"/>
      <c r="K31" s="116"/>
      <c r="L31" s="116"/>
      <c r="M31" s="116"/>
    </row>
    <row r="32" spans="1:13" ht="21.6" customHeight="1" x14ac:dyDescent="0.2">
      <c r="B32" s="90"/>
      <c r="C32" s="79"/>
      <c r="E32" s="165"/>
      <c r="F32" s="165"/>
      <c r="G32" s="116"/>
      <c r="H32" s="116"/>
      <c r="I32" s="116"/>
      <c r="J32" s="116"/>
      <c r="K32" s="116"/>
      <c r="L32" s="116"/>
      <c r="M32" s="116"/>
    </row>
    <row r="33" spans="1:13" ht="21.6" customHeight="1" x14ac:dyDescent="0.2">
      <c r="B33" s="90"/>
      <c r="C33" s="79"/>
      <c r="E33" s="165"/>
      <c r="F33" s="165"/>
      <c r="G33" s="116"/>
      <c r="H33" s="116"/>
      <c r="I33" s="116"/>
      <c r="J33" s="116"/>
      <c r="K33" s="116"/>
      <c r="L33" s="116"/>
      <c r="M33" s="116"/>
    </row>
    <row r="34" spans="1:13" ht="21.6" customHeight="1" x14ac:dyDescent="0.2">
      <c r="B34" s="90"/>
      <c r="C34" s="79"/>
      <c r="E34" s="165"/>
      <c r="F34" s="165"/>
      <c r="G34" s="116"/>
      <c r="H34" s="116"/>
      <c r="I34" s="116"/>
      <c r="J34" s="116"/>
      <c r="K34" s="116"/>
      <c r="L34" s="116"/>
      <c r="M34" s="116"/>
    </row>
    <row r="35" spans="1:13" ht="21.6" customHeight="1" x14ac:dyDescent="0.2">
      <c r="B35" s="90"/>
      <c r="C35" s="79"/>
      <c r="E35" s="165"/>
      <c r="F35" s="165"/>
      <c r="G35" s="116"/>
      <c r="H35" s="116"/>
      <c r="I35" s="116"/>
      <c r="J35" s="116"/>
      <c r="K35" s="116"/>
      <c r="L35" s="116"/>
      <c r="M35" s="116"/>
    </row>
    <row r="36" spans="1:13" ht="21.6" customHeight="1" x14ac:dyDescent="0.2">
      <c r="B36" s="90"/>
      <c r="C36" s="79"/>
      <c r="E36" s="165"/>
      <c r="F36" s="165"/>
      <c r="G36" s="116"/>
      <c r="H36" s="116"/>
      <c r="I36" s="116"/>
      <c r="J36" s="116"/>
      <c r="K36" s="116"/>
      <c r="L36" s="116"/>
      <c r="M36" s="116"/>
    </row>
    <row r="37" spans="1:13" ht="21.6" customHeight="1" x14ac:dyDescent="0.2">
      <c r="B37" s="90"/>
      <c r="C37" s="79"/>
      <c r="E37" s="165"/>
      <c r="F37" s="165"/>
      <c r="G37" s="116"/>
      <c r="H37" s="116"/>
      <c r="I37" s="116"/>
      <c r="J37" s="116"/>
      <c r="K37" s="116"/>
      <c r="L37" s="116"/>
      <c r="M37" s="116"/>
    </row>
    <row r="38" spans="1:13" ht="21.6" customHeight="1" x14ac:dyDescent="0.2">
      <c r="B38" s="90"/>
      <c r="C38" s="79"/>
      <c r="E38" s="165"/>
      <c r="F38" s="165"/>
      <c r="G38" s="116"/>
      <c r="H38" s="116"/>
      <c r="I38" s="116"/>
      <c r="J38" s="116"/>
      <c r="K38" s="116"/>
      <c r="L38" s="116"/>
      <c r="M38" s="116"/>
    </row>
    <row r="39" spans="1:13" ht="21.6" customHeight="1" x14ac:dyDescent="0.2">
      <c r="B39" s="90"/>
      <c r="C39" s="79"/>
      <c r="E39" s="165"/>
      <c r="F39" s="165"/>
      <c r="G39" s="116"/>
      <c r="H39" s="116"/>
      <c r="I39" s="116"/>
      <c r="J39" s="116"/>
      <c r="K39" s="116"/>
      <c r="L39" s="116"/>
      <c r="M39" s="116"/>
    </row>
    <row r="40" spans="1:13" ht="21.6" customHeight="1" x14ac:dyDescent="0.2">
      <c r="B40" s="90"/>
      <c r="C40" s="79"/>
      <c r="E40" s="165"/>
      <c r="F40" s="165"/>
      <c r="G40" s="116"/>
      <c r="H40" s="116"/>
      <c r="I40" s="116"/>
      <c r="J40" s="116"/>
      <c r="K40" s="116"/>
      <c r="L40" s="116"/>
      <c r="M40" s="116"/>
    </row>
    <row r="41" spans="1:13" ht="21" customHeight="1" x14ac:dyDescent="0.2">
      <c r="B41" s="90"/>
      <c r="C41" s="79"/>
      <c r="E41" s="165"/>
      <c r="F41" s="165"/>
      <c r="G41" s="116"/>
      <c r="H41" s="116"/>
      <c r="I41" s="116"/>
      <c r="J41" s="116"/>
      <c r="K41" s="271"/>
      <c r="L41" s="116"/>
      <c r="M41" s="116"/>
    </row>
    <row r="42" spans="1:13" s="123" customFormat="1" ht="21.95" customHeight="1" x14ac:dyDescent="0.4">
      <c r="A42" s="121" t="str">
        <f>+'2-4'!A145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122"/>
      <c r="C42" s="86"/>
      <c r="D42" s="76"/>
      <c r="E42" s="77"/>
      <c r="F42" s="77"/>
      <c r="G42" s="118"/>
      <c r="H42" s="118"/>
      <c r="I42" s="118"/>
      <c r="J42" s="118"/>
      <c r="K42" s="118"/>
      <c r="L42" s="118"/>
      <c r="M42" s="118"/>
    </row>
    <row r="43" spans="1:13" ht="21.6" customHeight="1" x14ac:dyDescent="0.2">
      <c r="A43" s="72" t="s">
        <v>0</v>
      </c>
      <c r="B43" s="60"/>
      <c r="C43" s="95"/>
      <c r="D43" s="95"/>
      <c r="E43" s="95"/>
      <c r="F43" s="95"/>
      <c r="G43" s="95"/>
      <c r="H43" s="95"/>
      <c r="I43" s="95"/>
      <c r="J43" s="95"/>
      <c r="K43" s="96"/>
      <c r="L43" s="96"/>
      <c r="M43" s="96"/>
    </row>
    <row r="44" spans="1:13" ht="21.6" customHeight="1" x14ac:dyDescent="0.2">
      <c r="A44" s="72" t="s">
        <v>137</v>
      </c>
      <c r="B44" s="60"/>
      <c r="C44" s="95"/>
      <c r="D44" s="95"/>
      <c r="E44" s="95"/>
      <c r="F44" s="95"/>
      <c r="G44" s="95"/>
      <c r="H44" s="95"/>
      <c r="I44" s="95"/>
      <c r="J44" s="95"/>
      <c r="K44" s="96"/>
      <c r="L44" s="96"/>
      <c r="M44" s="96"/>
    </row>
    <row r="45" spans="1:13" ht="21.6" customHeight="1" x14ac:dyDescent="0.2">
      <c r="A45" s="97" t="s">
        <v>201</v>
      </c>
      <c r="B45" s="64"/>
      <c r="C45" s="98"/>
      <c r="D45" s="98"/>
      <c r="E45" s="98"/>
      <c r="F45" s="98"/>
      <c r="G45" s="98"/>
      <c r="H45" s="98"/>
      <c r="I45" s="98"/>
      <c r="J45" s="98"/>
      <c r="K45" s="99"/>
      <c r="L45" s="99"/>
      <c r="M45" s="99"/>
    </row>
    <row r="46" spans="1:13" ht="21.6" customHeight="1" x14ac:dyDescent="0.2">
      <c r="A46" s="60"/>
      <c r="B46" s="60"/>
      <c r="C46" s="95"/>
      <c r="D46" s="95"/>
      <c r="E46" s="95"/>
      <c r="F46" s="95"/>
      <c r="G46" s="95"/>
      <c r="H46" s="95"/>
      <c r="I46" s="95"/>
      <c r="J46" s="95"/>
      <c r="K46" s="96"/>
      <c r="L46" s="96"/>
      <c r="M46" s="96"/>
    </row>
    <row r="47" spans="1:13" ht="21.6" customHeight="1" x14ac:dyDescent="0.2">
      <c r="A47" s="95"/>
      <c r="B47" s="95"/>
      <c r="C47" s="95"/>
      <c r="D47" s="95"/>
      <c r="E47" s="61"/>
      <c r="F47" s="100"/>
      <c r="G47" s="8" t="s">
        <v>2</v>
      </c>
      <c r="H47" s="8"/>
      <c r="I47" s="8"/>
      <c r="J47" s="101"/>
      <c r="K47" s="8" t="s">
        <v>3</v>
      </c>
      <c r="L47" s="8"/>
      <c r="M47" s="8"/>
    </row>
    <row r="48" spans="1:13" ht="21.6" customHeight="1" x14ac:dyDescent="0.2">
      <c r="E48" s="165"/>
      <c r="F48" s="61"/>
      <c r="G48" s="102" t="s">
        <v>4</v>
      </c>
      <c r="H48" s="102"/>
      <c r="I48" s="102" t="s">
        <v>4</v>
      </c>
      <c r="J48" s="103"/>
      <c r="K48" s="102" t="s">
        <v>4</v>
      </c>
      <c r="L48" s="103"/>
      <c r="M48" s="102" t="s">
        <v>4</v>
      </c>
    </row>
    <row r="49" spans="1:13" ht="21.6" customHeight="1" x14ac:dyDescent="0.2">
      <c r="E49" s="165"/>
      <c r="F49" s="61"/>
      <c r="G49" s="67" t="s">
        <v>188</v>
      </c>
      <c r="H49" s="67"/>
      <c r="I49" s="67" t="s">
        <v>140</v>
      </c>
      <c r="J49" s="61"/>
      <c r="K49" s="67" t="s">
        <v>188</v>
      </c>
      <c r="L49" s="67"/>
      <c r="M49" s="67" t="s">
        <v>140</v>
      </c>
    </row>
    <row r="50" spans="1:13" ht="21.6" customHeight="1" x14ac:dyDescent="0.2">
      <c r="E50" s="65" t="s">
        <v>7</v>
      </c>
      <c r="F50" s="165"/>
      <c r="G50" s="68" t="s">
        <v>8</v>
      </c>
      <c r="H50" s="88"/>
      <c r="I50" s="68" t="s">
        <v>8</v>
      </c>
      <c r="J50" s="165"/>
      <c r="K50" s="68" t="s">
        <v>8</v>
      </c>
      <c r="L50" s="165"/>
      <c r="M50" s="68" t="s">
        <v>8</v>
      </c>
    </row>
    <row r="51" spans="1:13" ht="21.6" customHeight="1" x14ac:dyDescent="0.2">
      <c r="B51" s="90"/>
      <c r="C51" s="79"/>
      <c r="E51" s="165"/>
      <c r="F51" s="165"/>
      <c r="G51" s="115"/>
      <c r="H51" s="116"/>
      <c r="I51" s="116"/>
      <c r="J51" s="116"/>
      <c r="K51" s="115"/>
      <c r="L51" s="116"/>
      <c r="M51" s="116"/>
    </row>
    <row r="52" spans="1:13" ht="21.6" customHeight="1" x14ac:dyDescent="0.2">
      <c r="A52" s="70" t="s">
        <v>61</v>
      </c>
      <c r="B52" s="90"/>
      <c r="C52" s="79"/>
      <c r="E52" s="165"/>
      <c r="F52" s="165"/>
      <c r="G52" s="115"/>
      <c r="H52" s="116"/>
      <c r="I52" s="116"/>
      <c r="J52" s="116"/>
      <c r="K52" s="115"/>
      <c r="L52" s="116"/>
      <c r="M52" s="116"/>
    </row>
    <row r="53" spans="1:13" ht="21.6" customHeight="1" x14ac:dyDescent="0.2">
      <c r="A53" s="69" t="s">
        <v>173</v>
      </c>
      <c r="B53" s="69"/>
      <c r="C53" s="69"/>
      <c r="D53" s="69"/>
      <c r="E53" s="165"/>
      <c r="F53" s="165"/>
      <c r="G53" s="161">
        <v>-154269844</v>
      </c>
      <c r="H53" s="116"/>
      <c r="I53" s="262">
        <v>-169123799</v>
      </c>
      <c r="J53" s="116"/>
      <c r="K53" s="161">
        <v>36632951</v>
      </c>
      <c r="L53" s="116"/>
      <c r="M53" s="262">
        <v>-62732899</v>
      </c>
    </row>
    <row r="54" spans="1:13" ht="21.6" customHeight="1" x14ac:dyDescent="0.2">
      <c r="A54" s="69" t="s">
        <v>174</v>
      </c>
      <c r="B54" s="69"/>
      <c r="C54" s="69"/>
      <c r="D54" s="69"/>
      <c r="E54" s="165"/>
      <c r="F54" s="165"/>
      <c r="G54" s="117">
        <v>-16552113</v>
      </c>
      <c r="H54" s="116"/>
      <c r="I54" s="118">
        <v>-14469383</v>
      </c>
      <c r="J54" s="116"/>
      <c r="K54" s="117">
        <v>0</v>
      </c>
      <c r="L54" s="116"/>
      <c r="M54" s="118">
        <v>0</v>
      </c>
    </row>
    <row r="55" spans="1:13" ht="8.1" customHeight="1" x14ac:dyDescent="0.2">
      <c r="A55" s="69"/>
      <c r="B55" s="90"/>
      <c r="C55" s="79"/>
      <c r="E55" s="165"/>
      <c r="F55" s="165"/>
      <c r="G55" s="115"/>
      <c r="H55" s="116"/>
      <c r="I55" s="116"/>
      <c r="J55" s="116"/>
      <c r="K55" s="115"/>
      <c r="L55" s="116"/>
      <c r="M55" s="116"/>
    </row>
    <row r="56" spans="1:13" ht="21.6" customHeight="1" thickBot="1" x14ac:dyDescent="0.25">
      <c r="A56" s="69"/>
      <c r="B56" s="90"/>
      <c r="C56" s="79"/>
      <c r="E56" s="165"/>
      <c r="F56" s="165"/>
      <c r="G56" s="119">
        <f>SUM(G53:G55)</f>
        <v>-170821957</v>
      </c>
      <c r="H56" s="116"/>
      <c r="I56" s="120">
        <f>SUM(I53:I55)</f>
        <v>-183593182</v>
      </c>
      <c r="J56" s="116"/>
      <c r="K56" s="119">
        <f>SUM(K53:K55)</f>
        <v>36632951</v>
      </c>
      <c r="L56" s="116"/>
      <c r="M56" s="120">
        <f>SUM(M53:M55)</f>
        <v>-62732899</v>
      </c>
    </row>
    <row r="57" spans="1:13" ht="21.6" customHeight="1" thickTop="1" x14ac:dyDescent="0.2">
      <c r="A57" s="69"/>
      <c r="B57" s="90"/>
      <c r="C57" s="79"/>
      <c r="E57" s="165"/>
      <c r="F57" s="165"/>
      <c r="G57" s="115"/>
      <c r="H57" s="116"/>
      <c r="I57" s="116"/>
      <c r="J57" s="116"/>
      <c r="K57" s="115"/>
      <c r="L57" s="116"/>
      <c r="M57" s="116"/>
    </row>
    <row r="58" spans="1:13" ht="21.6" customHeight="1" x14ac:dyDescent="0.2">
      <c r="A58" s="72" t="s">
        <v>175</v>
      </c>
      <c r="B58" s="90"/>
      <c r="C58" s="79"/>
      <c r="E58" s="165"/>
      <c r="F58" s="165"/>
      <c r="G58" s="115"/>
      <c r="H58" s="116"/>
      <c r="I58" s="116"/>
      <c r="J58" s="116"/>
      <c r="K58" s="115"/>
      <c r="L58" s="116"/>
      <c r="M58" s="116"/>
    </row>
    <row r="59" spans="1:13" ht="21.6" customHeight="1" x14ac:dyDescent="0.2">
      <c r="A59" s="69" t="s">
        <v>173</v>
      </c>
      <c r="C59" s="79"/>
      <c r="E59" s="165"/>
      <c r="F59" s="165"/>
      <c r="G59" s="161">
        <v>-154269844</v>
      </c>
      <c r="H59" s="116"/>
      <c r="I59" s="262">
        <v>-169123799</v>
      </c>
      <c r="J59" s="116"/>
      <c r="K59" s="161">
        <v>36632951</v>
      </c>
      <c r="L59" s="116"/>
      <c r="M59" s="262">
        <v>-62732899</v>
      </c>
    </row>
    <row r="60" spans="1:13" ht="21.6" customHeight="1" x14ac:dyDescent="0.2">
      <c r="A60" s="69" t="s">
        <v>174</v>
      </c>
      <c r="C60" s="79"/>
      <c r="E60" s="165"/>
      <c r="F60" s="165"/>
      <c r="G60" s="117">
        <v>-16552113</v>
      </c>
      <c r="H60" s="116"/>
      <c r="I60" s="118">
        <v>-14469383</v>
      </c>
      <c r="J60" s="116"/>
      <c r="K60" s="117">
        <v>0</v>
      </c>
      <c r="L60" s="116"/>
      <c r="M60" s="118">
        <v>0</v>
      </c>
    </row>
    <row r="61" spans="1:13" ht="8.1" customHeight="1" x14ac:dyDescent="0.2">
      <c r="B61" s="69"/>
      <c r="C61" s="79"/>
      <c r="E61" s="165"/>
      <c r="F61" s="165"/>
      <c r="G61" s="115"/>
      <c r="H61" s="116"/>
      <c r="I61" s="116"/>
      <c r="J61" s="116"/>
      <c r="K61" s="115"/>
      <c r="L61" s="116"/>
      <c r="M61" s="116"/>
    </row>
    <row r="62" spans="1:13" ht="21.6" customHeight="1" thickBot="1" x14ac:dyDescent="0.25">
      <c r="B62" s="90"/>
      <c r="C62" s="79"/>
      <c r="E62" s="165"/>
      <c r="F62" s="165"/>
      <c r="G62" s="119">
        <f>SUM(G59:G61)</f>
        <v>-170821957</v>
      </c>
      <c r="H62" s="116"/>
      <c r="I62" s="120">
        <f>SUM(I59:I61)</f>
        <v>-183593182</v>
      </c>
      <c r="J62" s="116"/>
      <c r="K62" s="119">
        <f>SUM(K59:K61)</f>
        <v>36632951</v>
      </c>
      <c r="L62" s="116"/>
      <c r="M62" s="120">
        <f>SUM(M59:M61)</f>
        <v>-62732899</v>
      </c>
    </row>
    <row r="63" spans="1:13" ht="21.6" customHeight="1" thickTop="1" x14ac:dyDescent="0.2">
      <c r="A63" s="124"/>
      <c r="B63" s="69"/>
      <c r="C63" s="79"/>
      <c r="G63" s="73"/>
      <c r="H63" s="74"/>
      <c r="I63" s="74"/>
      <c r="J63" s="74"/>
      <c r="K63" s="73"/>
      <c r="L63" s="74"/>
      <c r="M63" s="74"/>
    </row>
    <row r="64" spans="1:13" ht="21.6" customHeight="1" x14ac:dyDescent="0.2">
      <c r="A64" s="72" t="s">
        <v>214</v>
      </c>
      <c r="B64" s="69"/>
      <c r="C64" s="79"/>
      <c r="E64" s="165">
        <v>18</v>
      </c>
      <c r="F64" s="165"/>
      <c r="G64" s="115"/>
      <c r="H64" s="116"/>
      <c r="I64" s="116"/>
      <c r="J64" s="116"/>
      <c r="K64" s="115"/>
      <c r="L64" s="116"/>
      <c r="M64" s="116"/>
    </row>
    <row r="65" spans="1:13" ht="8.1" customHeight="1" x14ac:dyDescent="0.2">
      <c r="A65" s="124"/>
      <c r="B65" s="69"/>
      <c r="C65" s="79"/>
      <c r="G65" s="125"/>
      <c r="H65" s="74"/>
      <c r="I65" s="157"/>
      <c r="J65" s="74"/>
      <c r="K65" s="73"/>
      <c r="L65" s="74"/>
      <c r="M65" s="74"/>
    </row>
    <row r="66" spans="1:13" ht="21.6" customHeight="1" thickBot="1" x14ac:dyDescent="0.25">
      <c r="A66" s="69" t="s">
        <v>215</v>
      </c>
      <c r="B66" s="69"/>
      <c r="C66" s="69"/>
      <c r="D66" s="69"/>
      <c r="G66" s="274">
        <v>-4.2999999999999997E-2</v>
      </c>
      <c r="H66" s="127"/>
      <c r="I66" s="128">
        <v>-4.9000000000000002E-2</v>
      </c>
      <c r="J66" s="127"/>
      <c r="K66" s="274">
        <v>0.01</v>
      </c>
      <c r="L66" s="127"/>
      <c r="M66" s="128">
        <v>-1.7999999999999999E-2</v>
      </c>
    </row>
    <row r="67" spans="1:13" ht="21.6" customHeight="1" thickTop="1" x14ac:dyDescent="0.2">
      <c r="A67" s="69"/>
      <c r="B67" s="69"/>
      <c r="C67" s="69"/>
      <c r="D67" s="69"/>
      <c r="G67" s="127"/>
      <c r="H67" s="127"/>
      <c r="I67" s="127"/>
      <c r="J67" s="127"/>
      <c r="K67" s="127"/>
      <c r="L67" s="127"/>
      <c r="M67" s="127"/>
    </row>
    <row r="68" spans="1:13" ht="21.6" customHeight="1" x14ac:dyDescent="0.2">
      <c r="A68" s="69"/>
      <c r="B68" s="69"/>
      <c r="C68" s="69"/>
      <c r="D68" s="69"/>
      <c r="G68" s="127"/>
      <c r="H68" s="127"/>
      <c r="I68" s="266"/>
      <c r="J68" s="127"/>
      <c r="K68" s="127"/>
      <c r="L68" s="127"/>
      <c r="M68" s="127"/>
    </row>
    <row r="69" spans="1:13" ht="21.6" customHeight="1" x14ac:dyDescent="0.2">
      <c r="A69" s="69"/>
      <c r="B69" s="69"/>
      <c r="C69" s="69"/>
      <c r="D69" s="69"/>
      <c r="G69" s="127"/>
      <c r="H69" s="127"/>
      <c r="I69" s="266"/>
      <c r="J69" s="127"/>
      <c r="K69" s="127"/>
      <c r="L69" s="127"/>
      <c r="M69" s="127"/>
    </row>
    <row r="70" spans="1:13" ht="21.6" customHeight="1" x14ac:dyDescent="0.2">
      <c r="A70" s="69"/>
      <c r="B70" s="69"/>
      <c r="C70" s="69"/>
      <c r="D70" s="69"/>
      <c r="G70" s="127"/>
      <c r="H70" s="127"/>
      <c r="I70" s="266"/>
      <c r="J70" s="127"/>
      <c r="K70" s="127"/>
      <c r="L70" s="127"/>
      <c r="M70" s="127"/>
    </row>
    <row r="71" spans="1:13" ht="21.6" customHeight="1" x14ac:dyDescent="0.2">
      <c r="A71" s="69"/>
      <c r="B71" s="69"/>
      <c r="C71" s="69"/>
      <c r="D71" s="69"/>
      <c r="G71" s="127"/>
      <c r="H71" s="127"/>
      <c r="I71" s="127"/>
      <c r="J71" s="127"/>
      <c r="K71" s="127"/>
      <c r="L71" s="127"/>
      <c r="M71" s="127"/>
    </row>
    <row r="72" spans="1:13" ht="21.6" customHeight="1" x14ac:dyDescent="0.2">
      <c r="A72" s="69"/>
      <c r="B72" s="69"/>
      <c r="C72" s="69"/>
      <c r="D72" s="69"/>
      <c r="G72" s="127"/>
      <c r="H72" s="127"/>
      <c r="I72" s="127"/>
      <c r="J72" s="127"/>
      <c r="K72" s="127"/>
      <c r="L72" s="127"/>
      <c r="M72" s="127"/>
    </row>
    <row r="73" spans="1:13" ht="21.6" customHeight="1" x14ac:dyDescent="0.2">
      <c r="A73" s="69"/>
      <c r="B73" s="69"/>
      <c r="C73" s="69"/>
      <c r="D73" s="69"/>
      <c r="G73" s="127"/>
      <c r="H73" s="127"/>
      <c r="I73" s="127"/>
      <c r="J73" s="127"/>
      <c r="K73" s="127"/>
      <c r="L73" s="127"/>
      <c r="M73" s="127"/>
    </row>
    <row r="74" spans="1:13" ht="21.6" customHeight="1" x14ac:dyDescent="0.2">
      <c r="A74" s="69"/>
      <c r="B74" s="69"/>
      <c r="C74" s="69"/>
      <c r="D74" s="69"/>
      <c r="G74" s="127"/>
      <c r="H74" s="127"/>
      <c r="I74" s="127"/>
      <c r="J74" s="127"/>
      <c r="K74" s="127"/>
      <c r="L74" s="127"/>
      <c r="M74" s="127"/>
    </row>
    <row r="75" spans="1:13" ht="21.6" customHeight="1" x14ac:dyDescent="0.2">
      <c r="A75" s="69"/>
      <c r="B75" s="69"/>
      <c r="C75" s="69"/>
      <c r="D75" s="69"/>
      <c r="G75" s="127"/>
      <c r="H75" s="127"/>
      <c r="I75" s="127"/>
      <c r="J75" s="127"/>
      <c r="K75" s="127"/>
      <c r="L75" s="127"/>
      <c r="M75" s="127"/>
    </row>
    <row r="76" spans="1:13" ht="21.6" customHeight="1" x14ac:dyDescent="0.2">
      <c r="A76" s="69"/>
      <c r="B76" s="69"/>
      <c r="C76" s="69"/>
      <c r="D76" s="69"/>
      <c r="G76" s="127"/>
      <c r="H76" s="127"/>
      <c r="I76" s="127"/>
      <c r="J76" s="127"/>
      <c r="K76" s="127"/>
      <c r="L76" s="127"/>
      <c r="M76" s="127"/>
    </row>
    <row r="77" spans="1:13" ht="21.6" customHeight="1" x14ac:dyDescent="0.2">
      <c r="A77" s="69"/>
      <c r="B77" s="69"/>
      <c r="C77" s="69"/>
      <c r="D77" s="69"/>
      <c r="G77" s="127"/>
      <c r="H77" s="127"/>
      <c r="I77" s="127"/>
      <c r="J77" s="127"/>
      <c r="K77" s="127"/>
      <c r="L77" s="127"/>
      <c r="M77" s="127"/>
    </row>
    <row r="78" spans="1:13" ht="21.6" customHeight="1" x14ac:dyDescent="0.2">
      <c r="A78" s="69"/>
      <c r="B78" s="69"/>
      <c r="C78" s="69"/>
      <c r="D78" s="69"/>
      <c r="G78" s="127"/>
      <c r="H78" s="127"/>
      <c r="I78" s="127"/>
      <c r="J78" s="127"/>
      <c r="K78" s="127"/>
      <c r="L78" s="127"/>
      <c r="M78" s="127"/>
    </row>
    <row r="79" spans="1:13" ht="21.6" customHeight="1" x14ac:dyDescent="0.2">
      <c r="A79" s="69"/>
      <c r="B79" s="69"/>
      <c r="C79" s="69"/>
      <c r="D79" s="69"/>
      <c r="G79" s="127"/>
      <c r="H79" s="127"/>
      <c r="I79" s="127"/>
      <c r="J79" s="127"/>
      <c r="K79" s="127"/>
      <c r="L79" s="127"/>
      <c r="M79" s="127"/>
    </row>
    <row r="80" spans="1:13" ht="21.6" customHeight="1" x14ac:dyDescent="0.2">
      <c r="A80" s="69"/>
      <c r="B80" s="69"/>
      <c r="C80" s="69"/>
      <c r="D80" s="69"/>
      <c r="G80" s="127"/>
      <c r="H80" s="127"/>
      <c r="I80" s="127"/>
      <c r="J80" s="127"/>
      <c r="K80" s="127"/>
      <c r="L80" s="127"/>
      <c r="M80" s="127"/>
    </row>
    <row r="81" spans="1:13" ht="21" customHeight="1" x14ac:dyDescent="0.2">
      <c r="A81" s="69"/>
      <c r="B81" s="69"/>
      <c r="C81" s="69"/>
      <c r="D81" s="69"/>
      <c r="G81" s="127"/>
      <c r="H81" s="127"/>
      <c r="I81" s="127"/>
      <c r="J81" s="127"/>
      <c r="K81" s="127"/>
      <c r="L81" s="127"/>
      <c r="M81" s="127"/>
    </row>
    <row r="82" spans="1:13" ht="12" customHeight="1" x14ac:dyDescent="0.2">
      <c r="A82" s="69"/>
      <c r="B82" s="69"/>
      <c r="C82" s="69"/>
      <c r="D82" s="69"/>
      <c r="G82" s="127"/>
      <c r="H82" s="127"/>
      <c r="I82" s="127"/>
      <c r="J82" s="127"/>
      <c r="K82" s="127"/>
      <c r="L82" s="127"/>
      <c r="M82" s="127"/>
    </row>
    <row r="83" spans="1:13" ht="17.25" customHeight="1" x14ac:dyDescent="0.2">
      <c r="A83" s="69"/>
      <c r="B83" s="69"/>
      <c r="C83" s="69"/>
      <c r="D83" s="69"/>
      <c r="G83" s="127"/>
      <c r="H83" s="127"/>
      <c r="I83" s="127"/>
      <c r="J83" s="127"/>
      <c r="K83" s="127"/>
      <c r="L83" s="127"/>
      <c r="M83" s="127"/>
    </row>
    <row r="84" spans="1:13" ht="21.95" customHeight="1" x14ac:dyDescent="0.2">
      <c r="A84" s="76" t="s">
        <v>22</v>
      </c>
      <c r="B84" s="129"/>
      <c r="C84" s="129"/>
      <c r="D84" s="129"/>
      <c r="E84" s="76"/>
      <c r="F84" s="76"/>
      <c r="G84" s="130"/>
      <c r="H84" s="130"/>
      <c r="I84" s="130"/>
      <c r="J84" s="77"/>
      <c r="K84" s="130"/>
      <c r="L84" s="131"/>
      <c r="M84" s="130"/>
    </row>
  </sheetData>
  <mergeCells count="4">
    <mergeCell ref="G5:I5"/>
    <mergeCell ref="K5:M5"/>
    <mergeCell ref="G47:I47"/>
    <mergeCell ref="K47:M47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FF4FB-6C02-41FE-B335-5F8C05046A7F}">
  <sheetPr>
    <tabColor rgb="FFFFC000"/>
  </sheetPr>
  <dimension ref="A1:M83"/>
  <sheetViews>
    <sheetView topLeftCell="A46" zoomScaleNormal="100" zoomScaleSheetLayoutView="80" workbookViewId="0">
      <selection activeCell="I63" sqref="I63"/>
    </sheetView>
  </sheetViews>
  <sheetFormatPr defaultColWidth="11" defaultRowHeight="21.6" customHeight="1" x14ac:dyDescent="0.2"/>
  <cols>
    <col min="1" max="3" width="1.83203125" style="66" customWidth="1"/>
    <col min="4" max="4" width="30" style="66" customWidth="1"/>
    <col min="5" max="5" width="8.83203125" style="66" customWidth="1"/>
    <col min="6" max="6" width="0.6640625" style="66" customWidth="1"/>
    <col min="7" max="7" width="15.83203125" style="66" customWidth="1"/>
    <col min="8" max="8" width="0.6640625" style="66" customWidth="1"/>
    <col min="9" max="9" width="15.83203125" style="66" customWidth="1"/>
    <col min="10" max="10" width="0.6640625" style="66" customWidth="1"/>
    <col min="11" max="11" width="15.83203125" style="132" customWidth="1"/>
    <col min="12" max="12" width="0.6640625" style="132" customWidth="1"/>
    <col min="13" max="13" width="15.83203125" style="132" customWidth="1"/>
    <col min="14" max="14" width="11.83203125" style="66" bestFit="1" customWidth="1"/>
    <col min="15" max="16384" width="11" style="66"/>
  </cols>
  <sheetData>
    <row r="1" spans="1:13" ht="21.6" customHeight="1" x14ac:dyDescent="0.2">
      <c r="A1" s="72" t="str">
        <f>+'2-4'!A100</f>
        <v>บริษัท พริ้นซิเพิล แคปิตอล จำกัด (มหาชน)</v>
      </c>
      <c r="B1" s="60"/>
      <c r="C1" s="95"/>
      <c r="D1" s="95"/>
      <c r="E1" s="95"/>
      <c r="F1" s="95"/>
      <c r="G1" s="95"/>
      <c r="H1" s="95"/>
      <c r="I1" s="95"/>
      <c r="J1" s="95"/>
      <c r="K1" s="96"/>
      <c r="L1" s="96"/>
      <c r="M1" s="96"/>
    </row>
    <row r="2" spans="1:13" ht="21.6" customHeight="1" x14ac:dyDescent="0.2">
      <c r="A2" s="72" t="s">
        <v>53</v>
      </c>
      <c r="B2" s="60"/>
      <c r="C2" s="95"/>
      <c r="D2" s="95"/>
      <c r="E2" s="95"/>
      <c r="F2" s="95"/>
      <c r="G2" s="95"/>
      <c r="H2" s="95"/>
      <c r="I2" s="95"/>
      <c r="J2" s="95"/>
      <c r="K2" s="96"/>
      <c r="L2" s="96"/>
      <c r="M2" s="96"/>
    </row>
    <row r="3" spans="1:13" ht="21.6" customHeight="1" x14ac:dyDescent="0.2">
      <c r="A3" s="97" t="s">
        <v>197</v>
      </c>
      <c r="B3" s="64"/>
      <c r="C3" s="98"/>
      <c r="D3" s="98"/>
      <c r="E3" s="98"/>
      <c r="F3" s="98"/>
      <c r="G3" s="98"/>
      <c r="H3" s="98"/>
      <c r="I3" s="98"/>
      <c r="J3" s="98"/>
      <c r="K3" s="99"/>
      <c r="L3" s="99"/>
      <c r="M3" s="99"/>
    </row>
    <row r="4" spans="1:13" ht="21.6" customHeight="1" x14ac:dyDescent="0.2">
      <c r="A4" s="60"/>
      <c r="B4" s="60"/>
      <c r="C4" s="95"/>
      <c r="D4" s="95"/>
      <c r="E4" s="95"/>
      <c r="F4" s="95"/>
      <c r="G4" s="95"/>
      <c r="H4" s="95"/>
      <c r="I4" s="95"/>
      <c r="J4" s="95"/>
      <c r="K4" s="96"/>
      <c r="L4" s="96"/>
      <c r="M4" s="96"/>
    </row>
    <row r="5" spans="1:13" ht="21.6" customHeight="1" x14ac:dyDescent="0.2">
      <c r="A5" s="95"/>
      <c r="B5" s="95"/>
      <c r="C5" s="95"/>
      <c r="D5" s="95"/>
      <c r="E5" s="61"/>
      <c r="F5" s="100"/>
      <c r="G5" s="8" t="s">
        <v>2</v>
      </c>
      <c r="H5" s="8"/>
      <c r="I5" s="8"/>
      <c r="J5" s="101"/>
      <c r="K5" s="8" t="s">
        <v>3</v>
      </c>
      <c r="L5" s="8"/>
      <c r="M5" s="8"/>
    </row>
    <row r="6" spans="1:13" ht="21.6" customHeight="1" x14ac:dyDescent="0.2">
      <c r="E6" s="165"/>
      <c r="F6" s="61"/>
      <c r="G6" s="102" t="s">
        <v>4</v>
      </c>
      <c r="H6" s="102"/>
      <c r="I6" s="102" t="s">
        <v>4</v>
      </c>
      <c r="J6" s="103"/>
      <c r="K6" s="102" t="s">
        <v>4</v>
      </c>
      <c r="L6" s="103"/>
      <c r="M6" s="102" t="s">
        <v>4</v>
      </c>
    </row>
    <row r="7" spans="1:13" ht="21.6" customHeight="1" x14ac:dyDescent="0.2">
      <c r="E7" s="165"/>
      <c r="F7" s="61"/>
      <c r="G7" s="67" t="s">
        <v>188</v>
      </c>
      <c r="H7" s="67"/>
      <c r="I7" s="67" t="s">
        <v>140</v>
      </c>
      <c r="J7" s="61"/>
      <c r="K7" s="67" t="s">
        <v>188</v>
      </c>
      <c r="L7" s="67"/>
      <c r="M7" s="67" t="s">
        <v>140</v>
      </c>
    </row>
    <row r="8" spans="1:13" ht="21.6" customHeight="1" x14ac:dyDescent="0.2">
      <c r="E8" s="65" t="s">
        <v>7</v>
      </c>
      <c r="F8" s="165"/>
      <c r="G8" s="68" t="s">
        <v>8</v>
      </c>
      <c r="H8" s="88"/>
      <c r="I8" s="68" t="s">
        <v>8</v>
      </c>
      <c r="J8" s="165"/>
      <c r="K8" s="68" t="s">
        <v>8</v>
      </c>
      <c r="L8" s="165"/>
      <c r="M8" s="68" t="s">
        <v>8</v>
      </c>
    </row>
    <row r="9" spans="1:13" ht="21.6" customHeight="1" x14ac:dyDescent="0.2">
      <c r="E9" s="61"/>
      <c r="F9" s="165"/>
      <c r="G9" s="87"/>
      <c r="H9" s="88"/>
      <c r="I9" s="88"/>
      <c r="J9" s="165"/>
      <c r="K9" s="104"/>
      <c r="L9" s="62"/>
      <c r="M9" s="105"/>
    </row>
    <row r="10" spans="1:13" ht="21.6" customHeight="1" x14ac:dyDescent="0.2">
      <c r="A10" s="66" t="s">
        <v>111</v>
      </c>
      <c r="E10" s="165">
        <v>5</v>
      </c>
      <c r="F10" s="165"/>
      <c r="G10" s="106">
        <v>1492964817</v>
      </c>
      <c r="H10" s="107"/>
      <c r="I10" s="107">
        <v>1027153139</v>
      </c>
      <c r="J10" s="165"/>
      <c r="K10" s="109">
        <v>320395875</v>
      </c>
      <c r="L10" s="110"/>
      <c r="M10" s="263">
        <v>77462326</v>
      </c>
    </row>
    <row r="11" spans="1:13" ht="21.6" customHeight="1" x14ac:dyDescent="0.2">
      <c r="A11" s="69" t="s">
        <v>54</v>
      </c>
      <c r="B11" s="79"/>
      <c r="C11" s="79"/>
      <c r="E11" s="165">
        <v>5</v>
      </c>
      <c r="G11" s="111">
        <v>151359853</v>
      </c>
      <c r="H11" s="108"/>
      <c r="I11" s="108">
        <v>206526278</v>
      </c>
      <c r="J11" s="108"/>
      <c r="K11" s="111">
        <v>30360000</v>
      </c>
      <c r="L11" s="108"/>
      <c r="M11" s="108">
        <v>100823581</v>
      </c>
    </row>
    <row r="12" spans="1:13" ht="21.6" customHeight="1" x14ac:dyDescent="0.2">
      <c r="A12" s="69" t="s">
        <v>112</v>
      </c>
      <c r="B12" s="79"/>
      <c r="C12" s="79"/>
      <c r="E12" s="165"/>
      <c r="G12" s="111">
        <v>-1282536735</v>
      </c>
      <c r="H12" s="108"/>
      <c r="I12" s="108">
        <v>-946498245</v>
      </c>
      <c r="J12" s="108"/>
      <c r="K12" s="111">
        <v>-241305101</v>
      </c>
      <c r="L12" s="108"/>
      <c r="M12" s="108">
        <v>-124163526</v>
      </c>
    </row>
    <row r="13" spans="1:13" ht="21.6" customHeight="1" x14ac:dyDescent="0.2">
      <c r="A13" s="69" t="s">
        <v>55</v>
      </c>
      <c r="B13" s="79"/>
      <c r="C13" s="79"/>
      <c r="E13" s="165"/>
      <c r="G13" s="112">
        <v>-132943549</v>
      </c>
      <c r="H13" s="108"/>
      <c r="I13" s="113">
        <v>-155862486</v>
      </c>
      <c r="J13" s="108"/>
      <c r="K13" s="112">
        <v>-20174716</v>
      </c>
      <c r="L13" s="108"/>
      <c r="M13" s="113">
        <v>-59642586</v>
      </c>
    </row>
    <row r="14" spans="1:13" ht="8.1" customHeight="1" x14ac:dyDescent="0.2">
      <c r="A14" s="69"/>
      <c r="B14" s="79"/>
      <c r="C14" s="79"/>
      <c r="G14" s="91"/>
      <c r="H14" s="92"/>
      <c r="I14" s="92"/>
      <c r="J14" s="92"/>
      <c r="K14" s="111"/>
      <c r="L14" s="92"/>
      <c r="M14" s="108"/>
    </row>
    <row r="15" spans="1:13" s="70" customFormat="1" ht="21.6" customHeight="1" x14ac:dyDescent="0.2">
      <c r="A15" s="72" t="s">
        <v>163</v>
      </c>
      <c r="B15" s="90"/>
      <c r="C15" s="90"/>
      <c r="E15" s="157"/>
      <c r="G15" s="111">
        <f>SUM(G10:G12:G13)</f>
        <v>228844386</v>
      </c>
      <c r="H15" s="92"/>
      <c r="I15" s="108">
        <f>SUM(I10:I12:I13)</f>
        <v>131318686</v>
      </c>
      <c r="J15" s="92"/>
      <c r="K15" s="91">
        <f>SUM(K10:K13)</f>
        <v>89276058</v>
      </c>
      <c r="L15" s="92"/>
      <c r="M15" s="92">
        <f>SUM(M10:M13)</f>
        <v>-5520205</v>
      </c>
    </row>
    <row r="16" spans="1:13" ht="21.6" customHeight="1" x14ac:dyDescent="0.2">
      <c r="A16" s="69" t="s">
        <v>56</v>
      </c>
      <c r="C16" s="79"/>
      <c r="E16" s="80"/>
      <c r="G16" s="111">
        <v>34021456</v>
      </c>
      <c r="H16" s="92"/>
      <c r="I16" s="108">
        <v>26619539</v>
      </c>
      <c r="J16" s="92"/>
      <c r="K16" s="111">
        <v>50041894</v>
      </c>
      <c r="L16" s="92"/>
      <c r="M16" s="108">
        <v>39915588</v>
      </c>
    </row>
    <row r="17" spans="1:13" ht="21.6" customHeight="1" x14ac:dyDescent="0.2">
      <c r="A17" s="69" t="s">
        <v>100</v>
      </c>
      <c r="B17" s="79"/>
      <c r="C17" s="79"/>
      <c r="E17" s="80"/>
      <c r="G17" s="111">
        <v>-28690685</v>
      </c>
      <c r="H17" s="108"/>
      <c r="I17" s="108">
        <v>-30070737</v>
      </c>
      <c r="J17" s="108"/>
      <c r="K17" s="111">
        <v>-3302508</v>
      </c>
      <c r="L17" s="108"/>
      <c r="M17" s="108">
        <v>-6909048</v>
      </c>
    </row>
    <row r="18" spans="1:13" ht="21.6" customHeight="1" x14ac:dyDescent="0.2">
      <c r="A18" s="69" t="s">
        <v>57</v>
      </c>
      <c r="B18" s="79"/>
      <c r="C18" s="79"/>
      <c r="E18" s="74"/>
      <c r="G18" s="111">
        <v>-490366157</v>
      </c>
      <c r="H18" s="108"/>
      <c r="I18" s="108">
        <v>-368324229</v>
      </c>
      <c r="J18" s="108"/>
      <c r="K18" s="111">
        <v>-82510497</v>
      </c>
      <c r="L18" s="108"/>
      <c r="M18" s="108">
        <v>-93244410</v>
      </c>
    </row>
    <row r="19" spans="1:13" ht="21.6" customHeight="1" x14ac:dyDescent="0.2">
      <c r="A19" s="69" t="s">
        <v>71</v>
      </c>
      <c r="B19" s="79"/>
      <c r="C19" s="79"/>
      <c r="E19" s="74"/>
      <c r="G19" s="111">
        <v>-7434556</v>
      </c>
      <c r="H19" s="108"/>
      <c r="I19" s="108">
        <v>-7705724</v>
      </c>
      <c r="J19" s="108"/>
      <c r="K19" s="111">
        <v>0</v>
      </c>
      <c r="L19" s="108"/>
      <c r="M19" s="108" t="s">
        <v>149</v>
      </c>
    </row>
    <row r="20" spans="1:13" ht="21.6" customHeight="1" x14ac:dyDescent="0.2">
      <c r="A20" s="69" t="s">
        <v>58</v>
      </c>
      <c r="B20" s="79"/>
      <c r="C20" s="79"/>
      <c r="E20" s="80"/>
      <c r="F20" s="165"/>
      <c r="G20" s="111">
        <v>-74026636</v>
      </c>
      <c r="H20" s="108"/>
      <c r="I20" s="108">
        <v>-62445433</v>
      </c>
      <c r="J20" s="108"/>
      <c r="K20" s="111">
        <v>-43178382</v>
      </c>
      <c r="L20" s="108"/>
      <c r="M20" s="108">
        <v>-57484789</v>
      </c>
    </row>
    <row r="21" spans="1:13" ht="21.6" customHeight="1" x14ac:dyDescent="0.2">
      <c r="A21" s="69" t="s">
        <v>186</v>
      </c>
      <c r="B21" s="79"/>
      <c r="C21" s="79"/>
      <c r="E21" s="80"/>
      <c r="F21" s="165"/>
      <c r="G21" s="112">
        <v>34783</v>
      </c>
      <c r="H21" s="108"/>
      <c r="I21" s="113">
        <v>-13238</v>
      </c>
      <c r="J21" s="108"/>
      <c r="K21" s="112">
        <v>0</v>
      </c>
      <c r="L21" s="108"/>
      <c r="M21" s="113" t="s">
        <v>149</v>
      </c>
    </row>
    <row r="22" spans="1:13" ht="8.1" customHeight="1" x14ac:dyDescent="0.2">
      <c r="B22" s="72"/>
      <c r="C22" s="90"/>
      <c r="E22" s="165"/>
      <c r="F22" s="165"/>
      <c r="G22" s="111"/>
      <c r="H22" s="108"/>
      <c r="I22" s="108"/>
      <c r="J22" s="108"/>
      <c r="K22" s="111"/>
      <c r="L22" s="108"/>
      <c r="M22" s="108"/>
    </row>
    <row r="23" spans="1:13" ht="21.6" customHeight="1" x14ac:dyDescent="0.2">
      <c r="A23" s="72" t="s">
        <v>211</v>
      </c>
      <c r="B23" s="72"/>
      <c r="C23" s="90"/>
      <c r="E23" s="165"/>
      <c r="F23" s="165"/>
      <c r="G23" s="91">
        <f>SUM(G15:G22)</f>
        <v>-337617409</v>
      </c>
      <c r="H23" s="92"/>
      <c r="I23" s="92">
        <f>SUM(I15:I22)</f>
        <v>-310621136</v>
      </c>
      <c r="J23" s="92"/>
      <c r="K23" s="91">
        <f>SUM(K15:K22)</f>
        <v>10326565</v>
      </c>
      <c r="L23" s="92"/>
      <c r="M23" s="92">
        <f>SUM(M15:M22)</f>
        <v>-123242864</v>
      </c>
    </row>
    <row r="24" spans="1:13" ht="21.6" customHeight="1" x14ac:dyDescent="0.2">
      <c r="A24" s="69" t="s">
        <v>59</v>
      </c>
      <c r="B24" s="79"/>
      <c r="C24" s="79"/>
      <c r="E24" s="114"/>
      <c r="F24" s="114"/>
      <c r="G24" s="112">
        <v>-6427235</v>
      </c>
      <c r="H24" s="108"/>
      <c r="I24" s="113">
        <v>5600645</v>
      </c>
      <c r="J24" s="108"/>
      <c r="K24" s="112">
        <v>-5219080</v>
      </c>
      <c r="L24" s="108"/>
      <c r="M24" s="113">
        <v>5506610</v>
      </c>
    </row>
    <row r="25" spans="1:13" ht="8.1" customHeight="1" x14ac:dyDescent="0.2">
      <c r="A25" s="69"/>
      <c r="B25" s="72"/>
      <c r="C25" s="90"/>
      <c r="E25" s="114"/>
      <c r="F25" s="114"/>
      <c r="G25" s="91"/>
      <c r="H25" s="92"/>
      <c r="I25" s="92"/>
      <c r="J25" s="92"/>
      <c r="K25" s="91"/>
      <c r="L25" s="92"/>
      <c r="M25" s="92"/>
    </row>
    <row r="26" spans="1:13" ht="21.6" customHeight="1" x14ac:dyDescent="0.2">
      <c r="A26" s="72" t="s">
        <v>212</v>
      </c>
      <c r="B26" s="69"/>
      <c r="C26" s="90"/>
      <c r="E26" s="165"/>
      <c r="F26" s="165"/>
      <c r="G26" s="115">
        <f>SUM(G23:G24)</f>
        <v>-344044644</v>
      </c>
      <c r="H26" s="116"/>
      <c r="I26" s="116">
        <f>SUM(I23:I24)</f>
        <v>-305020491</v>
      </c>
      <c r="J26" s="116"/>
      <c r="K26" s="115">
        <f>SUM(K23:K24)</f>
        <v>5107485</v>
      </c>
      <c r="L26" s="116"/>
      <c r="M26" s="116">
        <f>SUM(M23:M24)</f>
        <v>-117736254</v>
      </c>
    </row>
    <row r="27" spans="1:13" ht="21.6" customHeight="1" x14ac:dyDescent="0.2">
      <c r="A27" s="66" t="s">
        <v>60</v>
      </c>
      <c r="B27" s="79"/>
      <c r="C27" s="79"/>
      <c r="E27" s="165"/>
      <c r="F27" s="165"/>
      <c r="G27" s="117">
        <v>0</v>
      </c>
      <c r="H27" s="116"/>
      <c r="I27" s="118">
        <v>0</v>
      </c>
      <c r="J27" s="116"/>
      <c r="K27" s="117">
        <v>0</v>
      </c>
      <c r="L27" s="116"/>
      <c r="M27" s="118">
        <v>0</v>
      </c>
    </row>
    <row r="28" spans="1:13" ht="8.1" customHeight="1" x14ac:dyDescent="0.2">
      <c r="B28" s="90"/>
      <c r="C28" s="79"/>
      <c r="E28" s="165"/>
      <c r="F28" s="165"/>
      <c r="G28" s="115"/>
      <c r="H28" s="116"/>
      <c r="I28" s="116"/>
      <c r="J28" s="116"/>
      <c r="K28" s="115"/>
      <c r="L28" s="116"/>
      <c r="M28" s="116"/>
    </row>
    <row r="29" spans="1:13" ht="21.6" customHeight="1" thickBot="1" x14ac:dyDescent="0.25">
      <c r="A29" s="70" t="s">
        <v>213</v>
      </c>
      <c r="B29" s="90"/>
      <c r="C29" s="79"/>
      <c r="E29" s="165"/>
      <c r="F29" s="165"/>
      <c r="G29" s="119">
        <f>SUM(G26:G27)</f>
        <v>-344044644</v>
      </c>
      <c r="H29" s="116"/>
      <c r="I29" s="120">
        <f>SUM(I26:I27)</f>
        <v>-305020491</v>
      </c>
      <c r="J29" s="116"/>
      <c r="K29" s="119">
        <f>SUM(K26:K27)</f>
        <v>5107485</v>
      </c>
      <c r="L29" s="116"/>
      <c r="M29" s="120">
        <f>SUM(M26:M27)</f>
        <v>-117736254</v>
      </c>
    </row>
    <row r="30" spans="1:13" ht="21.6" customHeight="1" thickTop="1" x14ac:dyDescent="0.2">
      <c r="B30" s="70"/>
      <c r="C30" s="79"/>
      <c r="E30" s="165"/>
      <c r="F30" s="165"/>
    </row>
    <row r="31" spans="1:13" ht="21.6" customHeight="1" x14ac:dyDescent="0.2">
      <c r="B31" s="90"/>
      <c r="C31" s="79"/>
      <c r="E31" s="165"/>
      <c r="F31" s="165"/>
      <c r="G31" s="116"/>
      <c r="H31" s="116"/>
      <c r="I31" s="116"/>
      <c r="J31" s="116"/>
      <c r="K31" s="116"/>
      <c r="L31" s="116"/>
      <c r="M31" s="116"/>
    </row>
    <row r="32" spans="1:13" ht="21.6" customHeight="1" x14ac:dyDescent="0.2">
      <c r="B32" s="90"/>
      <c r="C32" s="79"/>
      <c r="E32" s="165"/>
      <c r="F32" s="165"/>
      <c r="G32" s="116"/>
      <c r="H32" s="116"/>
      <c r="I32" s="116"/>
      <c r="J32" s="116"/>
      <c r="K32" s="116"/>
      <c r="L32" s="116"/>
      <c r="M32" s="116"/>
    </row>
    <row r="33" spans="1:13" ht="21.6" customHeight="1" x14ac:dyDescent="0.2">
      <c r="B33" s="90"/>
      <c r="C33" s="79"/>
      <c r="E33" s="165"/>
      <c r="F33" s="165"/>
      <c r="G33" s="116"/>
      <c r="H33" s="116"/>
      <c r="I33" s="116"/>
      <c r="J33" s="116"/>
      <c r="K33" s="116"/>
      <c r="L33" s="116"/>
      <c r="M33" s="116"/>
    </row>
    <row r="34" spans="1:13" ht="21.6" customHeight="1" x14ac:dyDescent="0.2">
      <c r="B34" s="90"/>
      <c r="C34" s="79"/>
      <c r="E34" s="165"/>
      <c r="F34" s="165"/>
      <c r="G34" s="116"/>
      <c r="H34" s="116"/>
      <c r="I34" s="116"/>
      <c r="J34" s="116"/>
      <c r="K34" s="116"/>
      <c r="L34" s="116"/>
      <c r="M34" s="116"/>
    </row>
    <row r="35" spans="1:13" ht="21.6" customHeight="1" x14ac:dyDescent="0.2">
      <c r="B35" s="90"/>
      <c r="C35" s="79"/>
      <c r="E35" s="165"/>
      <c r="F35" s="165"/>
      <c r="G35" s="116"/>
      <c r="H35" s="116"/>
      <c r="I35" s="116"/>
      <c r="J35" s="116"/>
      <c r="K35" s="116"/>
      <c r="L35" s="116"/>
      <c r="M35" s="116"/>
    </row>
    <row r="36" spans="1:13" ht="21.6" customHeight="1" x14ac:dyDescent="0.2">
      <c r="B36" s="90"/>
      <c r="C36" s="79"/>
      <c r="E36" s="165"/>
      <c r="F36" s="165"/>
      <c r="G36" s="116"/>
      <c r="H36" s="116"/>
      <c r="I36" s="116"/>
      <c r="J36" s="116"/>
      <c r="K36" s="116"/>
      <c r="L36" s="116"/>
      <c r="M36" s="116"/>
    </row>
    <row r="37" spans="1:13" ht="21.6" customHeight="1" x14ac:dyDescent="0.2">
      <c r="B37" s="90"/>
      <c r="C37" s="79"/>
      <c r="E37" s="165"/>
      <c r="F37" s="165"/>
      <c r="G37" s="116"/>
      <c r="H37" s="116"/>
      <c r="I37" s="116"/>
      <c r="J37" s="116"/>
      <c r="K37" s="116"/>
      <c r="L37" s="116"/>
      <c r="M37" s="116"/>
    </row>
    <row r="38" spans="1:13" ht="21.6" customHeight="1" x14ac:dyDescent="0.2">
      <c r="B38" s="90"/>
      <c r="C38" s="79"/>
      <c r="E38" s="165"/>
      <c r="F38" s="165"/>
      <c r="G38" s="116"/>
      <c r="H38" s="116"/>
      <c r="I38" s="116"/>
      <c r="J38" s="116"/>
      <c r="K38" s="116"/>
      <c r="L38" s="116"/>
      <c r="M38" s="116"/>
    </row>
    <row r="39" spans="1:13" ht="21.6" customHeight="1" x14ac:dyDescent="0.2">
      <c r="B39" s="90"/>
      <c r="C39" s="79"/>
      <c r="E39" s="165"/>
      <c r="F39" s="165"/>
      <c r="G39" s="116"/>
      <c r="H39" s="116"/>
      <c r="I39" s="116"/>
      <c r="J39" s="116"/>
      <c r="K39" s="116"/>
      <c r="L39" s="116"/>
      <c r="M39" s="116"/>
    </row>
    <row r="40" spans="1:13" ht="21.75" customHeight="1" x14ac:dyDescent="0.2">
      <c r="B40" s="90"/>
      <c r="C40" s="79"/>
      <c r="E40" s="165"/>
      <c r="F40" s="165"/>
      <c r="G40" s="116"/>
      <c r="H40" s="116"/>
      <c r="I40" s="116"/>
      <c r="J40" s="116"/>
      <c r="K40" s="116"/>
      <c r="L40" s="116"/>
      <c r="M40" s="116"/>
    </row>
    <row r="41" spans="1:13" ht="21.6" customHeight="1" x14ac:dyDescent="0.2">
      <c r="B41" s="90"/>
      <c r="C41" s="79"/>
      <c r="E41" s="165"/>
      <c r="F41" s="165"/>
      <c r="G41" s="116"/>
      <c r="H41" s="116"/>
      <c r="I41" s="116"/>
      <c r="J41" s="116"/>
      <c r="K41" s="116"/>
      <c r="L41" s="116"/>
      <c r="M41" s="116"/>
    </row>
    <row r="42" spans="1:13" s="123" customFormat="1" ht="21.95" customHeight="1" x14ac:dyDescent="0.4">
      <c r="A42" s="121" t="str">
        <f>+'2-4'!A99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122"/>
      <c r="C42" s="86"/>
      <c r="D42" s="76"/>
      <c r="E42" s="77"/>
      <c r="F42" s="77"/>
      <c r="G42" s="118"/>
      <c r="H42" s="118"/>
      <c r="I42" s="118"/>
      <c r="J42" s="118"/>
      <c r="K42" s="118"/>
      <c r="L42" s="118"/>
      <c r="M42" s="118"/>
    </row>
    <row r="43" spans="1:13" ht="21.6" customHeight="1" x14ac:dyDescent="0.2">
      <c r="A43" s="72" t="str">
        <f>+'p5-6(3M)'!A43</f>
        <v>บริษัท พริ้นซิเพิล แคปิตอล จำกัด (มหาชน)</v>
      </c>
      <c r="B43" s="60"/>
      <c r="C43" s="95"/>
      <c r="D43" s="95"/>
      <c r="E43" s="95"/>
      <c r="F43" s="95"/>
      <c r="G43" s="95"/>
      <c r="H43" s="95"/>
      <c r="I43" s="95"/>
      <c r="J43" s="95"/>
      <c r="K43" s="270"/>
      <c r="L43" s="96"/>
      <c r="M43" s="96"/>
    </row>
    <row r="44" spans="1:13" ht="21.6" customHeight="1" x14ac:dyDescent="0.2">
      <c r="A44" s="72" t="s">
        <v>137</v>
      </c>
      <c r="B44" s="60"/>
      <c r="C44" s="95"/>
      <c r="D44" s="95"/>
      <c r="E44" s="95"/>
      <c r="F44" s="95"/>
      <c r="G44" s="95"/>
      <c r="H44" s="95"/>
      <c r="I44" s="95"/>
      <c r="J44" s="95"/>
      <c r="K44" s="96"/>
      <c r="L44" s="96"/>
      <c r="M44" s="96"/>
    </row>
    <row r="45" spans="1:13" ht="21.6" customHeight="1" x14ac:dyDescent="0.2">
      <c r="A45" s="97" t="str">
        <f>A3</f>
        <v>สำหรับงวดหกเดือนสิ้นสุดวันที่ 30 มิถุนายน พ.ศ. 2564</v>
      </c>
      <c r="B45" s="64"/>
      <c r="C45" s="98"/>
      <c r="D45" s="98"/>
      <c r="E45" s="98"/>
      <c r="F45" s="98"/>
      <c r="G45" s="98"/>
      <c r="H45" s="98"/>
      <c r="I45" s="98"/>
      <c r="J45" s="98"/>
      <c r="K45" s="99"/>
      <c r="L45" s="99"/>
      <c r="M45" s="99"/>
    </row>
    <row r="46" spans="1:13" ht="21.6" customHeight="1" x14ac:dyDescent="0.2">
      <c r="A46" s="60"/>
      <c r="B46" s="60"/>
      <c r="C46" s="95"/>
      <c r="D46" s="95"/>
      <c r="E46" s="95"/>
      <c r="F46" s="95"/>
      <c r="G46" s="95"/>
      <c r="H46" s="95"/>
      <c r="I46" s="95"/>
      <c r="J46" s="95"/>
      <c r="K46" s="96"/>
      <c r="L46" s="96"/>
      <c r="M46" s="96"/>
    </row>
    <row r="47" spans="1:13" ht="21.6" customHeight="1" x14ac:dyDescent="0.2">
      <c r="A47" s="95"/>
      <c r="B47" s="95"/>
      <c r="C47" s="95"/>
      <c r="D47" s="95"/>
      <c r="E47" s="61"/>
      <c r="F47" s="100"/>
      <c r="G47" s="8" t="s">
        <v>2</v>
      </c>
      <c r="H47" s="8"/>
      <c r="I47" s="8"/>
      <c r="J47" s="101"/>
      <c r="K47" s="8" t="s">
        <v>3</v>
      </c>
      <c r="L47" s="8"/>
      <c r="M47" s="8"/>
    </row>
    <row r="48" spans="1:13" ht="21.6" customHeight="1" x14ac:dyDescent="0.2">
      <c r="E48" s="165"/>
      <c r="F48" s="61"/>
      <c r="G48" s="102" t="s">
        <v>4</v>
      </c>
      <c r="H48" s="102"/>
      <c r="I48" s="102" t="s">
        <v>4</v>
      </c>
      <c r="J48" s="103"/>
      <c r="K48" s="102" t="s">
        <v>4</v>
      </c>
      <c r="L48" s="103"/>
      <c r="M48" s="102" t="s">
        <v>4</v>
      </c>
    </row>
    <row r="49" spans="1:13" ht="21.6" customHeight="1" x14ac:dyDescent="0.2">
      <c r="E49" s="165"/>
      <c r="F49" s="61"/>
      <c r="G49" s="67" t="s">
        <v>188</v>
      </c>
      <c r="H49" s="67"/>
      <c r="I49" s="67" t="s">
        <v>140</v>
      </c>
      <c r="J49" s="61"/>
      <c r="K49" s="67" t="s">
        <v>188</v>
      </c>
      <c r="L49" s="67"/>
      <c r="M49" s="67" t="s">
        <v>140</v>
      </c>
    </row>
    <row r="50" spans="1:13" ht="21.6" customHeight="1" x14ac:dyDescent="0.2">
      <c r="E50" s="65" t="s">
        <v>7</v>
      </c>
      <c r="F50" s="165"/>
      <c r="G50" s="68" t="s">
        <v>8</v>
      </c>
      <c r="H50" s="88"/>
      <c r="I50" s="68" t="s">
        <v>8</v>
      </c>
      <c r="J50" s="165"/>
      <c r="K50" s="68" t="s">
        <v>8</v>
      </c>
      <c r="L50" s="165"/>
      <c r="M50" s="68" t="s">
        <v>8</v>
      </c>
    </row>
    <row r="51" spans="1:13" ht="21.6" customHeight="1" x14ac:dyDescent="0.2">
      <c r="B51" s="90"/>
      <c r="C51" s="79"/>
      <c r="E51" s="165"/>
      <c r="F51" s="165"/>
      <c r="G51" s="115"/>
      <c r="H51" s="116"/>
      <c r="I51" s="116"/>
      <c r="J51" s="116"/>
      <c r="K51" s="115"/>
      <c r="L51" s="116"/>
      <c r="M51" s="116"/>
    </row>
    <row r="52" spans="1:13" ht="21.6" customHeight="1" x14ac:dyDescent="0.2">
      <c r="A52" s="70" t="s">
        <v>61</v>
      </c>
      <c r="B52" s="90"/>
      <c r="C52" s="79"/>
      <c r="E52" s="165"/>
      <c r="F52" s="165"/>
      <c r="G52" s="115"/>
      <c r="H52" s="116"/>
      <c r="I52" s="116"/>
      <c r="J52" s="116"/>
      <c r="K52" s="115"/>
      <c r="L52" s="116"/>
      <c r="M52" s="116"/>
    </row>
    <row r="53" spans="1:13" ht="21.6" customHeight="1" x14ac:dyDescent="0.2">
      <c r="A53" s="69" t="s">
        <v>173</v>
      </c>
      <c r="B53" s="69"/>
      <c r="C53" s="69"/>
      <c r="D53" s="69"/>
      <c r="E53" s="165"/>
      <c r="F53" s="165"/>
      <c r="G53" s="161">
        <v>-315840574</v>
      </c>
      <c r="H53" s="116"/>
      <c r="I53" s="262">
        <v>-286818743</v>
      </c>
      <c r="J53" s="116"/>
      <c r="K53" s="161">
        <v>5107485</v>
      </c>
      <c r="L53" s="116"/>
      <c r="M53" s="262">
        <v>-117736254</v>
      </c>
    </row>
    <row r="54" spans="1:13" ht="21.6" customHeight="1" x14ac:dyDescent="0.2">
      <c r="A54" s="69" t="s">
        <v>174</v>
      </c>
      <c r="B54" s="69"/>
      <c r="C54" s="69"/>
      <c r="D54" s="69"/>
      <c r="E54" s="165"/>
      <c r="F54" s="165"/>
      <c r="G54" s="117">
        <v>-28204070</v>
      </c>
      <c r="H54" s="116"/>
      <c r="I54" s="118">
        <v>-18201748</v>
      </c>
      <c r="J54" s="116"/>
      <c r="K54" s="117">
        <v>0</v>
      </c>
      <c r="L54" s="116"/>
      <c r="M54" s="118">
        <v>0</v>
      </c>
    </row>
    <row r="55" spans="1:13" ht="8.1" customHeight="1" x14ac:dyDescent="0.2">
      <c r="A55" s="69"/>
      <c r="B55" s="90"/>
      <c r="C55" s="79"/>
      <c r="E55" s="165"/>
      <c r="F55" s="165"/>
      <c r="G55" s="115"/>
      <c r="H55" s="116"/>
      <c r="I55" s="116"/>
      <c r="J55" s="116"/>
      <c r="K55" s="115"/>
      <c r="L55" s="116"/>
      <c r="M55" s="116"/>
    </row>
    <row r="56" spans="1:13" ht="21.6" customHeight="1" thickBot="1" x14ac:dyDescent="0.25">
      <c r="A56" s="69"/>
      <c r="B56" s="90"/>
      <c r="C56" s="79"/>
      <c r="E56" s="165"/>
      <c r="F56" s="165"/>
      <c r="G56" s="119">
        <f>SUM(G53:G55)</f>
        <v>-344044644</v>
      </c>
      <c r="H56" s="116"/>
      <c r="I56" s="120">
        <f>SUM(I53:I55)</f>
        <v>-305020491</v>
      </c>
      <c r="J56" s="116"/>
      <c r="K56" s="119">
        <f>SUM(K53:K55)</f>
        <v>5107485</v>
      </c>
      <c r="L56" s="116"/>
      <c r="M56" s="120">
        <f>SUM(M53:M55)</f>
        <v>-117736254</v>
      </c>
    </row>
    <row r="57" spans="1:13" ht="21.6" customHeight="1" thickTop="1" x14ac:dyDescent="0.2">
      <c r="A57" s="69"/>
      <c r="B57" s="90"/>
      <c r="C57" s="79"/>
      <c r="E57" s="165"/>
      <c r="F57" s="165"/>
      <c r="G57" s="115"/>
      <c r="H57" s="116"/>
      <c r="I57" s="116"/>
      <c r="J57" s="116"/>
      <c r="K57" s="115"/>
      <c r="L57" s="116"/>
      <c r="M57" s="116"/>
    </row>
    <row r="58" spans="1:13" ht="21.6" customHeight="1" x14ac:dyDescent="0.2">
      <c r="A58" s="72" t="s">
        <v>175</v>
      </c>
      <c r="B58" s="90"/>
      <c r="C58" s="79"/>
      <c r="E58" s="165"/>
      <c r="F58" s="165"/>
      <c r="G58" s="115"/>
      <c r="H58" s="116"/>
      <c r="I58" s="116"/>
      <c r="J58" s="116"/>
      <c r="K58" s="115"/>
      <c r="L58" s="116"/>
      <c r="M58" s="116"/>
    </row>
    <row r="59" spans="1:13" ht="21.6" customHeight="1" x14ac:dyDescent="0.2">
      <c r="A59" s="69" t="s">
        <v>173</v>
      </c>
      <c r="B59" s="69"/>
      <c r="C59" s="79"/>
      <c r="E59" s="165"/>
      <c r="F59" s="165"/>
      <c r="G59" s="161">
        <v>-315840574</v>
      </c>
      <c r="H59" s="116"/>
      <c r="I59" s="262">
        <v>-286818743</v>
      </c>
      <c r="J59" s="116"/>
      <c r="K59" s="161">
        <v>5107485</v>
      </c>
      <c r="L59" s="116"/>
      <c r="M59" s="262">
        <v>-117736254</v>
      </c>
    </row>
    <row r="60" spans="1:13" ht="21.6" customHeight="1" x14ac:dyDescent="0.2">
      <c r="A60" s="69" t="s">
        <v>174</v>
      </c>
      <c r="C60" s="79"/>
      <c r="E60" s="165"/>
      <c r="F60" s="165"/>
      <c r="G60" s="117">
        <v>-28204070</v>
      </c>
      <c r="H60" s="116"/>
      <c r="I60" s="118">
        <v>-18201748</v>
      </c>
      <c r="J60" s="116"/>
      <c r="K60" s="117">
        <v>0</v>
      </c>
      <c r="L60" s="116"/>
      <c r="M60" s="118">
        <v>0</v>
      </c>
    </row>
    <row r="61" spans="1:13" ht="8.1" customHeight="1" x14ac:dyDescent="0.2">
      <c r="B61" s="69"/>
      <c r="C61" s="79"/>
      <c r="E61" s="165"/>
      <c r="F61" s="165"/>
      <c r="G61" s="115"/>
      <c r="H61" s="116"/>
      <c r="I61" s="116"/>
      <c r="J61" s="116"/>
      <c r="K61" s="115"/>
      <c r="L61" s="116"/>
      <c r="M61" s="116"/>
    </row>
    <row r="62" spans="1:13" ht="21.6" customHeight="1" thickBot="1" x14ac:dyDescent="0.25">
      <c r="B62" s="90"/>
      <c r="C62" s="79"/>
      <c r="E62" s="165"/>
      <c r="F62" s="165"/>
      <c r="G62" s="119">
        <f>SUM(G59:G61)</f>
        <v>-344044644</v>
      </c>
      <c r="H62" s="116"/>
      <c r="I62" s="120">
        <f>SUM(I59:I61)</f>
        <v>-305020491</v>
      </c>
      <c r="J62" s="116"/>
      <c r="K62" s="119">
        <f>SUM(K59:K61)</f>
        <v>5107485</v>
      </c>
      <c r="L62" s="116"/>
      <c r="M62" s="120">
        <f>SUM(M59:M61)</f>
        <v>-117736254</v>
      </c>
    </row>
    <row r="63" spans="1:13" ht="21.6" customHeight="1" thickTop="1" x14ac:dyDescent="0.2">
      <c r="A63" s="124"/>
      <c r="B63" s="69"/>
      <c r="C63" s="79"/>
      <c r="G63" s="73"/>
      <c r="H63" s="74"/>
      <c r="I63" s="74"/>
      <c r="J63" s="74"/>
      <c r="K63" s="73"/>
      <c r="L63" s="74"/>
      <c r="M63" s="74"/>
    </row>
    <row r="64" spans="1:13" ht="21.6" customHeight="1" x14ac:dyDescent="0.2">
      <c r="A64" s="72" t="s">
        <v>214</v>
      </c>
      <c r="B64" s="69"/>
      <c r="C64" s="79"/>
      <c r="E64" s="165">
        <v>18</v>
      </c>
      <c r="F64" s="165"/>
      <c r="G64" s="115"/>
      <c r="H64" s="116"/>
      <c r="I64" s="116"/>
      <c r="J64" s="116"/>
      <c r="K64" s="115"/>
      <c r="L64" s="116"/>
      <c r="M64" s="116"/>
    </row>
    <row r="65" spans="1:13" ht="8.1" customHeight="1" x14ac:dyDescent="0.2">
      <c r="A65" s="124"/>
      <c r="B65" s="69"/>
      <c r="C65" s="79"/>
      <c r="G65" s="125"/>
      <c r="H65" s="74"/>
      <c r="I65" s="157"/>
      <c r="J65" s="74"/>
      <c r="K65" s="73"/>
      <c r="L65" s="74"/>
      <c r="M65" s="74"/>
    </row>
    <row r="66" spans="1:13" ht="21.6" customHeight="1" thickBot="1" x14ac:dyDescent="0.25">
      <c r="A66" s="69" t="s">
        <v>215</v>
      </c>
      <c r="B66" s="69"/>
      <c r="C66" s="69"/>
      <c r="D66" s="69"/>
      <c r="G66" s="126">
        <v>-8.8999999999999996E-2</v>
      </c>
      <c r="H66" s="127"/>
      <c r="I66" s="128">
        <v>-8.3000000000000004E-2</v>
      </c>
      <c r="J66" s="127"/>
      <c r="K66" s="126">
        <v>1E-3</v>
      </c>
      <c r="L66" s="127"/>
      <c r="M66" s="128">
        <v>-3.4000000000000002E-2</v>
      </c>
    </row>
    <row r="67" spans="1:13" ht="21.6" customHeight="1" thickTop="1" x14ac:dyDescent="0.2">
      <c r="A67" s="69"/>
      <c r="B67" s="69"/>
      <c r="C67" s="69"/>
      <c r="D67" s="69"/>
      <c r="G67" s="127"/>
      <c r="H67" s="127"/>
      <c r="I67" s="127"/>
      <c r="J67" s="127"/>
      <c r="K67" s="127"/>
      <c r="L67" s="127"/>
      <c r="M67" s="127"/>
    </row>
    <row r="68" spans="1:13" ht="21.6" customHeight="1" x14ac:dyDescent="0.2">
      <c r="A68" s="69"/>
      <c r="B68" s="69"/>
      <c r="C68" s="69"/>
      <c r="D68" s="69"/>
      <c r="G68" s="127"/>
      <c r="H68" s="127"/>
      <c r="I68" s="127"/>
      <c r="J68" s="127"/>
      <c r="K68" s="127"/>
      <c r="L68" s="127"/>
      <c r="M68" s="127"/>
    </row>
    <row r="69" spans="1:13" ht="21.6" customHeight="1" x14ac:dyDescent="0.2">
      <c r="A69" s="69"/>
      <c r="B69" s="69"/>
      <c r="C69" s="69"/>
      <c r="D69" s="69"/>
      <c r="G69" s="127"/>
      <c r="H69" s="127"/>
      <c r="I69" s="127"/>
      <c r="J69" s="127"/>
      <c r="K69" s="127"/>
      <c r="L69" s="127"/>
      <c r="M69" s="127"/>
    </row>
    <row r="70" spans="1:13" ht="21.6" customHeight="1" x14ac:dyDescent="0.2">
      <c r="A70" s="69"/>
      <c r="B70" s="69"/>
      <c r="C70" s="69"/>
      <c r="D70" s="69"/>
      <c r="G70" s="127"/>
      <c r="H70" s="127"/>
      <c r="I70" s="127"/>
      <c r="J70" s="127"/>
      <c r="K70" s="127"/>
      <c r="L70" s="127"/>
      <c r="M70" s="127"/>
    </row>
    <row r="71" spans="1:13" ht="21.6" customHeight="1" x14ac:dyDescent="0.2">
      <c r="A71" s="69"/>
      <c r="B71" s="69"/>
      <c r="C71" s="69"/>
      <c r="D71" s="69"/>
      <c r="G71" s="127"/>
      <c r="H71" s="127"/>
      <c r="I71" s="127"/>
      <c r="J71" s="127"/>
      <c r="K71" s="127"/>
      <c r="L71" s="127"/>
      <c r="M71" s="127"/>
    </row>
    <row r="72" spans="1:13" ht="21.6" customHeight="1" x14ac:dyDescent="0.2">
      <c r="A72" s="69"/>
      <c r="B72" s="69"/>
      <c r="C72" s="69"/>
      <c r="D72" s="69"/>
      <c r="G72" s="127"/>
      <c r="H72" s="127"/>
      <c r="I72" s="127"/>
      <c r="J72" s="127"/>
      <c r="K72" s="127"/>
      <c r="L72" s="127"/>
      <c r="M72" s="127"/>
    </row>
    <row r="73" spans="1:13" ht="21.6" customHeight="1" x14ac:dyDescent="0.2">
      <c r="A73" s="69"/>
      <c r="B73" s="69"/>
      <c r="C73" s="69"/>
      <c r="D73" s="69"/>
      <c r="G73" s="127"/>
      <c r="H73" s="127"/>
      <c r="I73" s="127"/>
      <c r="J73" s="127"/>
      <c r="K73" s="127"/>
      <c r="L73" s="127"/>
      <c r="M73" s="127"/>
    </row>
    <row r="74" spans="1:13" ht="21.6" customHeight="1" x14ac:dyDescent="0.2">
      <c r="A74" s="69"/>
      <c r="B74" s="69"/>
      <c r="C74" s="69"/>
      <c r="D74" s="69"/>
      <c r="G74" s="127"/>
      <c r="H74" s="127"/>
      <c r="I74" s="127"/>
      <c r="J74" s="127"/>
      <c r="K74" s="127"/>
      <c r="L74" s="127"/>
      <c r="M74" s="127"/>
    </row>
    <row r="75" spans="1:13" ht="21.6" customHeight="1" x14ac:dyDescent="0.2">
      <c r="A75" s="69"/>
      <c r="B75" s="69"/>
      <c r="C75" s="69"/>
      <c r="D75" s="69"/>
      <c r="G75" s="127"/>
      <c r="H75" s="127"/>
      <c r="I75" s="127"/>
      <c r="J75" s="127"/>
      <c r="K75" s="127"/>
      <c r="L75" s="127"/>
      <c r="M75" s="127"/>
    </row>
    <row r="76" spans="1:13" ht="21.6" customHeight="1" x14ac:dyDescent="0.2">
      <c r="A76" s="69"/>
      <c r="B76" s="69"/>
      <c r="C76" s="69"/>
      <c r="D76" s="69"/>
      <c r="G76" s="127"/>
      <c r="H76" s="127"/>
      <c r="I76" s="127"/>
      <c r="J76" s="127"/>
      <c r="K76" s="127"/>
      <c r="L76" s="127"/>
      <c r="M76" s="127"/>
    </row>
    <row r="77" spans="1:13" ht="21.6" customHeight="1" x14ac:dyDescent="0.2">
      <c r="A77" s="69"/>
      <c r="B77" s="69"/>
      <c r="C77" s="69"/>
      <c r="D77" s="69"/>
      <c r="G77" s="127"/>
      <c r="H77" s="127"/>
      <c r="I77" s="127"/>
      <c r="J77" s="127"/>
      <c r="K77" s="127"/>
      <c r="L77" s="127"/>
      <c r="M77" s="127"/>
    </row>
    <row r="78" spans="1:13" ht="21.6" customHeight="1" x14ac:dyDescent="0.2">
      <c r="A78" s="69"/>
      <c r="B78" s="69"/>
      <c r="C78" s="69"/>
      <c r="D78" s="69"/>
      <c r="G78" s="127"/>
      <c r="H78" s="127"/>
      <c r="I78" s="127"/>
      <c r="J78" s="127"/>
      <c r="K78" s="127"/>
      <c r="L78" s="127"/>
      <c r="M78" s="127"/>
    </row>
    <row r="79" spans="1:13" ht="21.6" customHeight="1" x14ac:dyDescent="0.2">
      <c r="A79" s="69"/>
      <c r="B79" s="69"/>
      <c r="C79" s="69"/>
      <c r="D79" s="69"/>
      <c r="G79" s="127"/>
      <c r="H79" s="127"/>
      <c r="I79" s="127"/>
      <c r="J79" s="127"/>
      <c r="K79" s="127"/>
      <c r="L79" s="127"/>
      <c r="M79" s="127"/>
    </row>
    <row r="80" spans="1:13" ht="21.6" customHeight="1" x14ac:dyDescent="0.2">
      <c r="A80" s="69"/>
      <c r="B80" s="69"/>
      <c r="C80" s="69"/>
      <c r="D80" s="69"/>
      <c r="G80" s="127"/>
      <c r="H80" s="127"/>
      <c r="I80" s="127"/>
      <c r="J80" s="127"/>
      <c r="K80" s="127"/>
      <c r="L80" s="127"/>
      <c r="M80" s="127"/>
    </row>
    <row r="81" spans="1:13" ht="29.25" customHeight="1" x14ac:dyDescent="0.2">
      <c r="A81" s="69"/>
      <c r="B81" s="69"/>
      <c r="C81" s="69"/>
      <c r="D81" s="69"/>
      <c r="G81" s="127"/>
      <c r="H81" s="127"/>
      <c r="I81" s="127"/>
      <c r="J81" s="127"/>
      <c r="K81" s="127"/>
      <c r="L81" s="127"/>
      <c r="M81" s="127"/>
    </row>
    <row r="82" spans="1:13" ht="21.6" customHeight="1" x14ac:dyDescent="0.2">
      <c r="A82" s="69"/>
      <c r="B82" s="69"/>
      <c r="C82" s="69"/>
      <c r="D82" s="69"/>
      <c r="G82" s="127"/>
      <c r="H82" s="127"/>
      <c r="I82" s="127"/>
      <c r="J82" s="127"/>
      <c r="K82" s="127"/>
      <c r="L82" s="127"/>
      <c r="M82" s="127"/>
    </row>
    <row r="83" spans="1:13" ht="21.95" customHeight="1" x14ac:dyDescent="0.2">
      <c r="A83" s="76" t="s">
        <v>22</v>
      </c>
      <c r="B83" s="129"/>
      <c r="C83" s="129"/>
      <c r="D83" s="129"/>
      <c r="E83" s="76"/>
      <c r="F83" s="76"/>
      <c r="G83" s="130"/>
      <c r="H83" s="130"/>
      <c r="I83" s="130"/>
      <c r="J83" s="77"/>
      <c r="K83" s="130"/>
      <c r="L83" s="131"/>
      <c r="M83" s="130"/>
    </row>
  </sheetData>
  <mergeCells count="4">
    <mergeCell ref="G5:I5"/>
    <mergeCell ref="K5:M5"/>
    <mergeCell ref="G47:I47"/>
    <mergeCell ref="K47:M47"/>
  </mergeCells>
  <pageMargins left="0.8" right="0.5" top="0.5" bottom="0.6" header="0.49" footer="0.4"/>
  <pageSetup paperSize="9" scale="90" firstPageNumber="7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Z35"/>
  <sheetViews>
    <sheetView topLeftCell="A16" zoomScaleNormal="100" zoomScaleSheetLayoutView="100" workbookViewId="0">
      <selection activeCell="K32" sqref="K32"/>
    </sheetView>
  </sheetViews>
  <sheetFormatPr defaultColWidth="9.33203125" defaultRowHeight="21.6" customHeight="1" x14ac:dyDescent="0.2"/>
  <cols>
    <col min="1" max="3" width="1.83203125" style="63" customWidth="1"/>
    <col min="4" max="4" width="28" style="63" customWidth="1"/>
    <col min="5" max="5" width="8.5" style="63" customWidth="1"/>
    <col min="6" max="6" width="0.5" style="63" customWidth="1"/>
    <col min="7" max="7" width="12.83203125" style="75" customWidth="1"/>
    <col min="8" max="8" width="0.5" style="94" customWidth="1"/>
    <col min="9" max="9" width="13.6640625" style="75" customWidth="1"/>
    <col min="10" max="10" width="0.5" style="94" customWidth="1"/>
    <col min="11" max="11" width="12.83203125" style="75" bestFit="1" customWidth="1"/>
    <col min="12" max="12" width="0.5" style="94" customWidth="1"/>
    <col min="13" max="13" width="14.33203125" style="75" customWidth="1"/>
    <col min="14" max="14" width="0.5" style="75" customWidth="1"/>
    <col min="15" max="15" width="15.5" style="75" customWidth="1"/>
    <col min="16" max="16" width="0.5" style="75" customWidth="1"/>
    <col min="17" max="17" width="14.1640625" style="75" customWidth="1"/>
    <col min="18" max="18" width="0.5" style="75" customWidth="1"/>
    <col min="19" max="19" width="14.6640625" style="75" customWidth="1"/>
    <col min="20" max="20" width="0.5" style="75" customWidth="1"/>
    <col min="21" max="21" width="13.6640625" style="75" customWidth="1"/>
    <col min="22" max="22" width="0.5" style="75" customWidth="1"/>
    <col min="23" max="23" width="13.6640625" style="75" customWidth="1"/>
    <col min="24" max="24" width="0.5" style="75" customWidth="1"/>
    <col min="25" max="25" width="13.6640625" style="89" customWidth="1"/>
    <col min="26" max="26" width="12.83203125" style="89" customWidth="1"/>
    <col min="27" max="16384" width="9.33203125" style="63"/>
  </cols>
  <sheetData>
    <row r="1" spans="1:26" ht="21.6" customHeight="1" x14ac:dyDescent="0.2">
      <c r="A1" s="124" t="s">
        <v>0</v>
      </c>
    </row>
    <row r="2" spans="1:26" ht="21.6" customHeight="1" x14ac:dyDescent="0.2">
      <c r="A2" s="133" t="s">
        <v>90</v>
      </c>
    </row>
    <row r="3" spans="1:26" ht="21.6" customHeight="1" x14ac:dyDescent="0.2">
      <c r="A3" s="97" t="s">
        <v>197</v>
      </c>
      <c r="B3" s="76"/>
      <c r="C3" s="76"/>
      <c r="D3" s="76"/>
      <c r="E3" s="76"/>
      <c r="F3" s="76"/>
      <c r="G3" s="78"/>
      <c r="H3" s="134"/>
      <c r="I3" s="78"/>
      <c r="J3" s="134"/>
      <c r="K3" s="78"/>
      <c r="L3" s="134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93"/>
      <c r="Z3" s="92"/>
    </row>
    <row r="4" spans="1:26" ht="18" customHeight="1" x14ac:dyDescent="0.2">
      <c r="A4" s="70"/>
      <c r="B4" s="66"/>
      <c r="C4" s="66"/>
      <c r="D4" s="66"/>
      <c r="E4" s="66"/>
      <c r="F4" s="66"/>
      <c r="G4" s="135"/>
      <c r="H4" s="71"/>
      <c r="I4" s="135"/>
      <c r="J4" s="71"/>
      <c r="K4" s="135"/>
      <c r="L4" s="71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92"/>
      <c r="Z4" s="92"/>
    </row>
    <row r="5" spans="1:26" s="66" customFormat="1" ht="18" customHeight="1" x14ac:dyDescent="0.2">
      <c r="G5" s="8" t="s">
        <v>91</v>
      </c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62"/>
    </row>
    <row r="6" spans="1:26" s="66" customFormat="1" ht="18" customHeight="1" x14ac:dyDescent="0.2">
      <c r="G6" s="7" t="s">
        <v>97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62"/>
      <c r="W6" s="62"/>
      <c r="X6" s="62"/>
      <c r="Y6" s="62"/>
      <c r="Z6" s="62"/>
    </row>
    <row r="7" spans="1:26" s="70" customFormat="1" ht="18" customHeight="1" x14ac:dyDescent="0.2">
      <c r="B7" s="136"/>
      <c r="C7" s="136"/>
      <c r="D7" s="136"/>
      <c r="E7" s="136"/>
      <c r="F7" s="136"/>
      <c r="K7" s="6" t="s">
        <v>101</v>
      </c>
      <c r="L7" s="5"/>
      <c r="M7" s="5"/>
      <c r="N7" s="137"/>
      <c r="O7" s="4" t="s">
        <v>48</v>
      </c>
      <c r="P7" s="4"/>
      <c r="Q7" s="4"/>
      <c r="R7" s="4"/>
      <c r="S7" s="4"/>
      <c r="T7" s="138"/>
      <c r="V7" s="138"/>
      <c r="W7" s="138"/>
      <c r="X7" s="137"/>
    </row>
    <row r="8" spans="1:26" s="70" customFormat="1" ht="18" customHeight="1" x14ac:dyDescent="0.2">
      <c r="B8" s="136"/>
      <c r="C8" s="136"/>
      <c r="D8" s="136"/>
      <c r="E8" s="136"/>
      <c r="F8" s="136"/>
      <c r="K8" s="139"/>
      <c r="L8" s="140"/>
      <c r="M8" s="140"/>
      <c r="N8" s="137"/>
      <c r="O8" s="141" t="s">
        <v>92</v>
      </c>
      <c r="P8" s="138"/>
      <c r="Q8" s="141" t="s">
        <v>92</v>
      </c>
      <c r="R8" s="138"/>
    </row>
    <row r="9" spans="1:26" s="70" customFormat="1" ht="18" customHeight="1" x14ac:dyDescent="0.2">
      <c r="B9" s="136"/>
      <c r="C9" s="136"/>
      <c r="D9" s="136"/>
      <c r="E9" s="136"/>
      <c r="F9" s="136"/>
      <c r="J9" s="137"/>
      <c r="K9" s="137" t="s">
        <v>98</v>
      </c>
      <c r="L9" s="137"/>
      <c r="M9" s="88"/>
      <c r="N9" s="137"/>
      <c r="O9" s="141" t="s">
        <v>94</v>
      </c>
      <c r="P9" s="143"/>
      <c r="Q9" s="144" t="s">
        <v>179</v>
      </c>
      <c r="R9" s="143"/>
      <c r="S9" s="142" t="s">
        <v>106</v>
      </c>
      <c r="T9" s="138"/>
      <c r="U9" s="142" t="s">
        <v>65</v>
      </c>
      <c r="V9" s="138"/>
      <c r="W9" s="142" t="s">
        <v>93</v>
      </c>
      <c r="X9" s="137"/>
    </row>
    <row r="10" spans="1:26" s="70" customFormat="1" ht="18" customHeight="1" x14ac:dyDescent="0.2">
      <c r="A10" s="72"/>
      <c r="B10" s="79"/>
      <c r="C10" s="66"/>
      <c r="D10" s="66"/>
      <c r="E10" s="66"/>
      <c r="F10" s="66"/>
      <c r="G10" s="137" t="s">
        <v>63</v>
      </c>
      <c r="H10" s="137"/>
      <c r="I10" s="137" t="s">
        <v>64</v>
      </c>
      <c r="J10" s="137"/>
      <c r="K10" s="137" t="s">
        <v>181</v>
      </c>
      <c r="L10" s="137"/>
      <c r="N10" s="92"/>
      <c r="O10" s="141" t="s">
        <v>176</v>
      </c>
      <c r="P10" s="141"/>
      <c r="Q10" s="144" t="s">
        <v>180</v>
      </c>
      <c r="R10" s="141"/>
      <c r="S10" s="144" t="s">
        <v>109</v>
      </c>
      <c r="T10" s="143"/>
      <c r="U10" s="144" t="s">
        <v>108</v>
      </c>
      <c r="V10" s="145"/>
      <c r="W10" s="144" t="s">
        <v>95</v>
      </c>
      <c r="X10" s="137"/>
      <c r="Y10" s="103" t="s">
        <v>65</v>
      </c>
      <c r="Z10" s="103"/>
    </row>
    <row r="11" spans="1:26" s="70" customFormat="1" ht="18" customHeight="1" x14ac:dyDescent="0.2">
      <c r="A11" s="72"/>
      <c r="B11" s="79"/>
      <c r="C11" s="66"/>
      <c r="D11" s="66"/>
      <c r="E11" s="66"/>
      <c r="F11" s="66"/>
      <c r="G11" s="137" t="s">
        <v>66</v>
      </c>
      <c r="H11" s="137"/>
      <c r="I11" s="137" t="s">
        <v>67</v>
      </c>
      <c r="J11" s="137"/>
      <c r="K11" s="137" t="s">
        <v>182</v>
      </c>
      <c r="L11" s="137"/>
      <c r="M11" s="67" t="s">
        <v>69</v>
      </c>
      <c r="N11" s="92"/>
      <c r="O11" s="141" t="s">
        <v>177</v>
      </c>
      <c r="P11" s="141"/>
      <c r="Q11" s="144" t="s">
        <v>178</v>
      </c>
      <c r="R11" s="141"/>
      <c r="S11" s="144" t="s">
        <v>70</v>
      </c>
      <c r="T11" s="141"/>
      <c r="U11" s="144" t="s">
        <v>107</v>
      </c>
      <c r="V11" s="141"/>
      <c r="W11" s="144" t="s">
        <v>96</v>
      </c>
      <c r="X11" s="92"/>
      <c r="Y11" s="146" t="s">
        <v>70</v>
      </c>
      <c r="Z11" s="146"/>
    </row>
    <row r="12" spans="1:26" s="70" customFormat="1" ht="18" customHeight="1" x14ac:dyDescent="0.2">
      <c r="E12" s="65" t="s">
        <v>7</v>
      </c>
      <c r="F12" s="61"/>
      <c r="G12" s="147" t="s">
        <v>8</v>
      </c>
      <c r="H12" s="137"/>
      <c r="I12" s="147" t="s">
        <v>8</v>
      </c>
      <c r="J12" s="137"/>
      <c r="K12" s="147" t="s">
        <v>8</v>
      </c>
      <c r="L12" s="137"/>
      <c r="M12" s="147" t="s">
        <v>8</v>
      </c>
      <c r="N12" s="137"/>
      <c r="O12" s="148" t="s">
        <v>8</v>
      </c>
      <c r="P12" s="141"/>
      <c r="Q12" s="148" t="s">
        <v>8</v>
      </c>
      <c r="R12" s="141"/>
      <c r="S12" s="148" t="s">
        <v>8</v>
      </c>
      <c r="T12" s="141"/>
      <c r="U12" s="148" t="s">
        <v>8</v>
      </c>
      <c r="V12" s="149"/>
      <c r="W12" s="148" t="s">
        <v>8</v>
      </c>
      <c r="X12" s="137"/>
      <c r="Y12" s="147" t="s">
        <v>8</v>
      </c>
      <c r="Z12" s="264"/>
    </row>
    <row r="13" spans="1:26" s="70" customFormat="1" ht="6" customHeight="1" x14ac:dyDescent="0.2">
      <c r="A13" s="69"/>
      <c r="B13" s="150"/>
      <c r="D13" s="136"/>
      <c r="E13" s="136"/>
      <c r="F13" s="136"/>
    </row>
    <row r="14" spans="1:26" s="70" customFormat="1" ht="18" customHeight="1" x14ac:dyDescent="0.2">
      <c r="A14" s="72" t="s">
        <v>116</v>
      </c>
      <c r="B14" s="150"/>
      <c r="D14" s="136"/>
      <c r="E14" s="136"/>
      <c r="F14" s="136"/>
      <c r="G14" s="151"/>
      <c r="I14" s="151"/>
      <c r="K14" s="151"/>
      <c r="M14" s="151"/>
      <c r="O14" s="151"/>
      <c r="Q14" s="151"/>
      <c r="S14" s="151"/>
      <c r="U14" s="151"/>
      <c r="W14" s="151"/>
      <c r="Y14" s="82"/>
      <c r="Z14" s="82"/>
    </row>
    <row r="15" spans="1:26" s="70" customFormat="1" ht="18" customHeight="1" x14ac:dyDescent="0.2">
      <c r="B15" s="72" t="s">
        <v>143</v>
      </c>
      <c r="D15" s="136"/>
      <c r="E15" s="136"/>
      <c r="F15" s="136"/>
      <c r="G15" s="151">
        <v>3462336820</v>
      </c>
      <c r="H15" s="151"/>
      <c r="I15" s="151">
        <v>5163517392</v>
      </c>
      <c r="J15" s="151"/>
      <c r="K15" s="151">
        <v>44199790</v>
      </c>
      <c r="L15" s="151"/>
      <c r="M15" s="151">
        <v>-626349548</v>
      </c>
      <c r="N15" s="151"/>
      <c r="O15" s="151">
        <v>764129669</v>
      </c>
      <c r="P15" s="151"/>
      <c r="Q15" s="151">
        <v>1893497</v>
      </c>
      <c r="R15" s="151"/>
      <c r="S15" s="151">
        <f>SUM(O15:Q15)</f>
        <v>766023166</v>
      </c>
      <c r="T15" s="151"/>
      <c r="U15" s="151">
        <f>SUM(G15:M15,S15)</f>
        <v>8809727620</v>
      </c>
      <c r="V15" s="151"/>
      <c r="W15" s="151">
        <v>901499070</v>
      </c>
      <c r="X15" s="151"/>
      <c r="Y15" s="82">
        <f>SUM(U15:W15)</f>
        <v>9711226690</v>
      </c>
      <c r="Z15" s="82"/>
    </row>
    <row r="16" spans="1:26" s="66" customFormat="1" ht="18" customHeight="1" x14ac:dyDescent="0.2">
      <c r="A16" s="69" t="s">
        <v>110</v>
      </c>
      <c r="B16" s="79"/>
      <c r="G16" s="151">
        <v>0</v>
      </c>
      <c r="H16" s="151"/>
      <c r="I16" s="151">
        <v>0</v>
      </c>
      <c r="J16" s="151"/>
      <c r="K16" s="151">
        <v>0</v>
      </c>
      <c r="L16" s="151"/>
      <c r="M16" s="151">
        <v>0</v>
      </c>
      <c r="N16" s="151"/>
      <c r="O16" s="151">
        <v>0</v>
      </c>
      <c r="P16" s="151"/>
      <c r="Q16" s="151">
        <v>-1149993</v>
      </c>
      <c r="R16" s="151"/>
      <c r="S16" s="151">
        <f>SUM(O16:Q16)</f>
        <v>-1149993</v>
      </c>
      <c r="T16" s="151"/>
      <c r="U16" s="151">
        <f>SUM(G16:M16,S16)</f>
        <v>-1149993</v>
      </c>
      <c r="V16" s="151"/>
      <c r="W16" s="151">
        <v>1149993</v>
      </c>
      <c r="X16" s="151"/>
      <c r="Y16" s="82">
        <f>SUM(U16:W16)</f>
        <v>0</v>
      </c>
      <c r="Z16" s="82"/>
    </row>
    <row r="17" spans="1:26" s="66" customFormat="1" ht="18" customHeight="1" x14ac:dyDescent="0.2">
      <c r="A17" s="69" t="s">
        <v>150</v>
      </c>
      <c r="B17" s="150"/>
      <c r="C17" s="70"/>
      <c r="D17" s="136"/>
      <c r="E17" s="136"/>
      <c r="F17" s="136"/>
      <c r="G17" s="261">
        <v>0</v>
      </c>
      <c r="H17" s="151"/>
      <c r="I17" s="261">
        <v>0</v>
      </c>
      <c r="J17" s="151"/>
      <c r="K17" s="261">
        <v>0</v>
      </c>
      <c r="L17" s="151"/>
      <c r="M17" s="151" t="s">
        <v>149</v>
      </c>
      <c r="N17" s="151"/>
      <c r="O17" s="261">
        <v>0</v>
      </c>
      <c r="P17" s="151"/>
      <c r="Q17" s="151">
        <v>0</v>
      </c>
      <c r="R17" s="151"/>
      <c r="S17" s="151">
        <f>SUM(O17:Q17)</f>
        <v>0</v>
      </c>
      <c r="T17" s="151"/>
      <c r="U17" s="151">
        <f>SUM(G17:M17,S17)</f>
        <v>0</v>
      </c>
      <c r="V17" s="151"/>
      <c r="W17" s="151">
        <v>4900000</v>
      </c>
      <c r="X17" s="151"/>
      <c r="Y17" s="82">
        <f>SUM(U17:W17)</f>
        <v>4900000</v>
      </c>
      <c r="Z17" s="82"/>
    </row>
    <row r="18" spans="1:26" s="66" customFormat="1" ht="18" customHeight="1" x14ac:dyDescent="0.2">
      <c r="A18" s="69" t="s">
        <v>144</v>
      </c>
      <c r="B18" s="150"/>
      <c r="C18" s="70"/>
      <c r="D18" s="136"/>
      <c r="E18" s="162"/>
      <c r="F18" s="136"/>
      <c r="G18" s="261">
        <v>0</v>
      </c>
      <c r="H18" s="151"/>
      <c r="I18" s="261">
        <v>0</v>
      </c>
      <c r="J18" s="151"/>
      <c r="K18" s="261">
        <v>0</v>
      </c>
      <c r="L18" s="151"/>
      <c r="M18" s="151" t="s">
        <v>149</v>
      </c>
      <c r="N18" s="151"/>
      <c r="O18" s="261">
        <v>0</v>
      </c>
      <c r="P18" s="151"/>
      <c r="Q18" s="151">
        <v>0</v>
      </c>
      <c r="R18" s="151"/>
      <c r="S18" s="151">
        <f>SUM(O18:Q18)</f>
        <v>0</v>
      </c>
      <c r="T18" s="151"/>
      <c r="U18" s="151">
        <f>SUM(G18:M18,S18)</f>
        <v>0</v>
      </c>
      <c r="V18" s="151"/>
      <c r="W18" s="151">
        <v>38375017</v>
      </c>
      <c r="X18" s="151"/>
      <c r="Y18" s="82">
        <f>SUM(U18:W18)</f>
        <v>38375017</v>
      </c>
      <c r="Z18" s="82"/>
    </row>
    <row r="19" spans="1:26" s="66" customFormat="1" ht="18" customHeight="1" x14ac:dyDescent="0.2">
      <c r="A19" s="69" t="s">
        <v>102</v>
      </c>
      <c r="B19" s="79"/>
      <c r="G19" s="85">
        <v>0</v>
      </c>
      <c r="H19" s="151"/>
      <c r="I19" s="85">
        <v>0</v>
      </c>
      <c r="J19" s="151"/>
      <c r="K19" s="85">
        <v>0</v>
      </c>
      <c r="L19" s="151"/>
      <c r="M19" s="85">
        <v>-286818743</v>
      </c>
      <c r="N19" s="151"/>
      <c r="O19" s="85">
        <v>0</v>
      </c>
      <c r="P19" s="151"/>
      <c r="Q19" s="85">
        <v>0</v>
      </c>
      <c r="R19" s="151"/>
      <c r="S19" s="85">
        <f>SUM(O19:Q19)</f>
        <v>0</v>
      </c>
      <c r="T19" s="151"/>
      <c r="U19" s="85">
        <f>SUM(G19:M19,S19)</f>
        <v>-286818743</v>
      </c>
      <c r="V19" s="151"/>
      <c r="W19" s="153">
        <v>-18201748</v>
      </c>
      <c r="X19" s="151"/>
      <c r="Y19" s="85">
        <f>SUM(U19:W19)</f>
        <v>-305020491</v>
      </c>
      <c r="Z19" s="82"/>
    </row>
    <row r="20" spans="1:26" s="70" customFormat="1" ht="6" customHeight="1" x14ac:dyDescent="0.2">
      <c r="A20" s="69"/>
      <c r="B20" s="79"/>
      <c r="C20" s="66"/>
      <c r="D20" s="66"/>
      <c r="E20" s="66"/>
      <c r="F20" s="66"/>
      <c r="G20" s="92"/>
      <c r="H20" s="151"/>
      <c r="I20" s="92"/>
      <c r="J20" s="151"/>
      <c r="K20" s="92"/>
      <c r="L20" s="151"/>
      <c r="M20" s="92"/>
      <c r="N20" s="151"/>
      <c r="O20" s="92"/>
      <c r="P20" s="151"/>
      <c r="Q20" s="92"/>
      <c r="R20" s="151"/>
      <c r="S20" s="92"/>
      <c r="T20" s="151"/>
      <c r="U20" s="92"/>
      <c r="V20" s="151"/>
      <c r="W20" s="92"/>
      <c r="X20" s="151"/>
      <c r="Y20" s="92"/>
      <c r="Z20" s="92"/>
    </row>
    <row r="21" spans="1:26" s="70" customFormat="1" ht="18" customHeight="1" x14ac:dyDescent="0.2">
      <c r="A21" s="72" t="s">
        <v>117</v>
      </c>
      <c r="B21" s="79"/>
      <c r="C21" s="66"/>
      <c r="D21" s="66"/>
      <c r="E21" s="66"/>
      <c r="F21" s="66"/>
      <c r="G21" s="92"/>
      <c r="H21" s="151"/>
      <c r="I21" s="92"/>
      <c r="J21" s="151"/>
      <c r="K21" s="92"/>
      <c r="L21" s="151"/>
      <c r="M21" s="92"/>
      <c r="N21" s="151"/>
      <c r="O21" s="92"/>
      <c r="P21" s="151"/>
      <c r="Q21" s="92"/>
      <c r="R21" s="151"/>
      <c r="S21" s="92"/>
      <c r="T21" s="151"/>
      <c r="U21" s="92"/>
      <c r="V21" s="151"/>
      <c r="W21" s="92"/>
      <c r="X21" s="151"/>
      <c r="Y21" s="92"/>
      <c r="Z21" s="92"/>
    </row>
    <row r="22" spans="1:26" s="70" customFormat="1" ht="18" customHeight="1" thickBot="1" x14ac:dyDescent="0.25">
      <c r="B22" s="90" t="s">
        <v>158</v>
      </c>
      <c r="C22" s="66"/>
      <c r="D22" s="66"/>
      <c r="E22" s="66"/>
      <c r="F22" s="66"/>
      <c r="G22" s="154">
        <f>SUM(G15:G19)</f>
        <v>3462336820</v>
      </c>
      <c r="H22" s="151"/>
      <c r="I22" s="154">
        <f>SUM(I15:I19)</f>
        <v>5163517392</v>
      </c>
      <c r="J22" s="151"/>
      <c r="K22" s="154">
        <f>SUM(K15:K19)</f>
        <v>44199790</v>
      </c>
      <c r="L22" s="151"/>
      <c r="M22" s="154">
        <f>SUM(M15:M19)</f>
        <v>-913168291</v>
      </c>
      <c r="N22" s="151"/>
      <c r="O22" s="154">
        <f>SUM(O15:O19)</f>
        <v>764129669</v>
      </c>
      <c r="P22" s="151"/>
      <c r="Q22" s="154">
        <f>SUM(Q15:Q19)</f>
        <v>743504</v>
      </c>
      <c r="R22" s="151"/>
      <c r="S22" s="154">
        <f>SUM(S15:S19)</f>
        <v>764873173</v>
      </c>
      <c r="T22" s="151"/>
      <c r="U22" s="154">
        <f>SUM(U15:U19)</f>
        <v>8521758884</v>
      </c>
      <c r="V22" s="151"/>
      <c r="W22" s="154">
        <f>SUM(W15:W19)</f>
        <v>927722332</v>
      </c>
      <c r="X22" s="151"/>
      <c r="Y22" s="154">
        <f>SUM(Y15:Y19)</f>
        <v>9449481216</v>
      </c>
      <c r="Z22" s="92"/>
    </row>
    <row r="23" spans="1:26" s="70" customFormat="1" ht="15" customHeight="1" thickTop="1" x14ac:dyDescent="0.2">
      <c r="A23" s="69"/>
      <c r="B23" s="150"/>
      <c r="D23" s="136"/>
      <c r="E23" s="136"/>
      <c r="F23" s="136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82"/>
      <c r="Z23" s="82"/>
    </row>
    <row r="24" spans="1:26" s="70" customFormat="1" ht="18" customHeight="1" x14ac:dyDescent="0.2">
      <c r="A24" s="72" t="s">
        <v>116</v>
      </c>
      <c r="B24" s="150"/>
      <c r="D24" s="136"/>
      <c r="E24" s="136"/>
      <c r="F24" s="136"/>
      <c r="G24" s="155"/>
      <c r="H24" s="151"/>
      <c r="I24" s="155"/>
      <c r="J24" s="151"/>
      <c r="K24" s="155"/>
      <c r="L24" s="151"/>
      <c r="M24" s="155"/>
      <c r="N24" s="151"/>
      <c r="O24" s="155"/>
      <c r="P24" s="151"/>
      <c r="Q24" s="155"/>
      <c r="R24" s="151"/>
      <c r="S24" s="155"/>
      <c r="T24" s="151"/>
      <c r="U24" s="155"/>
      <c r="V24" s="151"/>
      <c r="W24" s="155"/>
      <c r="X24" s="151"/>
      <c r="Y24" s="81"/>
      <c r="Z24" s="82"/>
    </row>
    <row r="25" spans="1:26" s="70" customFormat="1" ht="18" customHeight="1" x14ac:dyDescent="0.2">
      <c r="B25" s="72" t="s">
        <v>200</v>
      </c>
      <c r="D25" s="136"/>
      <c r="E25" s="136"/>
      <c r="F25" s="136"/>
      <c r="G25" s="155">
        <v>3462336820</v>
      </c>
      <c r="H25" s="151"/>
      <c r="I25" s="155">
        <v>5163517392</v>
      </c>
      <c r="J25" s="151"/>
      <c r="K25" s="155">
        <v>61735874</v>
      </c>
      <c r="L25" s="151"/>
      <c r="M25" s="155">
        <v>-1155337368</v>
      </c>
      <c r="N25" s="151"/>
      <c r="O25" s="155">
        <v>764129669</v>
      </c>
      <c r="P25" s="151"/>
      <c r="Q25" s="155">
        <v>743504</v>
      </c>
      <c r="R25" s="151"/>
      <c r="S25" s="155">
        <f>SUM(O25:Q25)</f>
        <v>764873173</v>
      </c>
      <c r="T25" s="151"/>
      <c r="U25" s="155">
        <f>SUM(G25:M25,S25)</f>
        <v>8297125891</v>
      </c>
      <c r="V25" s="151"/>
      <c r="W25" s="155">
        <v>1027791543</v>
      </c>
      <c r="X25" s="151"/>
      <c r="Y25" s="81">
        <f>SUM(U25:W25)</f>
        <v>9324917434</v>
      </c>
      <c r="Z25" s="82"/>
    </row>
    <row r="26" spans="1:26" s="70" customFormat="1" ht="18" customHeight="1" x14ac:dyDescent="0.2">
      <c r="A26" s="63" t="s">
        <v>217</v>
      </c>
      <c r="B26" s="72"/>
      <c r="D26" s="136"/>
      <c r="E26" s="165">
        <v>17</v>
      </c>
      <c r="F26" s="136"/>
      <c r="G26" s="155">
        <v>346233682</v>
      </c>
      <c r="H26" s="151"/>
      <c r="I26" s="155">
        <v>1069862077</v>
      </c>
      <c r="J26" s="151"/>
      <c r="K26" s="155">
        <v>0</v>
      </c>
      <c r="L26" s="151"/>
      <c r="M26" s="155">
        <v>0</v>
      </c>
      <c r="N26" s="151"/>
      <c r="O26" s="155">
        <v>0</v>
      </c>
      <c r="P26" s="151"/>
      <c r="Q26" s="155">
        <v>0</v>
      </c>
      <c r="R26" s="151"/>
      <c r="S26" s="155">
        <f>SUM(O26:Q26)</f>
        <v>0</v>
      </c>
      <c r="T26" s="151"/>
      <c r="U26" s="155">
        <f>SUM(G26:M26,S26)</f>
        <v>1416095759</v>
      </c>
      <c r="V26" s="151"/>
      <c r="W26" s="155">
        <v>0</v>
      </c>
      <c r="X26" s="151"/>
      <c r="Y26" s="81">
        <f>SUM(U26:W26)</f>
        <v>1416095759</v>
      </c>
      <c r="Z26" s="82"/>
    </row>
    <row r="27" spans="1:26" s="66" customFormat="1" ht="18" customHeight="1" x14ac:dyDescent="0.2">
      <c r="A27" s="69" t="s">
        <v>110</v>
      </c>
      <c r="B27" s="79"/>
      <c r="E27" s="165">
        <v>10</v>
      </c>
      <c r="G27" s="155">
        <v>0</v>
      </c>
      <c r="H27" s="151"/>
      <c r="I27" s="155">
        <v>0</v>
      </c>
      <c r="J27" s="151"/>
      <c r="K27" s="155">
        <v>0</v>
      </c>
      <c r="L27" s="151"/>
      <c r="M27" s="155">
        <v>0</v>
      </c>
      <c r="N27" s="151"/>
      <c r="O27" s="155">
        <v>0</v>
      </c>
      <c r="P27" s="151"/>
      <c r="Q27" s="155">
        <v>2081845</v>
      </c>
      <c r="R27" s="151"/>
      <c r="S27" s="155">
        <f>SUM(O27:Q27)</f>
        <v>2081845</v>
      </c>
      <c r="T27" s="151"/>
      <c r="U27" s="155">
        <f>SUM(G27:M27,S27)</f>
        <v>2081845</v>
      </c>
      <c r="V27" s="151"/>
      <c r="W27" s="155">
        <v>-32081845</v>
      </c>
      <c r="X27" s="151"/>
      <c r="Y27" s="81">
        <f>SUM(U27:W27)</f>
        <v>-30000000</v>
      </c>
      <c r="Z27" s="82"/>
    </row>
    <row r="28" spans="1:26" s="66" customFormat="1" ht="18" customHeight="1" x14ac:dyDescent="0.2">
      <c r="A28" s="69" t="s">
        <v>102</v>
      </c>
      <c r="B28" s="79"/>
      <c r="G28" s="84">
        <v>0</v>
      </c>
      <c r="H28" s="151"/>
      <c r="I28" s="84">
        <v>0</v>
      </c>
      <c r="J28" s="151"/>
      <c r="K28" s="84">
        <v>0</v>
      </c>
      <c r="L28" s="151"/>
      <c r="M28" s="84">
        <v>-315840574</v>
      </c>
      <c r="N28" s="151"/>
      <c r="O28" s="84">
        <v>0</v>
      </c>
      <c r="P28" s="151"/>
      <c r="Q28" s="84">
        <v>0</v>
      </c>
      <c r="R28" s="151"/>
      <c r="S28" s="84">
        <f>SUM(O28:Q28)</f>
        <v>0</v>
      </c>
      <c r="T28" s="151"/>
      <c r="U28" s="84">
        <f>SUM(G28:M28,S28)</f>
        <v>-315840574</v>
      </c>
      <c r="V28" s="151"/>
      <c r="W28" s="160">
        <v>-28204070</v>
      </c>
      <c r="X28" s="151"/>
      <c r="Y28" s="84">
        <f>SUM(U28:W28)</f>
        <v>-344044644</v>
      </c>
      <c r="Z28" s="82"/>
    </row>
    <row r="29" spans="1:26" s="70" customFormat="1" ht="6" customHeight="1" x14ac:dyDescent="0.2">
      <c r="A29" s="69"/>
      <c r="B29" s="79"/>
      <c r="C29" s="66"/>
      <c r="D29" s="66"/>
      <c r="E29" s="66"/>
      <c r="F29" s="66"/>
      <c r="G29" s="91"/>
      <c r="H29" s="151"/>
      <c r="I29" s="91"/>
      <c r="J29" s="151"/>
      <c r="K29" s="91"/>
      <c r="L29" s="151"/>
      <c r="M29" s="91"/>
      <c r="N29" s="151"/>
      <c r="O29" s="91"/>
      <c r="P29" s="151"/>
      <c r="Q29" s="91"/>
      <c r="R29" s="151"/>
      <c r="S29" s="91"/>
      <c r="T29" s="151"/>
      <c r="U29" s="91"/>
      <c r="V29" s="151"/>
      <c r="W29" s="91"/>
      <c r="X29" s="151"/>
      <c r="Y29" s="91"/>
      <c r="Z29" s="92"/>
    </row>
    <row r="30" spans="1:26" s="70" customFormat="1" ht="18" customHeight="1" x14ac:dyDescent="0.2">
      <c r="A30" s="72" t="s">
        <v>117</v>
      </c>
      <c r="B30" s="79"/>
      <c r="C30" s="66"/>
      <c r="D30" s="66"/>
      <c r="E30" s="66"/>
      <c r="F30" s="66"/>
      <c r="G30" s="91"/>
      <c r="H30" s="151"/>
      <c r="I30" s="91"/>
      <c r="J30" s="151"/>
      <c r="K30" s="91"/>
      <c r="L30" s="151"/>
      <c r="M30" s="91"/>
      <c r="N30" s="151"/>
      <c r="O30" s="91"/>
      <c r="P30" s="151"/>
      <c r="Q30" s="91"/>
      <c r="R30" s="151"/>
      <c r="S30" s="91"/>
      <c r="T30" s="151"/>
      <c r="U30" s="91"/>
      <c r="V30" s="151"/>
      <c r="W30" s="91"/>
      <c r="X30" s="151"/>
      <c r="Y30" s="91"/>
      <c r="Z30" s="92"/>
    </row>
    <row r="31" spans="1:26" s="70" customFormat="1" ht="18" customHeight="1" thickBot="1" x14ac:dyDescent="0.25">
      <c r="B31" s="90" t="s">
        <v>194</v>
      </c>
      <c r="C31" s="66"/>
      <c r="D31" s="66"/>
      <c r="E31" s="66"/>
      <c r="F31" s="66"/>
      <c r="G31" s="156">
        <f>SUM(G25:G28)</f>
        <v>3808570502</v>
      </c>
      <c r="H31" s="151"/>
      <c r="I31" s="156">
        <f>SUM(I25:I28)</f>
        <v>6233379469</v>
      </c>
      <c r="J31" s="151"/>
      <c r="K31" s="156">
        <f>SUM(K25:K28)</f>
        <v>61735874</v>
      </c>
      <c r="L31" s="151"/>
      <c r="M31" s="156">
        <f>SUM(M25:M28)</f>
        <v>-1471177942</v>
      </c>
      <c r="N31" s="151"/>
      <c r="O31" s="156">
        <f>SUM(O25:O28)</f>
        <v>764129669</v>
      </c>
      <c r="P31" s="151"/>
      <c r="Q31" s="156">
        <f>SUM(Q25:Q28)</f>
        <v>2825349</v>
      </c>
      <c r="R31" s="151"/>
      <c r="S31" s="156">
        <f>SUM(S25:S28)</f>
        <v>766955018</v>
      </c>
      <c r="T31" s="151"/>
      <c r="U31" s="156">
        <f>SUM(U25:U28)</f>
        <v>9399462921</v>
      </c>
      <c r="V31" s="151"/>
      <c r="W31" s="156">
        <f>SUM(W25:W28)</f>
        <v>967505628</v>
      </c>
      <c r="X31" s="151"/>
      <c r="Y31" s="156">
        <f>SUM(Y25:Y28)</f>
        <v>10366968549</v>
      </c>
      <c r="Z31" s="92"/>
    </row>
    <row r="32" spans="1:26" s="70" customFormat="1" ht="21.6" customHeight="1" thickTop="1" x14ac:dyDescent="0.2">
      <c r="A32" s="69"/>
      <c r="B32" s="150"/>
      <c r="D32" s="136"/>
      <c r="E32" s="136"/>
      <c r="F32" s="136"/>
      <c r="H32" s="151"/>
      <c r="J32" s="151"/>
      <c r="L32" s="151"/>
      <c r="M32" s="157"/>
      <c r="N32" s="151"/>
      <c r="P32" s="151"/>
      <c r="R32" s="151"/>
      <c r="T32" s="151"/>
      <c r="V32" s="151"/>
      <c r="X32" s="151"/>
      <c r="Y32" s="269"/>
    </row>
    <row r="33" spans="1:26" s="70" customFormat="1" ht="16.5" customHeight="1" x14ac:dyDescent="0.2">
      <c r="A33" s="69"/>
      <c r="B33" s="150"/>
      <c r="D33" s="136"/>
      <c r="E33" s="136"/>
      <c r="F33" s="136"/>
      <c r="H33" s="151"/>
      <c r="J33" s="151"/>
      <c r="L33" s="151"/>
      <c r="M33" s="157"/>
      <c r="N33" s="151"/>
      <c r="P33" s="151"/>
      <c r="R33" s="151"/>
      <c r="T33" s="151"/>
      <c r="V33" s="151"/>
      <c r="X33" s="151"/>
      <c r="Y33" s="269"/>
    </row>
    <row r="34" spans="1:26" s="70" customFormat="1" ht="18" customHeight="1" x14ac:dyDescent="0.2">
      <c r="A34" s="69"/>
      <c r="B34" s="150"/>
      <c r="D34" s="136"/>
      <c r="E34" s="136"/>
      <c r="F34" s="136"/>
      <c r="M34" s="157"/>
      <c r="Y34" s="269"/>
    </row>
    <row r="35" spans="1:26" s="70" customFormat="1" ht="21.95" customHeight="1" x14ac:dyDescent="0.2">
      <c r="A35" s="129" t="s">
        <v>22</v>
      </c>
      <c r="B35" s="86"/>
      <c r="C35" s="76"/>
      <c r="D35" s="76"/>
      <c r="E35" s="76"/>
      <c r="F35" s="76"/>
      <c r="G35" s="93"/>
      <c r="H35" s="83"/>
      <c r="I35" s="93"/>
      <c r="J35" s="83"/>
      <c r="K35" s="93"/>
      <c r="L35" s="8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2"/>
    </row>
  </sheetData>
  <mergeCells count="4">
    <mergeCell ref="G5:Y5"/>
    <mergeCell ref="G6:U6"/>
    <mergeCell ref="K7:M7"/>
    <mergeCell ref="O7:S7"/>
  </mergeCells>
  <pageMargins left="0.3" right="0.3" top="0.5" bottom="0.6" header="0.49" footer="0.4"/>
  <pageSetup paperSize="9" scale="85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P25"/>
  <sheetViews>
    <sheetView topLeftCell="A10" zoomScaleNormal="100" zoomScaleSheetLayoutView="100" workbookViewId="0">
      <selection activeCell="K11" sqref="K11"/>
    </sheetView>
  </sheetViews>
  <sheetFormatPr defaultColWidth="9.33203125" defaultRowHeight="21.6" customHeight="1" x14ac:dyDescent="0.2"/>
  <cols>
    <col min="1" max="3" width="1.83203125" style="63" customWidth="1"/>
    <col min="4" max="4" width="40.5" style="63" customWidth="1"/>
    <col min="5" max="5" width="8.83203125" style="63" customWidth="1"/>
    <col min="6" max="6" width="0.6640625" style="63" customWidth="1"/>
    <col min="7" max="7" width="15.6640625" style="75" customWidth="1"/>
    <col min="8" max="8" width="0.6640625" style="94" customWidth="1"/>
    <col min="9" max="9" width="16.5" style="75" customWidth="1"/>
    <col min="10" max="10" width="0.6640625" style="94" customWidth="1"/>
    <col min="11" max="11" width="18.6640625" style="75" customWidth="1"/>
    <col min="12" max="12" width="0.6640625" style="94" customWidth="1"/>
    <col min="13" max="13" width="16.33203125" style="75" customWidth="1"/>
    <col min="14" max="14" width="0.6640625" style="75" customWidth="1"/>
    <col min="15" max="15" width="18.5" style="89" customWidth="1"/>
    <col min="16" max="16" width="12.6640625" style="63" bestFit="1" customWidth="1"/>
    <col min="17" max="16384" width="9.33203125" style="63"/>
  </cols>
  <sheetData>
    <row r="1" spans="1:16" ht="21.6" customHeight="1" x14ac:dyDescent="0.2">
      <c r="A1" s="124" t="s">
        <v>0</v>
      </c>
    </row>
    <row r="2" spans="1:16" ht="21.6" customHeight="1" x14ac:dyDescent="0.2">
      <c r="A2" s="133" t="s">
        <v>138</v>
      </c>
    </row>
    <row r="3" spans="1:16" ht="21.6" customHeight="1" x14ac:dyDescent="0.2">
      <c r="A3" s="97" t="s">
        <v>197</v>
      </c>
      <c r="B3" s="76"/>
      <c r="C3" s="76"/>
      <c r="D3" s="76"/>
      <c r="E3" s="76"/>
      <c r="F3" s="76"/>
      <c r="G3" s="78"/>
      <c r="H3" s="134"/>
      <c r="I3" s="78"/>
      <c r="J3" s="134"/>
      <c r="K3" s="78"/>
      <c r="L3" s="134"/>
      <c r="M3" s="78"/>
      <c r="N3" s="78"/>
      <c r="O3" s="93"/>
    </row>
    <row r="4" spans="1:16" ht="21.6" customHeight="1" x14ac:dyDescent="0.2">
      <c r="A4" s="70"/>
      <c r="B4" s="66"/>
      <c r="C4" s="66"/>
      <c r="D4" s="66"/>
      <c r="E4" s="66"/>
      <c r="F4" s="66"/>
      <c r="G4" s="135"/>
      <c r="H4" s="71"/>
      <c r="I4" s="135"/>
      <c r="J4" s="71"/>
      <c r="K4" s="135"/>
      <c r="L4" s="71"/>
      <c r="M4" s="135"/>
      <c r="N4" s="135"/>
      <c r="O4" s="92"/>
    </row>
    <row r="5" spans="1:16" s="66" customFormat="1" ht="21.6" customHeight="1" x14ac:dyDescent="0.2">
      <c r="G5" s="8" t="s">
        <v>62</v>
      </c>
      <c r="H5" s="8"/>
      <c r="I5" s="8"/>
      <c r="J5" s="8"/>
      <c r="K5" s="8"/>
      <c r="L5" s="8"/>
      <c r="M5" s="8"/>
      <c r="N5" s="8"/>
      <c r="O5" s="8"/>
    </row>
    <row r="6" spans="1:16" s="70" customFormat="1" ht="21.6" customHeight="1" x14ac:dyDescent="0.2">
      <c r="B6" s="136"/>
      <c r="C6" s="136"/>
      <c r="D6" s="136"/>
      <c r="E6" s="136"/>
      <c r="K6" s="3" t="s">
        <v>101</v>
      </c>
      <c r="L6" s="2"/>
      <c r="M6" s="2"/>
      <c r="N6" s="137"/>
    </row>
    <row r="7" spans="1:16" s="70" customFormat="1" ht="21.6" customHeight="1" x14ac:dyDescent="0.2">
      <c r="B7" s="136"/>
      <c r="C7" s="136"/>
      <c r="D7" s="136"/>
      <c r="E7" s="136"/>
      <c r="G7" s="137" t="s">
        <v>119</v>
      </c>
      <c r="H7" s="137"/>
      <c r="I7" s="137" t="s">
        <v>64</v>
      </c>
      <c r="J7" s="137"/>
      <c r="K7" s="137" t="s">
        <v>98</v>
      </c>
      <c r="L7" s="137"/>
      <c r="M7" s="67"/>
      <c r="N7" s="137"/>
      <c r="O7" s="103"/>
    </row>
    <row r="8" spans="1:16" s="70" customFormat="1" ht="21.6" customHeight="1" x14ac:dyDescent="0.2">
      <c r="A8" s="72"/>
      <c r="B8" s="79"/>
      <c r="C8" s="66"/>
      <c r="D8" s="66"/>
      <c r="E8" s="165"/>
      <c r="F8" s="136"/>
      <c r="G8" s="137" t="s">
        <v>118</v>
      </c>
      <c r="H8" s="137"/>
      <c r="I8" s="137" t="s">
        <v>67</v>
      </c>
      <c r="J8" s="137"/>
      <c r="K8" s="137" t="s">
        <v>68</v>
      </c>
      <c r="L8" s="137"/>
      <c r="M8" s="67" t="s">
        <v>69</v>
      </c>
      <c r="N8" s="92"/>
      <c r="O8" s="146" t="s">
        <v>51</v>
      </c>
    </row>
    <row r="9" spans="1:16" s="70" customFormat="1" ht="21.6" customHeight="1" x14ac:dyDescent="0.2">
      <c r="E9" s="65" t="s">
        <v>7</v>
      </c>
      <c r="F9" s="61"/>
      <c r="G9" s="147" t="s">
        <v>8</v>
      </c>
      <c r="H9" s="137"/>
      <c r="I9" s="147" t="s">
        <v>8</v>
      </c>
      <c r="J9" s="137"/>
      <c r="K9" s="147" t="s">
        <v>8</v>
      </c>
      <c r="L9" s="137"/>
      <c r="M9" s="147" t="s">
        <v>8</v>
      </c>
      <c r="N9" s="137"/>
      <c r="O9" s="147" t="s">
        <v>8</v>
      </c>
    </row>
    <row r="10" spans="1:16" s="70" customFormat="1" ht="21.6" customHeight="1" x14ac:dyDescent="0.2">
      <c r="A10" s="69"/>
      <c r="B10" s="150"/>
      <c r="D10" s="136"/>
      <c r="F10" s="165"/>
      <c r="G10" s="151"/>
      <c r="H10" s="158"/>
      <c r="I10" s="151"/>
      <c r="J10" s="158"/>
      <c r="K10" s="151"/>
      <c r="L10" s="158"/>
      <c r="M10" s="151"/>
      <c r="N10" s="82"/>
      <c r="O10" s="82"/>
    </row>
    <row r="11" spans="1:16" s="70" customFormat="1" ht="21.6" customHeight="1" x14ac:dyDescent="0.2">
      <c r="A11" s="72" t="s">
        <v>145</v>
      </c>
      <c r="B11" s="150"/>
      <c r="D11" s="136"/>
      <c r="E11" s="136"/>
      <c r="F11" s="165"/>
      <c r="G11" s="151">
        <v>3462336820</v>
      </c>
      <c r="H11" s="151"/>
      <c r="I11" s="151">
        <v>5163517392</v>
      </c>
      <c r="J11" s="151"/>
      <c r="K11" s="151">
        <v>44199790</v>
      </c>
      <c r="L11" s="151"/>
      <c r="M11" s="151">
        <v>-66010368</v>
      </c>
      <c r="N11" s="151"/>
      <c r="O11" s="151">
        <f>SUM(G11:M11)</f>
        <v>8604043634</v>
      </c>
    </row>
    <row r="12" spans="1:16" s="66" customFormat="1" ht="21.6" customHeight="1" x14ac:dyDescent="0.2">
      <c r="A12" s="66" t="s">
        <v>102</v>
      </c>
      <c r="B12" s="79"/>
      <c r="G12" s="85" t="s">
        <v>149</v>
      </c>
      <c r="H12" s="152"/>
      <c r="I12" s="85" t="s">
        <v>149</v>
      </c>
      <c r="J12" s="152"/>
      <c r="K12" s="85" t="s">
        <v>149</v>
      </c>
      <c r="L12" s="152"/>
      <c r="M12" s="85">
        <v>-117736254</v>
      </c>
      <c r="N12" s="82"/>
      <c r="O12" s="153">
        <f>SUM(G12:M12)</f>
        <v>-117736254</v>
      </c>
      <c r="P12" s="70"/>
    </row>
    <row r="13" spans="1:16" s="70" customFormat="1" ht="8.1" customHeight="1" x14ac:dyDescent="0.2">
      <c r="A13" s="69"/>
      <c r="B13" s="79"/>
      <c r="C13" s="66"/>
      <c r="D13" s="66"/>
      <c r="E13" s="165"/>
      <c r="F13" s="66"/>
      <c r="G13" s="92"/>
      <c r="H13" s="74"/>
      <c r="I13" s="92"/>
      <c r="J13" s="74"/>
      <c r="K13" s="92"/>
      <c r="L13" s="74"/>
      <c r="M13" s="92"/>
      <c r="N13" s="92"/>
      <c r="O13" s="92"/>
    </row>
    <row r="14" spans="1:16" s="70" customFormat="1" ht="21.6" customHeight="1" thickBot="1" x14ac:dyDescent="0.25">
      <c r="A14" s="72" t="s">
        <v>160</v>
      </c>
      <c r="B14" s="79"/>
      <c r="C14" s="66"/>
      <c r="D14" s="66"/>
      <c r="E14" s="165"/>
      <c r="F14" s="66"/>
      <c r="G14" s="154">
        <f>SUM(G11:G12)</f>
        <v>3462336820</v>
      </c>
      <c r="H14" s="74"/>
      <c r="I14" s="154">
        <f>SUM(I11:I12)</f>
        <v>5163517392</v>
      </c>
      <c r="J14" s="74"/>
      <c r="K14" s="154">
        <f>SUM(K11:K12)</f>
        <v>44199790</v>
      </c>
      <c r="L14" s="74"/>
      <c r="M14" s="154">
        <f>SUM(M11:M12)</f>
        <v>-183746622</v>
      </c>
      <c r="N14" s="92"/>
      <c r="O14" s="154">
        <f>SUM(O11:O12)</f>
        <v>8486307380</v>
      </c>
    </row>
    <row r="15" spans="1:16" s="70" customFormat="1" ht="21.6" customHeight="1" thickTop="1" x14ac:dyDescent="0.2">
      <c r="A15" s="69"/>
      <c r="B15" s="150"/>
      <c r="D15" s="136"/>
      <c r="E15" s="159"/>
      <c r="F15" s="165"/>
      <c r="G15" s="151"/>
      <c r="I15" s="151"/>
      <c r="K15" s="151"/>
      <c r="M15" s="151"/>
      <c r="O15" s="82"/>
    </row>
    <row r="16" spans="1:16" s="70" customFormat="1" ht="21.6" customHeight="1" x14ac:dyDescent="0.2">
      <c r="A16" s="72" t="s">
        <v>198</v>
      </c>
      <c r="B16" s="150"/>
      <c r="D16" s="136"/>
      <c r="E16" s="136"/>
      <c r="F16" s="165"/>
      <c r="G16" s="155">
        <v>3462336820</v>
      </c>
      <c r="H16" s="151"/>
      <c r="I16" s="155">
        <v>5163517392</v>
      </c>
      <c r="J16" s="151"/>
      <c r="K16" s="155">
        <v>61735874</v>
      </c>
      <c r="L16" s="151"/>
      <c r="M16" s="155">
        <v>330357904</v>
      </c>
      <c r="N16" s="151"/>
      <c r="O16" s="155">
        <f>SUM(G16:M16)</f>
        <v>9017947990</v>
      </c>
    </row>
    <row r="17" spans="1:16" s="70" customFormat="1" ht="21.6" customHeight="1" x14ac:dyDescent="0.2">
      <c r="A17" s="69" t="s">
        <v>217</v>
      </c>
      <c r="B17" s="150"/>
      <c r="D17" s="136"/>
      <c r="E17" s="165">
        <v>17</v>
      </c>
      <c r="F17" s="165"/>
      <c r="G17" s="155">
        <v>346233682</v>
      </c>
      <c r="H17" s="151"/>
      <c r="I17" s="155">
        <v>1069862077</v>
      </c>
      <c r="J17" s="151"/>
      <c r="K17" s="155">
        <v>0</v>
      </c>
      <c r="L17" s="151"/>
      <c r="M17" s="155">
        <v>0</v>
      </c>
      <c r="N17" s="151"/>
      <c r="O17" s="155">
        <f>SUM(G17:M17)</f>
        <v>1416095759</v>
      </c>
    </row>
    <row r="18" spans="1:16" s="66" customFormat="1" ht="21.6" customHeight="1" x14ac:dyDescent="0.2">
      <c r="A18" s="66" t="s">
        <v>224</v>
      </c>
      <c r="B18" s="79"/>
      <c r="G18" s="84">
        <v>0</v>
      </c>
      <c r="H18" s="152"/>
      <c r="I18" s="84">
        <v>0</v>
      </c>
      <c r="J18" s="152"/>
      <c r="K18" s="84">
        <v>0</v>
      </c>
      <c r="L18" s="152"/>
      <c r="M18" s="84">
        <f>'p7-8(6M)'!K29</f>
        <v>5107485</v>
      </c>
      <c r="N18" s="82"/>
      <c r="O18" s="160">
        <f>SUM(G18:M18)</f>
        <v>5107485</v>
      </c>
      <c r="P18" s="70"/>
    </row>
    <row r="19" spans="1:16" s="70" customFormat="1" ht="8.1" customHeight="1" x14ac:dyDescent="0.2">
      <c r="A19" s="69"/>
      <c r="B19" s="79"/>
      <c r="C19" s="66"/>
      <c r="D19" s="66"/>
      <c r="E19" s="165"/>
      <c r="F19" s="66"/>
      <c r="G19" s="91"/>
      <c r="H19" s="74"/>
      <c r="I19" s="91"/>
      <c r="J19" s="74"/>
      <c r="K19" s="91"/>
      <c r="L19" s="74"/>
      <c r="M19" s="91"/>
      <c r="N19" s="92"/>
      <c r="O19" s="91"/>
    </row>
    <row r="20" spans="1:16" s="70" customFormat="1" ht="21.6" customHeight="1" thickBot="1" x14ac:dyDescent="0.25">
      <c r="A20" s="72" t="s">
        <v>199</v>
      </c>
      <c r="B20" s="79"/>
      <c r="C20" s="66"/>
      <c r="D20" s="66"/>
      <c r="E20" s="165"/>
      <c r="F20" s="66"/>
      <c r="G20" s="156">
        <f>SUM(G16:G18)</f>
        <v>3808570502</v>
      </c>
      <c r="H20" s="74"/>
      <c r="I20" s="156">
        <f>SUM(I16:I18)</f>
        <v>6233379469</v>
      </c>
      <c r="J20" s="74"/>
      <c r="K20" s="156">
        <f>SUM(K16:K18)</f>
        <v>61735874</v>
      </c>
      <c r="L20" s="74"/>
      <c r="M20" s="156">
        <f>SUM(M16:M18)</f>
        <v>335465389</v>
      </c>
      <c r="N20" s="92"/>
      <c r="O20" s="156">
        <f>SUM(O16:O18)</f>
        <v>10439151234</v>
      </c>
    </row>
    <row r="21" spans="1:16" s="70" customFormat="1" ht="21.6" customHeight="1" thickTop="1" x14ac:dyDescent="0.2">
      <c r="A21" s="69"/>
      <c r="B21" s="79"/>
      <c r="C21" s="66"/>
      <c r="D21" s="66"/>
      <c r="E21" s="165"/>
      <c r="F21" s="66"/>
      <c r="G21" s="92"/>
      <c r="H21" s="74"/>
      <c r="I21" s="92"/>
      <c r="J21" s="74"/>
      <c r="K21" s="92"/>
      <c r="L21" s="74"/>
      <c r="M21" s="92"/>
      <c r="N21" s="92"/>
      <c r="O21" s="92"/>
    </row>
    <row r="22" spans="1:16" s="70" customFormat="1" ht="21.6" customHeight="1" x14ac:dyDescent="0.2">
      <c r="A22" s="69"/>
      <c r="B22" s="150"/>
      <c r="D22" s="136"/>
      <c r="E22" s="159"/>
      <c r="F22" s="165"/>
    </row>
    <row r="23" spans="1:16" s="70" customFormat="1" ht="21.6" customHeight="1" x14ac:dyDescent="0.2">
      <c r="A23" s="69"/>
      <c r="B23" s="150"/>
      <c r="D23" s="136"/>
      <c r="E23" s="159"/>
      <c r="F23" s="165"/>
    </row>
    <row r="24" spans="1:16" s="70" customFormat="1" ht="24" customHeight="1" x14ac:dyDescent="0.2">
      <c r="A24" s="69"/>
      <c r="B24" s="150"/>
      <c r="D24" s="136"/>
      <c r="E24" s="159"/>
      <c r="F24" s="165"/>
    </row>
    <row r="25" spans="1:16" s="70" customFormat="1" ht="21.95" customHeight="1" x14ac:dyDescent="0.2">
      <c r="A25" s="129" t="s">
        <v>22</v>
      </c>
      <c r="B25" s="86"/>
      <c r="C25" s="76"/>
      <c r="D25" s="76"/>
      <c r="E25" s="77"/>
      <c r="F25" s="76"/>
      <c r="G25" s="93"/>
      <c r="H25" s="83"/>
      <c r="I25" s="93"/>
      <c r="J25" s="83"/>
      <c r="K25" s="93"/>
      <c r="L25" s="83"/>
      <c r="M25" s="93"/>
      <c r="N25" s="93"/>
      <c r="O25" s="93"/>
    </row>
  </sheetData>
  <mergeCells count="2">
    <mergeCell ref="G5:O5"/>
    <mergeCell ref="K6:M6"/>
  </mergeCells>
  <pageMargins left="0.8" right="0.8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M139"/>
  <sheetViews>
    <sheetView tabSelected="1" zoomScaleNormal="100" zoomScaleSheetLayoutView="100" workbookViewId="0">
      <selection activeCell="K12" sqref="K12"/>
    </sheetView>
  </sheetViews>
  <sheetFormatPr defaultColWidth="8.83203125" defaultRowHeight="21.6" customHeight="1" x14ac:dyDescent="0.4"/>
  <cols>
    <col min="1" max="3" width="1.83203125" style="66" customWidth="1"/>
    <col min="4" max="4" width="35.83203125" style="66" customWidth="1"/>
    <col min="5" max="5" width="2.5" style="66" customWidth="1"/>
    <col min="6" max="6" width="1.1640625" style="66" customWidth="1"/>
    <col min="7" max="7" width="15.83203125" style="278" customWidth="1"/>
    <col min="8" max="8" width="0.6640625" style="278" customWidth="1"/>
    <col min="9" max="9" width="15.83203125" style="278" customWidth="1"/>
    <col min="10" max="10" width="0.6640625" style="132" customWidth="1"/>
    <col min="11" max="11" width="15.83203125" style="278" customWidth="1"/>
    <col min="12" max="12" width="0.6640625" style="132" customWidth="1"/>
    <col min="13" max="13" width="15.83203125" style="278" customWidth="1"/>
    <col min="14" max="16384" width="8.83203125" style="279"/>
  </cols>
  <sheetData>
    <row r="1" spans="1:13" ht="21.6" customHeight="1" x14ac:dyDescent="0.4">
      <c r="A1" s="72" t="s">
        <v>0</v>
      </c>
      <c r="G1" s="277"/>
      <c r="I1" s="277"/>
    </row>
    <row r="2" spans="1:13" ht="21.6" customHeight="1" x14ac:dyDescent="0.4">
      <c r="A2" s="72" t="s">
        <v>89</v>
      </c>
      <c r="B2" s="95"/>
      <c r="C2" s="95"/>
      <c r="D2" s="95"/>
      <c r="E2" s="95"/>
      <c r="F2" s="95"/>
      <c r="J2" s="96"/>
      <c r="L2" s="96"/>
    </row>
    <row r="3" spans="1:13" ht="21.6" customHeight="1" x14ac:dyDescent="0.4">
      <c r="A3" s="97" t="s">
        <v>197</v>
      </c>
      <c r="B3" s="98"/>
      <c r="C3" s="98"/>
      <c r="D3" s="98"/>
      <c r="E3" s="98"/>
      <c r="F3" s="98"/>
      <c r="G3" s="280"/>
      <c r="H3" s="280"/>
      <c r="I3" s="280"/>
      <c r="J3" s="99"/>
      <c r="K3" s="280"/>
      <c r="L3" s="99"/>
      <c r="M3" s="280"/>
    </row>
    <row r="4" spans="1:13" ht="19.5" customHeight="1" x14ac:dyDescent="0.4">
      <c r="A4" s="60"/>
      <c r="B4" s="95"/>
      <c r="C4" s="95"/>
      <c r="D4" s="95"/>
      <c r="E4" s="95"/>
      <c r="F4" s="95"/>
      <c r="J4" s="96"/>
      <c r="L4" s="96"/>
    </row>
    <row r="5" spans="1:13" s="35" customFormat="1" ht="18" customHeight="1" x14ac:dyDescent="0.35">
      <c r="A5" s="29"/>
      <c r="B5" s="29"/>
      <c r="C5" s="29"/>
      <c r="D5" s="29"/>
      <c r="E5" s="12"/>
      <c r="F5" s="30"/>
      <c r="G5" s="1" t="s">
        <v>2</v>
      </c>
      <c r="H5" s="1"/>
      <c r="I5" s="1"/>
      <c r="J5" s="31"/>
      <c r="K5" s="1" t="s">
        <v>3</v>
      </c>
      <c r="L5" s="1"/>
      <c r="M5" s="1"/>
    </row>
    <row r="6" spans="1:13" s="35" customFormat="1" ht="18" customHeight="1" x14ac:dyDescent="0.35">
      <c r="A6" s="29"/>
      <c r="B6" s="29"/>
      <c r="C6" s="29"/>
      <c r="D6" s="29"/>
      <c r="E6" s="12"/>
      <c r="F6" s="30"/>
      <c r="G6" s="16" t="s">
        <v>4</v>
      </c>
      <c r="H6" s="16"/>
      <c r="I6" s="16" t="s">
        <v>4</v>
      </c>
      <c r="J6" s="31"/>
      <c r="K6" s="16" t="s">
        <v>4</v>
      </c>
      <c r="L6" s="13"/>
      <c r="M6" s="16" t="s">
        <v>4</v>
      </c>
    </row>
    <row r="7" spans="1:13" s="35" customFormat="1" ht="18" customHeight="1" x14ac:dyDescent="0.35">
      <c r="A7" s="17"/>
      <c r="B7" s="17"/>
      <c r="C7" s="17"/>
      <c r="D7" s="17"/>
      <c r="E7" s="59"/>
      <c r="F7" s="12"/>
      <c r="G7" s="18" t="s">
        <v>188</v>
      </c>
      <c r="H7" s="18"/>
      <c r="I7" s="18" t="s">
        <v>140</v>
      </c>
      <c r="J7" s="13"/>
      <c r="K7" s="18" t="s">
        <v>188</v>
      </c>
      <c r="L7" s="18"/>
      <c r="M7" s="18" t="s">
        <v>140</v>
      </c>
    </row>
    <row r="8" spans="1:13" s="35" customFormat="1" ht="18" customHeight="1" x14ac:dyDescent="0.35">
      <c r="A8" s="17"/>
      <c r="B8" s="17"/>
      <c r="C8" s="17"/>
      <c r="D8" s="17"/>
      <c r="E8" s="12"/>
      <c r="F8" s="59"/>
      <c r="G8" s="19" t="s">
        <v>8</v>
      </c>
      <c r="H8" s="26"/>
      <c r="I8" s="19" t="s">
        <v>8</v>
      </c>
      <c r="J8" s="13"/>
      <c r="K8" s="19" t="s">
        <v>8</v>
      </c>
      <c r="L8" s="59"/>
      <c r="M8" s="19" t="s">
        <v>8</v>
      </c>
    </row>
    <row r="9" spans="1:13" s="35" customFormat="1" ht="18" customHeight="1" x14ac:dyDescent="0.35">
      <c r="A9" s="20" t="s">
        <v>88</v>
      </c>
      <c r="B9" s="17"/>
      <c r="C9" s="17"/>
      <c r="D9" s="17"/>
      <c r="E9" s="12"/>
      <c r="F9" s="12"/>
      <c r="G9" s="36"/>
      <c r="H9" s="37"/>
      <c r="I9" s="37"/>
      <c r="J9" s="37"/>
      <c r="K9" s="36"/>
      <c r="L9" s="32"/>
      <c r="M9" s="37"/>
    </row>
    <row r="10" spans="1:13" s="35" customFormat="1" ht="18" customHeight="1" x14ac:dyDescent="0.35">
      <c r="A10" s="24" t="s">
        <v>211</v>
      </c>
      <c r="B10" s="27"/>
      <c r="C10" s="27"/>
      <c r="D10" s="14"/>
      <c r="E10" s="14"/>
      <c r="F10" s="14"/>
      <c r="G10" s="38">
        <v>-337617409</v>
      </c>
      <c r="H10" s="39"/>
      <c r="I10" s="40">
        <v>-310621136</v>
      </c>
      <c r="J10" s="37"/>
      <c r="K10" s="38">
        <v>10326565</v>
      </c>
      <c r="L10" s="32"/>
      <c r="M10" s="40">
        <v>-123242864</v>
      </c>
    </row>
    <row r="11" spans="1:13" s="35" customFormat="1" ht="18" customHeight="1" x14ac:dyDescent="0.35">
      <c r="A11" s="24" t="s">
        <v>87</v>
      </c>
      <c r="B11" s="27"/>
      <c r="C11" s="27"/>
      <c r="D11" s="14"/>
      <c r="E11" s="14"/>
      <c r="F11" s="14"/>
      <c r="G11" s="41"/>
      <c r="H11" s="39"/>
      <c r="I11" s="39"/>
      <c r="J11" s="37"/>
      <c r="K11" s="38"/>
      <c r="L11" s="32"/>
      <c r="M11" s="40"/>
    </row>
    <row r="12" spans="1:13" s="35" customFormat="1" ht="18" customHeight="1" x14ac:dyDescent="0.35">
      <c r="A12" s="27"/>
      <c r="B12" s="17" t="s">
        <v>86</v>
      </c>
      <c r="C12" s="17"/>
      <c r="D12" s="14"/>
      <c r="E12" s="23"/>
      <c r="F12" s="14"/>
      <c r="G12" s="38">
        <v>300332883</v>
      </c>
      <c r="H12" s="39"/>
      <c r="I12" s="40">
        <v>273532483</v>
      </c>
      <c r="J12" s="37"/>
      <c r="K12" s="38">
        <v>48518004</v>
      </c>
      <c r="L12" s="32"/>
      <c r="M12" s="40">
        <v>63687489</v>
      </c>
    </row>
    <row r="13" spans="1:13" s="35" customFormat="1" ht="18" customHeight="1" x14ac:dyDescent="0.35">
      <c r="A13" s="27"/>
      <c r="B13" s="27" t="s">
        <v>202</v>
      </c>
      <c r="C13" s="27"/>
      <c r="D13" s="14"/>
      <c r="E13" s="23"/>
      <c r="F13" s="14"/>
      <c r="G13" s="42">
        <v>3800574</v>
      </c>
      <c r="H13" s="43"/>
      <c r="I13" s="40">
        <v>1839805</v>
      </c>
      <c r="J13" s="37"/>
      <c r="K13" s="38">
        <v>1785245</v>
      </c>
      <c r="L13" s="32"/>
      <c r="M13" s="40">
        <v>1480551</v>
      </c>
    </row>
    <row r="14" spans="1:13" s="35" customFormat="1" ht="18" customHeight="1" x14ac:dyDescent="0.35">
      <c r="A14" s="27"/>
      <c r="B14" s="27" t="s">
        <v>165</v>
      </c>
      <c r="C14" s="27"/>
      <c r="D14" s="27"/>
      <c r="E14" s="14"/>
      <c r="F14" s="14"/>
      <c r="G14" s="38">
        <v>0</v>
      </c>
      <c r="H14" s="43"/>
      <c r="I14" s="40">
        <v>150750</v>
      </c>
      <c r="J14" s="32"/>
      <c r="K14" s="38">
        <v>0</v>
      </c>
      <c r="L14" s="32"/>
      <c r="M14" s="40">
        <v>0</v>
      </c>
    </row>
    <row r="15" spans="1:13" s="35" customFormat="1" ht="18" customHeight="1" x14ac:dyDescent="0.35">
      <c r="A15" s="14"/>
      <c r="B15" s="27" t="s">
        <v>203</v>
      </c>
      <c r="C15" s="27"/>
      <c r="D15" s="14"/>
      <c r="E15" s="14"/>
      <c r="F15" s="14"/>
      <c r="G15" s="38"/>
      <c r="H15" s="39"/>
      <c r="J15" s="43"/>
      <c r="K15" s="38"/>
      <c r="L15" s="43"/>
    </row>
    <row r="16" spans="1:13" s="35" customFormat="1" ht="18" customHeight="1" x14ac:dyDescent="0.35">
      <c r="A16" s="14"/>
      <c r="B16" s="27"/>
      <c r="C16" s="27" t="s">
        <v>204</v>
      </c>
      <c r="D16" s="27"/>
      <c r="E16" s="14"/>
      <c r="F16" s="14"/>
      <c r="G16" s="38">
        <v>-16632</v>
      </c>
      <c r="H16" s="39"/>
      <c r="I16" s="40">
        <v>-788363</v>
      </c>
      <c r="J16" s="43"/>
      <c r="K16" s="38">
        <v>-1871</v>
      </c>
      <c r="L16" s="43"/>
      <c r="M16" s="40">
        <v>-737805</v>
      </c>
    </row>
    <row r="17" spans="1:13" s="35" customFormat="1" ht="18" customHeight="1" x14ac:dyDescent="0.35">
      <c r="A17" s="27"/>
      <c r="B17" s="17" t="s">
        <v>205</v>
      </c>
      <c r="C17" s="27"/>
      <c r="D17" s="14"/>
      <c r="E17" s="23"/>
      <c r="F17" s="14"/>
      <c r="G17" s="38"/>
      <c r="H17" s="34"/>
      <c r="I17" s="40"/>
      <c r="J17" s="34"/>
      <c r="K17" s="38"/>
      <c r="L17" s="34"/>
      <c r="M17" s="40"/>
    </row>
    <row r="18" spans="1:13" s="35" customFormat="1" ht="18" customHeight="1" x14ac:dyDescent="0.35">
      <c r="A18" s="14"/>
      <c r="B18" s="14"/>
      <c r="C18" s="14" t="s">
        <v>206</v>
      </c>
      <c r="D18" s="14"/>
      <c r="E18" s="23"/>
      <c r="F18" s="14"/>
      <c r="G18" s="44">
        <v>-253315</v>
      </c>
      <c r="H18" s="39"/>
      <c r="I18" s="34">
        <v>-139218</v>
      </c>
      <c r="J18" s="43"/>
      <c r="K18" s="38">
        <v>-2809</v>
      </c>
      <c r="L18" s="43"/>
      <c r="M18" s="40">
        <v>-32779</v>
      </c>
    </row>
    <row r="19" spans="1:13" s="35" customFormat="1" ht="18" customHeight="1" x14ac:dyDescent="0.35">
      <c r="A19" s="17"/>
      <c r="B19" s="17" t="s">
        <v>225</v>
      </c>
      <c r="C19" s="14"/>
      <c r="D19" s="14"/>
      <c r="E19" s="23"/>
      <c r="F19" s="14"/>
      <c r="G19" s="42">
        <v>0</v>
      </c>
      <c r="H19" s="43"/>
      <c r="I19" s="43">
        <v>-238289</v>
      </c>
      <c r="J19" s="43"/>
      <c r="K19" s="38">
        <v>85033</v>
      </c>
      <c r="L19" s="43"/>
      <c r="M19" s="40">
        <v>-144833</v>
      </c>
    </row>
    <row r="20" spans="1:13" s="35" customFormat="1" ht="17.25" x14ac:dyDescent="0.35">
      <c r="A20" s="17"/>
      <c r="B20" s="17" t="s">
        <v>222</v>
      </c>
      <c r="C20" s="14"/>
      <c r="D20" s="14"/>
      <c r="E20" s="23"/>
      <c r="F20" s="14"/>
      <c r="G20" s="42">
        <v>41926755</v>
      </c>
      <c r="H20" s="43"/>
      <c r="I20" s="43">
        <v>0</v>
      </c>
      <c r="J20" s="43"/>
      <c r="K20" s="38">
        <v>0</v>
      </c>
      <c r="L20" s="43"/>
      <c r="M20" s="40">
        <v>0</v>
      </c>
    </row>
    <row r="21" spans="1:13" s="35" customFormat="1" ht="18" customHeight="1" x14ac:dyDescent="0.35">
      <c r="A21" s="17"/>
      <c r="B21" s="17" t="s">
        <v>120</v>
      </c>
      <c r="C21" s="14"/>
      <c r="D21" s="14"/>
      <c r="E21" s="23"/>
      <c r="F21" s="14"/>
      <c r="G21" s="42">
        <v>45874</v>
      </c>
      <c r="H21" s="43"/>
      <c r="I21" s="43">
        <v>507923</v>
      </c>
      <c r="J21" s="43"/>
      <c r="K21" s="38">
        <v>0</v>
      </c>
      <c r="L21" s="43"/>
      <c r="M21" s="40">
        <v>114850</v>
      </c>
    </row>
    <row r="22" spans="1:13" s="35" customFormat="1" ht="18" customHeight="1" x14ac:dyDescent="0.35">
      <c r="A22" s="17"/>
      <c r="B22" s="17" t="s">
        <v>221</v>
      </c>
      <c r="C22" s="14"/>
      <c r="D22" s="14"/>
      <c r="E22" s="23"/>
      <c r="F22" s="14"/>
      <c r="G22" s="42">
        <v>2524492</v>
      </c>
      <c r="H22" s="43"/>
      <c r="I22" s="43">
        <v>0</v>
      </c>
      <c r="J22" s="43"/>
      <c r="K22" s="38">
        <v>0</v>
      </c>
      <c r="L22" s="43"/>
      <c r="M22" s="40">
        <v>0</v>
      </c>
    </row>
    <row r="23" spans="1:13" s="35" customFormat="1" ht="18" customHeight="1" x14ac:dyDescent="0.35">
      <c r="A23" s="17"/>
      <c r="B23" s="17" t="s">
        <v>164</v>
      </c>
      <c r="C23" s="14"/>
      <c r="D23" s="14"/>
      <c r="E23" s="23"/>
      <c r="F23" s="14"/>
      <c r="G23" s="42">
        <v>128401</v>
      </c>
      <c r="H23" s="43"/>
      <c r="I23" s="43">
        <v>0</v>
      </c>
      <c r="J23" s="43"/>
      <c r="K23" s="38">
        <v>0</v>
      </c>
      <c r="L23" s="43"/>
      <c r="M23" s="40">
        <v>0</v>
      </c>
    </row>
    <row r="24" spans="1:13" s="35" customFormat="1" ht="18" customHeight="1" x14ac:dyDescent="0.35">
      <c r="A24" s="17"/>
      <c r="B24" s="17" t="s">
        <v>233</v>
      </c>
      <c r="C24" s="14"/>
      <c r="D24" s="14"/>
      <c r="E24" s="23"/>
      <c r="F24" s="14"/>
      <c r="G24" s="42">
        <v>0</v>
      </c>
      <c r="H24" s="43"/>
      <c r="I24" s="43">
        <v>0</v>
      </c>
      <c r="J24" s="43"/>
      <c r="K24" s="38">
        <v>698057</v>
      </c>
      <c r="L24" s="43"/>
      <c r="M24" s="40">
        <v>0</v>
      </c>
    </row>
    <row r="25" spans="1:13" s="35" customFormat="1" ht="18" customHeight="1" x14ac:dyDescent="0.35">
      <c r="A25" s="17"/>
      <c r="B25" s="17" t="s">
        <v>103</v>
      </c>
      <c r="C25" s="27"/>
      <c r="D25" s="14"/>
      <c r="E25" s="23"/>
      <c r="F25" s="14"/>
      <c r="G25" s="42">
        <v>12237828</v>
      </c>
      <c r="H25" s="43"/>
      <c r="I25" s="43">
        <v>12322554</v>
      </c>
      <c r="J25" s="43"/>
      <c r="K25" s="38">
        <v>1540493</v>
      </c>
      <c r="L25" s="43"/>
      <c r="M25" s="40">
        <v>1207228</v>
      </c>
    </row>
    <row r="26" spans="1:13" s="35" customFormat="1" ht="18" customHeight="1" x14ac:dyDescent="0.35">
      <c r="A26" s="17"/>
      <c r="B26" s="17" t="s">
        <v>85</v>
      </c>
      <c r="C26" s="28"/>
      <c r="D26" s="14"/>
      <c r="E26" s="23"/>
      <c r="F26" s="14"/>
      <c r="G26" s="42">
        <v>-253383</v>
      </c>
      <c r="H26" s="43"/>
      <c r="I26" s="43">
        <v>-793135</v>
      </c>
      <c r="J26" s="43"/>
      <c r="K26" s="38">
        <v>-41958476</v>
      </c>
      <c r="L26" s="43"/>
      <c r="M26" s="40">
        <v>-33448842</v>
      </c>
    </row>
    <row r="27" spans="1:13" s="35" customFormat="1" ht="18" customHeight="1" x14ac:dyDescent="0.35">
      <c r="A27" s="15"/>
      <c r="B27" s="17" t="s">
        <v>58</v>
      </c>
      <c r="C27" s="28"/>
      <c r="D27" s="14"/>
      <c r="E27" s="23"/>
      <c r="F27" s="14"/>
      <c r="G27" s="41">
        <v>74026636</v>
      </c>
      <c r="H27" s="39"/>
      <c r="I27" s="39">
        <v>62445433</v>
      </c>
      <c r="J27" s="39"/>
      <c r="K27" s="38">
        <v>43178382</v>
      </c>
      <c r="L27" s="39"/>
      <c r="M27" s="40">
        <v>57484789</v>
      </c>
    </row>
    <row r="28" spans="1:13" s="35" customFormat="1" ht="18" customHeight="1" x14ac:dyDescent="0.35">
      <c r="A28" s="15"/>
      <c r="B28" s="17" t="s">
        <v>226</v>
      </c>
      <c r="C28" s="28"/>
      <c r="D28" s="14"/>
      <c r="E28" s="23"/>
      <c r="F28" s="14"/>
      <c r="G28" s="47">
        <v>-34783</v>
      </c>
      <c r="H28" s="39"/>
      <c r="I28" s="48">
        <v>13238</v>
      </c>
      <c r="J28" s="40"/>
      <c r="K28" s="164">
        <v>0</v>
      </c>
      <c r="L28" s="40"/>
      <c r="M28" s="163">
        <v>0</v>
      </c>
    </row>
    <row r="29" spans="1:13" s="35" customFormat="1" ht="6" customHeight="1" x14ac:dyDescent="0.35">
      <c r="A29" s="17"/>
      <c r="B29" s="17"/>
      <c r="C29" s="17"/>
      <c r="D29" s="17"/>
      <c r="E29" s="12"/>
      <c r="F29" s="59"/>
      <c r="G29" s="25"/>
      <c r="H29" s="26"/>
      <c r="I29" s="26"/>
      <c r="J29" s="26"/>
      <c r="K29" s="25"/>
      <c r="L29" s="26"/>
      <c r="M29" s="26"/>
    </row>
    <row r="30" spans="1:13" s="35" customFormat="1" ht="18" customHeight="1" x14ac:dyDescent="0.35">
      <c r="A30" s="17" t="s">
        <v>154</v>
      </c>
      <c r="B30" s="17"/>
      <c r="C30" s="17"/>
      <c r="D30" s="17"/>
      <c r="E30" s="14"/>
      <c r="F30" s="14"/>
      <c r="G30" s="21"/>
      <c r="H30" s="17"/>
      <c r="I30" s="17"/>
      <c r="J30" s="17"/>
      <c r="K30" s="21"/>
      <c r="L30" s="17"/>
      <c r="M30" s="17"/>
    </row>
    <row r="31" spans="1:13" s="35" customFormat="1" ht="18" customHeight="1" x14ac:dyDescent="0.35">
      <c r="A31" s="17"/>
      <c r="B31" s="27" t="s">
        <v>84</v>
      </c>
      <c r="C31" s="27"/>
      <c r="D31" s="14"/>
      <c r="E31" s="23"/>
      <c r="F31" s="14"/>
      <c r="G31" s="49">
        <f>SUM(G10:G28)</f>
        <v>96847921</v>
      </c>
      <c r="H31" s="46"/>
      <c r="I31" s="46">
        <f>SUM(I10:I28)</f>
        <v>38232045</v>
      </c>
      <c r="J31" s="46"/>
      <c r="K31" s="49">
        <f>SUM(K10:K28)</f>
        <v>64168623</v>
      </c>
      <c r="L31" s="46"/>
      <c r="M31" s="46">
        <f>SUM(M10:M28)</f>
        <v>-33632216</v>
      </c>
    </row>
    <row r="32" spans="1:13" s="35" customFormat="1" ht="18" customHeight="1" x14ac:dyDescent="0.35">
      <c r="A32" s="27"/>
      <c r="B32" s="50" t="s">
        <v>126</v>
      </c>
      <c r="C32" s="27"/>
      <c r="D32" s="14"/>
      <c r="E32" s="14"/>
      <c r="F32" s="14"/>
      <c r="G32" s="42">
        <v>-99124053</v>
      </c>
      <c r="H32" s="43"/>
      <c r="I32" s="43">
        <v>43085366</v>
      </c>
      <c r="J32" s="43"/>
      <c r="K32" s="42">
        <v>-127029428</v>
      </c>
      <c r="L32" s="43"/>
      <c r="M32" s="43">
        <v>7404585</v>
      </c>
    </row>
    <row r="33" spans="1:13" s="35" customFormat="1" ht="18" customHeight="1" x14ac:dyDescent="0.35">
      <c r="A33" s="27"/>
      <c r="B33" s="50" t="s">
        <v>127</v>
      </c>
      <c r="C33" s="27"/>
      <c r="D33" s="14"/>
      <c r="E33" s="14"/>
      <c r="F33" s="14"/>
      <c r="G33" s="42">
        <v>-6794221</v>
      </c>
      <c r="H33" s="43"/>
      <c r="I33" s="43">
        <v>-9539663</v>
      </c>
      <c r="J33" s="43"/>
      <c r="K33" s="42">
        <v>-5233161</v>
      </c>
      <c r="L33" s="43"/>
      <c r="M33" s="43">
        <v>-2059716</v>
      </c>
    </row>
    <row r="34" spans="1:13" s="35" customFormat="1" ht="18" customHeight="1" x14ac:dyDescent="0.35">
      <c r="A34" s="27"/>
      <c r="B34" s="50" t="s">
        <v>12</v>
      </c>
      <c r="C34" s="27"/>
      <c r="D34" s="14"/>
      <c r="E34" s="14"/>
      <c r="F34" s="14"/>
      <c r="G34" s="42">
        <v>-10895889</v>
      </c>
      <c r="H34" s="43"/>
      <c r="I34" s="43">
        <v>3870664</v>
      </c>
      <c r="J34" s="43"/>
      <c r="K34" s="42">
        <v>-10170876</v>
      </c>
      <c r="L34" s="43"/>
      <c r="M34" s="43">
        <v>1776522</v>
      </c>
    </row>
    <row r="35" spans="1:13" s="35" customFormat="1" ht="18" customHeight="1" x14ac:dyDescent="0.35">
      <c r="A35" s="27"/>
      <c r="B35" s="50" t="s">
        <v>99</v>
      </c>
      <c r="C35" s="27"/>
      <c r="D35" s="14"/>
      <c r="E35" s="14"/>
      <c r="F35" s="14"/>
      <c r="G35" s="42">
        <v>2443123</v>
      </c>
      <c r="H35" s="43"/>
      <c r="I35" s="43">
        <v>-337876768</v>
      </c>
      <c r="J35" s="43"/>
      <c r="K35" s="42">
        <v>392526</v>
      </c>
      <c r="L35" s="43"/>
      <c r="M35" s="43">
        <v>-2556309</v>
      </c>
    </row>
    <row r="36" spans="1:13" s="35" customFormat="1" ht="18" customHeight="1" x14ac:dyDescent="0.35">
      <c r="A36" s="27"/>
      <c r="B36" s="45" t="s">
        <v>25</v>
      </c>
      <c r="C36" s="27"/>
      <c r="D36" s="14"/>
      <c r="E36" s="14"/>
      <c r="F36" s="14"/>
      <c r="G36" s="42">
        <v>80992884</v>
      </c>
      <c r="H36" s="43"/>
      <c r="I36" s="43">
        <v>-86827496</v>
      </c>
      <c r="J36" s="43"/>
      <c r="K36" s="42">
        <v>44369934</v>
      </c>
      <c r="L36" s="43"/>
      <c r="M36" s="43">
        <v>-30335355</v>
      </c>
    </row>
    <row r="37" spans="1:13" s="35" customFormat="1" ht="18" customHeight="1" x14ac:dyDescent="0.35">
      <c r="A37" s="27"/>
      <c r="B37" s="45" t="s">
        <v>32</v>
      </c>
      <c r="C37" s="27"/>
      <c r="D37" s="14"/>
      <c r="E37" s="14"/>
      <c r="F37" s="14"/>
      <c r="G37" s="42">
        <v>-336353</v>
      </c>
      <c r="H37" s="43"/>
      <c r="I37" s="43">
        <v>-3266256</v>
      </c>
      <c r="J37" s="43"/>
      <c r="K37" s="42">
        <v>308154</v>
      </c>
      <c r="L37" s="43"/>
      <c r="M37" s="43">
        <v>-2474746</v>
      </c>
    </row>
    <row r="38" spans="1:13" s="35" customFormat="1" ht="18" customHeight="1" x14ac:dyDescent="0.35">
      <c r="A38" s="15"/>
      <c r="B38" s="45" t="s">
        <v>33</v>
      </c>
      <c r="C38" s="27"/>
      <c r="D38" s="14"/>
      <c r="E38" s="17"/>
      <c r="F38" s="14"/>
      <c r="G38" s="42">
        <v>-386156</v>
      </c>
      <c r="H38" s="39"/>
      <c r="I38" s="43">
        <v>-30931</v>
      </c>
      <c r="J38" s="39"/>
      <c r="K38" s="42">
        <v>0</v>
      </c>
      <c r="L38" s="39"/>
      <c r="M38" s="43">
        <v>724474</v>
      </c>
    </row>
    <row r="39" spans="1:13" s="35" customFormat="1" ht="18" customHeight="1" x14ac:dyDescent="0.35">
      <c r="A39" s="15"/>
      <c r="B39" s="45" t="s">
        <v>29</v>
      </c>
      <c r="C39" s="27"/>
      <c r="D39" s="14"/>
      <c r="E39" s="17"/>
      <c r="F39" s="14"/>
      <c r="G39" s="42">
        <v>1021910</v>
      </c>
      <c r="H39" s="39"/>
      <c r="I39" s="43">
        <v>-5962587</v>
      </c>
      <c r="J39" s="39"/>
      <c r="K39" s="42">
        <v>7151563</v>
      </c>
      <c r="L39" s="39"/>
      <c r="M39" s="43">
        <v>10868133</v>
      </c>
    </row>
    <row r="40" spans="1:13" s="35" customFormat="1" ht="18" customHeight="1" x14ac:dyDescent="0.35">
      <c r="A40" s="15"/>
      <c r="B40" s="45" t="s">
        <v>128</v>
      </c>
      <c r="C40" s="27"/>
      <c r="D40" s="14"/>
      <c r="E40" s="17"/>
      <c r="F40" s="14"/>
      <c r="G40" s="42">
        <v>0</v>
      </c>
      <c r="H40" s="39"/>
      <c r="I40" s="43">
        <v>-3990979</v>
      </c>
      <c r="J40" s="39"/>
      <c r="K40" s="42">
        <v>0</v>
      </c>
      <c r="L40" s="39"/>
      <c r="M40" s="43">
        <v>-910020</v>
      </c>
    </row>
    <row r="41" spans="1:13" s="35" customFormat="1" ht="18" customHeight="1" x14ac:dyDescent="0.35">
      <c r="A41" s="15"/>
      <c r="B41" s="45" t="s">
        <v>36</v>
      </c>
      <c r="C41" s="17"/>
      <c r="D41" s="14"/>
      <c r="E41" s="17"/>
      <c r="F41" s="14"/>
      <c r="G41" s="47">
        <v>9912564</v>
      </c>
      <c r="H41" s="39"/>
      <c r="I41" s="48">
        <v>-36712925</v>
      </c>
      <c r="J41" s="39"/>
      <c r="K41" s="47">
        <v>-5639965</v>
      </c>
      <c r="L41" s="39"/>
      <c r="M41" s="48">
        <v>-15418914</v>
      </c>
    </row>
    <row r="42" spans="1:13" s="35" customFormat="1" ht="6" customHeight="1" x14ac:dyDescent="0.35">
      <c r="A42" s="17"/>
      <c r="B42" s="17"/>
      <c r="C42" s="17"/>
      <c r="D42" s="17"/>
      <c r="E42" s="12"/>
      <c r="F42" s="59"/>
      <c r="G42" s="25"/>
      <c r="H42" s="26"/>
      <c r="I42" s="26"/>
      <c r="J42" s="26"/>
      <c r="K42" s="25"/>
      <c r="L42" s="26"/>
      <c r="M42" s="26"/>
    </row>
    <row r="43" spans="1:13" s="35" customFormat="1" ht="18" customHeight="1" x14ac:dyDescent="0.35">
      <c r="A43" s="51" t="s">
        <v>155</v>
      </c>
      <c r="C43" s="17"/>
      <c r="D43" s="17"/>
      <c r="E43" s="14"/>
      <c r="F43" s="14"/>
      <c r="G43" s="49">
        <f>SUM(G31:G41)</f>
        <v>73681730</v>
      </c>
      <c r="H43" s="46"/>
      <c r="I43" s="46">
        <f>SUM(I31:I41)</f>
        <v>-399019530</v>
      </c>
      <c r="J43" s="46"/>
      <c r="K43" s="49">
        <f>SUM(K31:K41)</f>
        <v>-31682630</v>
      </c>
      <c r="L43" s="46"/>
      <c r="M43" s="46">
        <f>SUM(M31:M41)</f>
        <v>-66613562</v>
      </c>
    </row>
    <row r="44" spans="1:13" s="35" customFormat="1" ht="18" customHeight="1" x14ac:dyDescent="0.35">
      <c r="A44" s="14"/>
      <c r="B44" s="52" t="s">
        <v>129</v>
      </c>
      <c r="C44" s="14"/>
      <c r="D44" s="14"/>
      <c r="E44" s="23"/>
      <c r="F44" s="14"/>
      <c r="G44" s="42">
        <v>-71918426</v>
      </c>
      <c r="H44" s="46"/>
      <c r="I44" s="43">
        <v>-55854671</v>
      </c>
      <c r="J44" s="46"/>
      <c r="K44" s="49">
        <v>-44406022</v>
      </c>
      <c r="L44" s="46"/>
      <c r="M44" s="46">
        <v>-31218409</v>
      </c>
    </row>
    <row r="45" spans="1:13" s="35" customFormat="1" ht="18" customHeight="1" x14ac:dyDescent="0.35">
      <c r="A45" s="14"/>
      <c r="B45" s="52" t="s">
        <v>130</v>
      </c>
      <c r="C45" s="14"/>
      <c r="D45" s="14"/>
      <c r="E45" s="23"/>
      <c r="F45" s="14"/>
      <c r="G45" s="47">
        <v>-16065979</v>
      </c>
      <c r="H45" s="46"/>
      <c r="I45" s="48">
        <v>-8955560</v>
      </c>
      <c r="J45" s="46"/>
      <c r="K45" s="53">
        <v>-2385294</v>
      </c>
      <c r="L45" s="46"/>
      <c r="M45" s="54">
        <v>-1365035</v>
      </c>
    </row>
    <row r="46" spans="1:13" s="35" customFormat="1" ht="6" customHeight="1" x14ac:dyDescent="0.35">
      <c r="A46" s="17"/>
      <c r="B46" s="17"/>
      <c r="C46" s="17"/>
      <c r="D46" s="17"/>
      <c r="E46" s="12"/>
      <c r="F46" s="59"/>
      <c r="G46" s="25"/>
      <c r="H46" s="26"/>
      <c r="I46" s="26"/>
      <c r="J46" s="26"/>
      <c r="K46" s="25"/>
      <c r="L46" s="26"/>
      <c r="M46" s="26"/>
    </row>
    <row r="47" spans="1:13" s="35" customFormat="1" ht="18" customHeight="1" x14ac:dyDescent="0.35">
      <c r="A47" s="14" t="s">
        <v>227</v>
      </c>
      <c r="B47" s="17"/>
      <c r="C47" s="17"/>
      <c r="D47" s="17"/>
      <c r="E47" s="14"/>
      <c r="F47" s="14"/>
      <c r="G47" s="53">
        <f>SUM(G43:G45)</f>
        <v>-14302675</v>
      </c>
      <c r="H47" s="46"/>
      <c r="I47" s="54">
        <f>SUM(I43:I45)</f>
        <v>-463829761</v>
      </c>
      <c r="J47" s="46"/>
      <c r="K47" s="53">
        <f>SUM(K43:K45)</f>
        <v>-78473946</v>
      </c>
      <c r="L47" s="46"/>
      <c r="M47" s="54">
        <f>SUM(M43:M45)</f>
        <v>-99197006</v>
      </c>
    </row>
    <row r="48" spans="1:13" ht="6.75" customHeight="1" x14ac:dyDescent="0.4">
      <c r="A48" s="63"/>
      <c r="E48" s="63"/>
      <c r="F48" s="63"/>
      <c r="G48" s="284"/>
      <c r="H48" s="284"/>
      <c r="I48" s="284"/>
      <c r="J48" s="284"/>
      <c r="K48" s="284"/>
      <c r="L48" s="284"/>
      <c r="M48" s="284"/>
    </row>
    <row r="49" spans="1:13" ht="21.95" customHeight="1" x14ac:dyDescent="0.4">
      <c r="A49" s="285" t="s">
        <v>22</v>
      </c>
      <c r="B49" s="76"/>
      <c r="C49" s="76"/>
      <c r="D49" s="76"/>
      <c r="E49" s="77"/>
      <c r="F49" s="77"/>
      <c r="G49" s="77"/>
      <c r="H49" s="77"/>
      <c r="I49" s="77"/>
      <c r="J49" s="77"/>
      <c r="K49" s="78"/>
      <c r="L49" s="78"/>
      <c r="M49" s="78"/>
    </row>
    <row r="50" spans="1:13" ht="21.6" customHeight="1" x14ac:dyDescent="0.4">
      <c r="A50" s="60" t="str">
        <f>A1</f>
        <v>บริษัท พริ้นซิเพิล แคปิตอล จำกัด (มหาชน)</v>
      </c>
    </row>
    <row r="51" spans="1:13" ht="21.6" customHeight="1" x14ac:dyDescent="0.4">
      <c r="A51" s="60" t="s">
        <v>234</v>
      </c>
      <c r="B51" s="95"/>
      <c r="C51" s="95"/>
      <c r="D51" s="95"/>
      <c r="E51" s="95"/>
      <c r="F51" s="95"/>
      <c r="J51" s="96"/>
      <c r="L51" s="96"/>
    </row>
    <row r="52" spans="1:13" ht="21.6" customHeight="1" x14ac:dyDescent="0.4">
      <c r="A52" s="97" t="str">
        <f>A3</f>
        <v>สำหรับงวดหกเดือนสิ้นสุดวันที่ 30 มิถุนายน พ.ศ. 2564</v>
      </c>
      <c r="B52" s="98"/>
      <c r="C52" s="98"/>
      <c r="D52" s="98"/>
      <c r="E52" s="98"/>
      <c r="F52" s="98"/>
      <c r="G52" s="280"/>
      <c r="H52" s="280"/>
      <c r="I52" s="280"/>
      <c r="J52" s="99"/>
      <c r="K52" s="280"/>
      <c r="L52" s="99"/>
      <c r="M52" s="280"/>
    </row>
    <row r="53" spans="1:13" ht="18" customHeight="1" x14ac:dyDescent="0.4">
      <c r="A53" s="60"/>
      <c r="B53" s="95"/>
      <c r="C53" s="95"/>
      <c r="D53" s="95"/>
      <c r="E53" s="95"/>
      <c r="F53" s="95"/>
      <c r="J53" s="96"/>
      <c r="L53" s="96"/>
    </row>
    <row r="54" spans="1:13" s="35" customFormat="1" ht="18" customHeight="1" x14ac:dyDescent="0.35">
      <c r="A54" s="29"/>
      <c r="B54" s="29"/>
      <c r="C54" s="29"/>
      <c r="D54" s="29"/>
      <c r="E54" s="12"/>
      <c r="F54" s="30"/>
      <c r="G54" s="1" t="s">
        <v>2</v>
      </c>
      <c r="H54" s="1"/>
      <c r="I54" s="1"/>
      <c r="J54" s="31"/>
      <c r="K54" s="1" t="s">
        <v>3</v>
      </c>
      <c r="L54" s="1"/>
      <c r="M54" s="1"/>
    </row>
    <row r="55" spans="1:13" s="35" customFormat="1" ht="18" customHeight="1" x14ac:dyDescent="0.35">
      <c r="A55" s="29"/>
      <c r="B55" s="29"/>
      <c r="C55" s="29"/>
      <c r="D55" s="29"/>
      <c r="E55" s="12"/>
      <c r="F55" s="30"/>
      <c r="G55" s="16" t="s">
        <v>4</v>
      </c>
      <c r="H55" s="16"/>
      <c r="I55" s="16" t="s">
        <v>4</v>
      </c>
      <c r="J55" s="31"/>
      <c r="K55" s="16" t="s">
        <v>4</v>
      </c>
      <c r="L55" s="13"/>
      <c r="M55" s="16" t="s">
        <v>4</v>
      </c>
    </row>
    <row r="56" spans="1:13" s="35" customFormat="1" ht="18" customHeight="1" x14ac:dyDescent="0.35">
      <c r="A56" s="17"/>
      <c r="B56" s="17"/>
      <c r="C56" s="17"/>
      <c r="D56" s="17"/>
      <c r="E56" s="59"/>
      <c r="F56" s="12"/>
      <c r="G56" s="18" t="s">
        <v>188</v>
      </c>
      <c r="H56" s="18"/>
      <c r="I56" s="18" t="s">
        <v>140</v>
      </c>
      <c r="J56" s="13"/>
      <c r="K56" s="18" t="s">
        <v>188</v>
      </c>
      <c r="L56" s="18"/>
      <c r="M56" s="18" t="s">
        <v>140</v>
      </c>
    </row>
    <row r="57" spans="1:13" s="35" customFormat="1" ht="18" customHeight="1" x14ac:dyDescent="0.35">
      <c r="A57" s="17"/>
      <c r="B57" s="17"/>
      <c r="C57" s="17"/>
      <c r="D57" s="17"/>
      <c r="E57" s="12"/>
      <c r="F57" s="59"/>
      <c r="G57" s="19" t="s">
        <v>8</v>
      </c>
      <c r="H57" s="26"/>
      <c r="I57" s="19" t="s">
        <v>8</v>
      </c>
      <c r="J57" s="13"/>
      <c r="K57" s="19" t="s">
        <v>8</v>
      </c>
      <c r="L57" s="59"/>
      <c r="M57" s="19" t="s">
        <v>8</v>
      </c>
    </row>
    <row r="58" spans="1:13" s="35" customFormat="1" ht="18" customHeight="1" x14ac:dyDescent="0.35">
      <c r="A58" s="33" t="s">
        <v>83</v>
      </c>
      <c r="B58" s="27"/>
      <c r="C58" s="14"/>
      <c r="D58" s="14"/>
      <c r="E58" s="14"/>
      <c r="F58" s="14"/>
      <c r="G58" s="42"/>
      <c r="H58" s="43"/>
      <c r="I58" s="43"/>
      <c r="J58" s="43"/>
      <c r="K58" s="42"/>
      <c r="L58" s="43"/>
      <c r="M58" s="43"/>
    </row>
    <row r="59" spans="1:13" s="35" customFormat="1" ht="18" customHeight="1" x14ac:dyDescent="0.35">
      <c r="A59" s="27" t="s">
        <v>82</v>
      </c>
      <c r="B59" s="27"/>
      <c r="C59" s="14"/>
      <c r="E59" s="23"/>
      <c r="F59" s="14"/>
      <c r="G59" s="42">
        <v>150000000</v>
      </c>
      <c r="H59" s="43"/>
      <c r="I59" s="43">
        <v>477531140</v>
      </c>
      <c r="J59" s="43"/>
      <c r="K59" s="49">
        <v>15000000</v>
      </c>
      <c r="L59" s="43"/>
      <c r="M59" s="46">
        <v>476987151</v>
      </c>
    </row>
    <row r="60" spans="1:13" s="35" customFormat="1" ht="18" customHeight="1" x14ac:dyDescent="0.35">
      <c r="A60" s="17" t="s">
        <v>105</v>
      </c>
      <c r="B60" s="17"/>
      <c r="C60" s="14"/>
      <c r="E60" s="55"/>
      <c r="F60" s="14"/>
      <c r="G60" s="42">
        <v>-1400015358</v>
      </c>
      <c r="H60" s="43"/>
      <c r="I60" s="43">
        <v>-132006191</v>
      </c>
      <c r="J60" s="39"/>
      <c r="K60" s="49">
        <v>-350000000</v>
      </c>
      <c r="L60" s="39"/>
      <c r="M60" s="46">
        <v>-110000000</v>
      </c>
    </row>
    <row r="61" spans="1:13" s="35" customFormat="1" ht="18" customHeight="1" x14ac:dyDescent="0.35">
      <c r="A61" s="17" t="s">
        <v>207</v>
      </c>
      <c r="B61" s="17"/>
      <c r="C61" s="14"/>
      <c r="E61" s="55"/>
      <c r="F61" s="14"/>
      <c r="G61" s="42">
        <v>4640000</v>
      </c>
      <c r="H61" s="43"/>
      <c r="I61" s="43">
        <v>0</v>
      </c>
      <c r="J61" s="39"/>
      <c r="K61" s="49">
        <v>5000000</v>
      </c>
      <c r="L61" s="39"/>
      <c r="M61" s="46">
        <v>0</v>
      </c>
    </row>
    <row r="62" spans="1:13" s="35" customFormat="1" ht="18" customHeight="1" x14ac:dyDescent="0.35">
      <c r="A62" s="56" t="s">
        <v>114</v>
      </c>
      <c r="B62" s="17"/>
      <c r="C62" s="14"/>
      <c r="E62" s="55"/>
      <c r="F62" s="14"/>
      <c r="G62" s="42">
        <v>0</v>
      </c>
      <c r="H62" s="43"/>
      <c r="I62" s="43">
        <v>0</v>
      </c>
      <c r="J62" s="39"/>
      <c r="K62" s="49">
        <v>20000000</v>
      </c>
      <c r="L62" s="39"/>
      <c r="M62" s="46">
        <v>127000000</v>
      </c>
    </row>
    <row r="63" spans="1:13" s="35" customFormat="1" ht="18" customHeight="1" x14ac:dyDescent="0.35">
      <c r="A63" s="56" t="s">
        <v>218</v>
      </c>
      <c r="B63" s="17"/>
      <c r="C63" s="14"/>
      <c r="E63" s="55"/>
      <c r="F63" s="14"/>
      <c r="G63" s="42">
        <v>0</v>
      </c>
      <c r="H63" s="43"/>
      <c r="I63" s="43">
        <v>0</v>
      </c>
      <c r="J63" s="39"/>
      <c r="K63" s="49">
        <v>610000000</v>
      </c>
      <c r="L63" s="39"/>
      <c r="M63" s="46">
        <v>0</v>
      </c>
    </row>
    <row r="64" spans="1:13" s="35" customFormat="1" ht="18" customHeight="1" x14ac:dyDescent="0.35">
      <c r="A64" s="56" t="s">
        <v>133</v>
      </c>
      <c r="B64" s="27"/>
      <c r="C64" s="56"/>
      <c r="E64" s="55"/>
      <c r="F64" s="14"/>
      <c r="G64" s="42">
        <v>0</v>
      </c>
      <c r="H64" s="39"/>
      <c r="I64" s="43">
        <v>0</v>
      </c>
      <c r="J64" s="39"/>
      <c r="K64" s="49">
        <v>-20000000</v>
      </c>
      <c r="L64" s="39"/>
      <c r="M64" s="46">
        <v>-1187799932</v>
      </c>
    </row>
    <row r="65" spans="1:13" s="35" customFormat="1" ht="18" customHeight="1" x14ac:dyDescent="0.35">
      <c r="A65" s="56" t="s">
        <v>219</v>
      </c>
      <c r="B65" s="27"/>
      <c r="C65" s="56"/>
      <c r="E65" s="55"/>
      <c r="F65" s="14"/>
      <c r="G65" s="42">
        <v>0</v>
      </c>
      <c r="H65" s="39"/>
      <c r="I65" s="43">
        <v>0</v>
      </c>
      <c r="J65" s="39"/>
      <c r="K65" s="49">
        <v>-1050000000</v>
      </c>
      <c r="L65" s="39"/>
      <c r="M65" s="46">
        <v>0</v>
      </c>
    </row>
    <row r="66" spans="1:13" s="35" customFormat="1" ht="18" customHeight="1" x14ac:dyDescent="0.35">
      <c r="A66" s="56" t="s">
        <v>157</v>
      </c>
      <c r="B66" s="27"/>
      <c r="C66" s="56"/>
      <c r="E66" s="55"/>
      <c r="F66" s="14"/>
      <c r="G66" s="42">
        <v>0</v>
      </c>
      <c r="H66" s="39"/>
      <c r="I66" s="43">
        <v>0</v>
      </c>
      <c r="J66" s="39"/>
      <c r="K66" s="49">
        <v>0</v>
      </c>
      <c r="L66" s="39"/>
      <c r="M66" s="46">
        <v>-5099800</v>
      </c>
    </row>
    <row r="67" spans="1:13" s="35" customFormat="1" ht="18" customHeight="1" x14ac:dyDescent="0.35">
      <c r="A67" s="56" t="s">
        <v>220</v>
      </c>
      <c r="B67" s="27"/>
      <c r="C67" s="56"/>
      <c r="E67" s="55"/>
      <c r="F67" s="14"/>
      <c r="G67" s="42">
        <v>0</v>
      </c>
      <c r="H67" s="39"/>
      <c r="I67" s="43">
        <v>0</v>
      </c>
      <c r="J67" s="39"/>
      <c r="K67" s="49">
        <v>-40000000</v>
      </c>
      <c r="L67" s="39"/>
      <c r="M67" s="46">
        <v>0</v>
      </c>
    </row>
    <row r="68" spans="1:13" s="35" customFormat="1" ht="18" customHeight="1" x14ac:dyDescent="0.35">
      <c r="A68" s="56" t="s">
        <v>123</v>
      </c>
      <c r="B68" s="27"/>
      <c r="C68" s="56"/>
      <c r="E68" s="55"/>
      <c r="F68" s="14"/>
      <c r="G68" s="42">
        <v>0</v>
      </c>
      <c r="H68" s="39"/>
      <c r="I68" s="43">
        <v>-529850000</v>
      </c>
      <c r="J68" s="39"/>
      <c r="K68" s="49">
        <v>0</v>
      </c>
      <c r="L68" s="39"/>
      <c r="M68" s="46">
        <v>0</v>
      </c>
    </row>
    <row r="69" spans="1:13" s="35" customFormat="1" ht="18" customHeight="1" x14ac:dyDescent="0.35">
      <c r="A69" s="14" t="s">
        <v>184</v>
      </c>
      <c r="B69" s="27"/>
      <c r="C69" s="56"/>
      <c r="E69" s="55"/>
      <c r="F69" s="14"/>
      <c r="G69" s="42">
        <v>0</v>
      </c>
      <c r="H69" s="39"/>
      <c r="I69" s="43">
        <v>0</v>
      </c>
      <c r="J69" s="39"/>
      <c r="K69" s="49">
        <v>827428</v>
      </c>
      <c r="L69" s="39"/>
      <c r="M69" s="46">
        <v>798130</v>
      </c>
    </row>
    <row r="70" spans="1:13" s="35" customFormat="1" ht="18" customHeight="1" x14ac:dyDescent="0.35">
      <c r="A70" s="14" t="s">
        <v>81</v>
      </c>
      <c r="B70" s="27"/>
      <c r="C70" s="56"/>
      <c r="E70" s="55"/>
      <c r="F70" s="14"/>
      <c r="G70" s="42">
        <v>253383</v>
      </c>
      <c r="H70" s="39"/>
      <c r="I70" s="43">
        <v>1899055</v>
      </c>
      <c r="J70" s="39"/>
      <c r="K70" s="49">
        <v>28924726</v>
      </c>
      <c r="L70" s="39"/>
      <c r="M70" s="46">
        <v>283491</v>
      </c>
    </row>
    <row r="71" spans="1:13" s="35" customFormat="1" ht="18" customHeight="1" x14ac:dyDescent="0.35">
      <c r="A71" s="14" t="s">
        <v>124</v>
      </c>
      <c r="B71" s="28"/>
      <c r="C71" s="14"/>
      <c r="E71" s="23"/>
      <c r="F71" s="14"/>
      <c r="G71" s="42">
        <v>1845953</v>
      </c>
      <c r="H71" s="39"/>
      <c r="I71" s="43">
        <v>283853</v>
      </c>
      <c r="J71" s="39"/>
      <c r="K71" s="49">
        <v>26181</v>
      </c>
      <c r="L71" s="39"/>
      <c r="M71" s="46">
        <v>973713</v>
      </c>
    </row>
    <row r="72" spans="1:13" s="35" customFormat="1" ht="18" customHeight="1" x14ac:dyDescent="0.35">
      <c r="A72" s="27" t="s">
        <v>80</v>
      </c>
      <c r="B72" s="28"/>
      <c r="C72" s="14"/>
      <c r="E72" s="23"/>
      <c r="F72" s="14"/>
      <c r="G72" s="42">
        <v>-406405</v>
      </c>
      <c r="H72" s="39"/>
      <c r="I72" s="43">
        <v>-802073</v>
      </c>
      <c r="J72" s="39"/>
      <c r="K72" s="49">
        <v>0</v>
      </c>
      <c r="L72" s="39"/>
      <c r="M72" s="46">
        <v>0</v>
      </c>
    </row>
    <row r="73" spans="1:13" s="35" customFormat="1" ht="18" customHeight="1" x14ac:dyDescent="0.35">
      <c r="A73" s="27" t="s">
        <v>79</v>
      </c>
      <c r="B73" s="17"/>
      <c r="C73" s="14"/>
      <c r="E73" s="23"/>
      <c r="F73" s="14"/>
      <c r="G73" s="49">
        <v>-420183761</v>
      </c>
      <c r="H73" s="46"/>
      <c r="I73" s="46">
        <v>-331015869</v>
      </c>
      <c r="J73" s="46"/>
      <c r="K73" s="49">
        <v>-63686110</v>
      </c>
      <c r="L73" s="39"/>
      <c r="M73" s="46">
        <v>-82164652</v>
      </c>
    </row>
    <row r="74" spans="1:13" s="35" customFormat="1" ht="18" customHeight="1" x14ac:dyDescent="0.35">
      <c r="A74" s="27" t="s">
        <v>78</v>
      </c>
      <c r="B74" s="27"/>
      <c r="C74" s="14"/>
      <c r="E74" s="23"/>
      <c r="F74" s="14"/>
      <c r="G74" s="41">
        <v>-5883197</v>
      </c>
      <c r="H74" s="39"/>
      <c r="I74" s="39">
        <v>-10431559</v>
      </c>
      <c r="J74" s="39"/>
      <c r="K74" s="41">
        <v>0</v>
      </c>
      <c r="L74" s="39"/>
      <c r="M74" s="39">
        <v>0</v>
      </c>
    </row>
    <row r="75" spans="1:13" s="35" customFormat="1" ht="18" customHeight="1" x14ac:dyDescent="0.35">
      <c r="A75" s="27" t="s">
        <v>187</v>
      </c>
      <c r="B75" s="27"/>
      <c r="C75" s="14"/>
      <c r="E75" s="23"/>
      <c r="F75" s="14"/>
      <c r="G75" s="47">
        <v>0</v>
      </c>
      <c r="H75" s="39"/>
      <c r="I75" s="48">
        <v>-7762885</v>
      </c>
      <c r="J75" s="39"/>
      <c r="K75" s="47">
        <v>0</v>
      </c>
      <c r="L75" s="39"/>
      <c r="M75" s="48">
        <v>0</v>
      </c>
    </row>
    <row r="76" spans="1:13" s="35" customFormat="1" ht="6" customHeight="1" x14ac:dyDescent="0.35">
      <c r="A76" s="17"/>
      <c r="B76" s="17"/>
      <c r="C76" s="17"/>
      <c r="D76" s="17"/>
      <c r="E76" s="12"/>
      <c r="F76" s="59"/>
      <c r="G76" s="25"/>
      <c r="H76" s="26"/>
      <c r="I76" s="26"/>
      <c r="J76" s="26"/>
      <c r="K76" s="25"/>
      <c r="L76" s="26"/>
      <c r="M76" s="26"/>
    </row>
    <row r="77" spans="1:13" s="35" customFormat="1" ht="18" customHeight="1" x14ac:dyDescent="0.35">
      <c r="A77" s="27" t="s">
        <v>77</v>
      </c>
      <c r="B77" s="14"/>
      <c r="C77" s="17"/>
      <c r="D77" s="14"/>
      <c r="E77" s="23"/>
      <c r="F77" s="14"/>
      <c r="G77" s="53">
        <f>SUM(G59:G76)</f>
        <v>-1669749385</v>
      </c>
      <c r="H77" s="46"/>
      <c r="I77" s="54">
        <f>SUM(I59:I76)</f>
        <v>-532154529</v>
      </c>
      <c r="J77" s="46"/>
      <c r="K77" s="53">
        <f>SUM(K59:K76)</f>
        <v>-843907775</v>
      </c>
      <c r="L77" s="46"/>
      <c r="M77" s="54">
        <f>SUM(M59:M76)</f>
        <v>-779021899</v>
      </c>
    </row>
    <row r="78" spans="1:13" s="35" customFormat="1" ht="12" customHeight="1" x14ac:dyDescent="0.35">
      <c r="A78" s="11"/>
      <c r="B78" s="14"/>
      <c r="C78" s="14"/>
      <c r="D78" s="14"/>
      <c r="E78" s="23"/>
      <c r="F78" s="14"/>
      <c r="G78" s="49"/>
      <c r="H78" s="46"/>
      <c r="I78" s="46"/>
      <c r="J78" s="46"/>
      <c r="K78" s="49"/>
      <c r="L78" s="46"/>
      <c r="M78" s="46"/>
    </row>
    <row r="79" spans="1:13" s="35" customFormat="1" ht="18" customHeight="1" x14ac:dyDescent="0.35">
      <c r="A79" s="11" t="s">
        <v>76</v>
      </c>
      <c r="B79" s="14"/>
      <c r="C79" s="14"/>
      <c r="D79" s="14"/>
      <c r="E79" s="23"/>
      <c r="F79" s="14"/>
      <c r="G79" s="49"/>
      <c r="H79" s="46"/>
      <c r="I79" s="46"/>
      <c r="J79" s="46"/>
      <c r="K79" s="49"/>
      <c r="L79" s="46"/>
      <c r="M79" s="46"/>
    </row>
    <row r="80" spans="1:13" s="35" customFormat="1" ht="18" customHeight="1" x14ac:dyDescent="0.35">
      <c r="A80" s="14" t="s">
        <v>229</v>
      </c>
      <c r="B80" s="14"/>
      <c r="C80" s="14"/>
      <c r="D80" s="14"/>
      <c r="E80" s="23"/>
      <c r="F80" s="14"/>
      <c r="G80" s="49">
        <v>-100000</v>
      </c>
      <c r="H80" s="46"/>
      <c r="I80" s="46">
        <v>0</v>
      </c>
      <c r="J80" s="46"/>
      <c r="K80" s="49">
        <v>0</v>
      </c>
      <c r="L80" s="46"/>
      <c r="M80" s="46">
        <v>0</v>
      </c>
    </row>
    <row r="81" spans="1:13" s="35" customFormat="1" ht="18" customHeight="1" x14ac:dyDescent="0.35">
      <c r="A81" s="14" t="s">
        <v>75</v>
      </c>
      <c r="B81" s="14"/>
      <c r="C81" s="14"/>
      <c r="E81" s="23"/>
      <c r="F81" s="14"/>
      <c r="G81" s="42">
        <v>1012851126</v>
      </c>
      <c r="H81" s="46"/>
      <c r="I81" s="43">
        <v>942906528</v>
      </c>
      <c r="J81" s="46"/>
      <c r="K81" s="49">
        <v>129984962</v>
      </c>
      <c r="L81" s="46"/>
      <c r="M81" s="46">
        <v>819301980</v>
      </c>
    </row>
    <row r="82" spans="1:13" s="35" customFormat="1" ht="18" customHeight="1" x14ac:dyDescent="0.35">
      <c r="A82" s="14" t="s">
        <v>125</v>
      </c>
      <c r="B82" s="14"/>
      <c r="C82" s="14"/>
      <c r="E82" s="23"/>
      <c r="F82" s="14"/>
      <c r="G82" s="42">
        <v>-490011438</v>
      </c>
      <c r="H82" s="46"/>
      <c r="I82" s="43">
        <v>-165554333</v>
      </c>
      <c r="J82" s="46"/>
      <c r="K82" s="49">
        <v>-85979760</v>
      </c>
      <c r="L82" s="46"/>
      <c r="M82" s="46">
        <v>-44319998</v>
      </c>
    </row>
    <row r="83" spans="1:13" s="35" customFormat="1" ht="18" customHeight="1" x14ac:dyDescent="0.35">
      <c r="A83" s="14" t="s">
        <v>132</v>
      </c>
      <c r="B83" s="14"/>
      <c r="C83" s="14"/>
      <c r="E83" s="23"/>
      <c r="F83" s="14"/>
      <c r="G83" s="42">
        <v>0</v>
      </c>
      <c r="H83" s="46"/>
      <c r="I83" s="43">
        <v>0</v>
      </c>
      <c r="J83" s="46"/>
      <c r="K83" s="49">
        <v>274176164</v>
      </c>
      <c r="L83" s="46"/>
      <c r="M83" s="46">
        <v>106124645</v>
      </c>
    </row>
    <row r="84" spans="1:13" s="35" customFormat="1" ht="18" customHeight="1" x14ac:dyDescent="0.35">
      <c r="A84" s="14" t="s">
        <v>183</v>
      </c>
      <c r="B84" s="14"/>
      <c r="C84" s="14"/>
      <c r="E84" s="23"/>
      <c r="F84" s="14"/>
      <c r="G84" s="42">
        <v>-120441750</v>
      </c>
      <c r="H84" s="46"/>
      <c r="I84" s="43">
        <v>-2000000</v>
      </c>
      <c r="J84" s="46"/>
      <c r="K84" s="49">
        <v>-763360761</v>
      </c>
      <c r="L84" s="46"/>
      <c r="M84" s="46">
        <v>-15000000</v>
      </c>
    </row>
    <row r="85" spans="1:13" s="35" customFormat="1" ht="18" customHeight="1" x14ac:dyDescent="0.35">
      <c r="A85" s="14" t="s">
        <v>151</v>
      </c>
      <c r="B85" s="14"/>
      <c r="C85" s="14"/>
      <c r="E85" s="23"/>
      <c r="F85" s="14"/>
      <c r="G85" s="42">
        <v>-41477948</v>
      </c>
      <c r="H85" s="46"/>
      <c r="I85" s="43">
        <v>-33630219</v>
      </c>
      <c r="J85" s="46"/>
      <c r="K85" s="49">
        <v>-14836969</v>
      </c>
      <c r="L85" s="46"/>
      <c r="M85" s="46">
        <v>-14400411</v>
      </c>
    </row>
    <row r="86" spans="1:13" s="35" customFormat="1" ht="18" customHeight="1" x14ac:dyDescent="0.35">
      <c r="A86" s="14" t="s">
        <v>166</v>
      </c>
      <c r="B86" s="14"/>
      <c r="C86" s="14"/>
      <c r="E86" s="23"/>
      <c r="F86" s="14"/>
      <c r="G86" s="42"/>
      <c r="H86" s="46"/>
      <c r="I86" s="43"/>
      <c r="J86" s="46"/>
      <c r="K86" s="49"/>
      <c r="L86" s="46"/>
      <c r="M86" s="46"/>
    </row>
    <row r="87" spans="1:13" s="35" customFormat="1" ht="18" customHeight="1" x14ac:dyDescent="0.35">
      <c r="B87" s="14" t="s">
        <v>167</v>
      </c>
      <c r="C87" s="14"/>
      <c r="E87" s="23"/>
      <c r="F87" s="14"/>
      <c r="G87" s="42">
        <v>0</v>
      </c>
      <c r="H87" s="46"/>
      <c r="I87" s="43">
        <v>-6</v>
      </c>
      <c r="J87" s="46"/>
      <c r="K87" s="49">
        <v>0</v>
      </c>
      <c r="L87" s="46"/>
      <c r="M87" s="46">
        <v>0</v>
      </c>
    </row>
    <row r="88" spans="1:13" s="35" customFormat="1" ht="18" customHeight="1" x14ac:dyDescent="0.35">
      <c r="A88" s="14" t="s">
        <v>152</v>
      </c>
      <c r="B88" s="14"/>
      <c r="C88" s="14"/>
      <c r="E88" s="23"/>
      <c r="F88" s="14"/>
      <c r="G88" s="42">
        <v>0</v>
      </c>
      <c r="H88" s="46"/>
      <c r="I88" s="43">
        <v>4900000</v>
      </c>
      <c r="J88" s="46"/>
      <c r="K88" s="49">
        <v>0</v>
      </c>
      <c r="L88" s="46"/>
      <c r="M88" s="46">
        <v>0</v>
      </c>
    </row>
    <row r="89" spans="1:13" s="35" customFormat="1" ht="18" customHeight="1" x14ac:dyDescent="0.35">
      <c r="A89" s="35" t="s">
        <v>223</v>
      </c>
      <c r="B89" s="14"/>
      <c r="C89" s="14"/>
      <c r="E89" s="23"/>
      <c r="F89" s="14"/>
      <c r="G89" s="42">
        <v>1416095759</v>
      </c>
      <c r="H89" s="46"/>
      <c r="I89" s="43">
        <v>0</v>
      </c>
      <c r="J89" s="46"/>
      <c r="K89" s="49">
        <v>1416095759</v>
      </c>
      <c r="L89" s="46"/>
      <c r="M89" s="46">
        <v>0</v>
      </c>
    </row>
    <row r="90" spans="1:13" s="35" customFormat="1" ht="18" customHeight="1" x14ac:dyDescent="0.35">
      <c r="A90" s="14" t="s">
        <v>121</v>
      </c>
      <c r="B90" s="14"/>
      <c r="C90" s="14"/>
      <c r="E90" s="23"/>
      <c r="F90" s="14"/>
      <c r="G90" s="42"/>
      <c r="H90" s="46"/>
      <c r="I90" s="43"/>
      <c r="J90" s="46"/>
      <c r="K90" s="49"/>
      <c r="L90" s="46"/>
      <c r="M90" s="46"/>
    </row>
    <row r="91" spans="1:13" s="35" customFormat="1" ht="18" customHeight="1" x14ac:dyDescent="0.35">
      <c r="B91" s="14" t="s">
        <v>122</v>
      </c>
      <c r="C91" s="14"/>
      <c r="E91" s="23"/>
      <c r="F91" s="14"/>
      <c r="G91" s="47">
        <v>0</v>
      </c>
      <c r="H91" s="46"/>
      <c r="I91" s="48">
        <v>27000000</v>
      </c>
      <c r="J91" s="46"/>
      <c r="K91" s="53">
        <v>0</v>
      </c>
      <c r="L91" s="46"/>
      <c r="M91" s="54">
        <v>0</v>
      </c>
    </row>
    <row r="92" spans="1:13" s="35" customFormat="1" ht="6" customHeight="1" x14ac:dyDescent="0.35">
      <c r="A92" s="17"/>
      <c r="B92" s="17"/>
      <c r="C92" s="17"/>
      <c r="D92" s="17"/>
      <c r="E92" s="12"/>
      <c r="F92" s="59"/>
      <c r="G92" s="25"/>
      <c r="H92" s="26"/>
      <c r="I92" s="26"/>
      <c r="J92" s="26"/>
      <c r="K92" s="25"/>
      <c r="L92" s="26"/>
      <c r="M92" s="26"/>
    </row>
    <row r="93" spans="1:13" s="35" customFormat="1" ht="18" customHeight="1" x14ac:dyDescent="0.35">
      <c r="A93" s="17" t="s">
        <v>74</v>
      </c>
      <c r="B93" s="14"/>
      <c r="C93" s="14"/>
      <c r="D93" s="14"/>
      <c r="E93" s="23"/>
      <c r="F93" s="14"/>
      <c r="G93" s="53">
        <f>SUM(G80:G91)</f>
        <v>1776915749</v>
      </c>
      <c r="H93" s="46"/>
      <c r="I93" s="54">
        <f>SUM(I80:I91)</f>
        <v>773621970</v>
      </c>
      <c r="J93" s="46"/>
      <c r="K93" s="53">
        <f>SUM(K80:K91)</f>
        <v>956079395</v>
      </c>
      <c r="L93" s="46"/>
      <c r="M93" s="54">
        <f>SUM(M80:M91)</f>
        <v>851706216</v>
      </c>
    </row>
    <row r="94" spans="1:13" s="35" customFormat="1" ht="18" customHeight="1" x14ac:dyDescent="0.35">
      <c r="A94" s="11"/>
      <c r="B94" s="14"/>
      <c r="C94" s="14"/>
      <c r="D94" s="14"/>
      <c r="E94" s="23"/>
      <c r="F94" s="14"/>
      <c r="G94" s="46"/>
      <c r="H94" s="46"/>
      <c r="I94" s="46"/>
      <c r="J94" s="46"/>
      <c r="K94" s="46"/>
      <c r="L94" s="46"/>
      <c r="M94" s="46"/>
    </row>
    <row r="95" spans="1:13" s="35" customFormat="1" ht="18" customHeight="1" x14ac:dyDescent="0.35">
      <c r="A95" s="11"/>
      <c r="B95" s="14"/>
      <c r="C95" s="14"/>
      <c r="D95" s="14"/>
      <c r="E95" s="23"/>
      <c r="F95" s="14"/>
      <c r="G95" s="46"/>
      <c r="H95" s="46"/>
      <c r="I95" s="46"/>
      <c r="J95" s="46"/>
      <c r="K95" s="46"/>
      <c r="L95" s="46"/>
      <c r="M95" s="46"/>
    </row>
    <row r="96" spans="1:13" ht="20.25" customHeight="1" x14ac:dyDescent="0.4">
      <c r="A96" s="286"/>
      <c r="B96" s="286"/>
      <c r="C96" s="63"/>
      <c r="D96" s="63"/>
      <c r="E96" s="282"/>
      <c r="F96" s="63"/>
      <c r="G96" s="281"/>
      <c r="H96" s="281"/>
      <c r="I96" s="281"/>
      <c r="J96" s="281"/>
      <c r="K96" s="281"/>
      <c r="L96" s="281"/>
      <c r="M96" s="281"/>
    </row>
    <row r="97" spans="1:13" ht="21.95" customHeight="1" x14ac:dyDescent="0.4">
      <c r="A97" s="285" t="s">
        <v>22</v>
      </c>
      <c r="B97" s="76"/>
      <c r="C97" s="76"/>
      <c r="D97" s="76"/>
      <c r="E97" s="77"/>
      <c r="F97" s="77"/>
      <c r="G97" s="77"/>
      <c r="H97" s="77"/>
      <c r="I97" s="77"/>
      <c r="J97" s="77"/>
      <c r="K97" s="78"/>
      <c r="L97" s="78"/>
      <c r="M97" s="78"/>
    </row>
    <row r="98" spans="1:13" ht="21.6" customHeight="1" x14ac:dyDescent="0.4">
      <c r="A98" s="60" t="s">
        <v>0</v>
      </c>
    </row>
    <row r="99" spans="1:13" ht="21.6" customHeight="1" x14ac:dyDescent="0.4">
      <c r="A99" s="60" t="s">
        <v>234</v>
      </c>
      <c r="B99" s="95"/>
      <c r="C99" s="95"/>
      <c r="D99" s="95"/>
      <c r="E99" s="95"/>
      <c r="F99" s="95"/>
      <c r="J99" s="96"/>
      <c r="L99" s="96"/>
    </row>
    <row r="100" spans="1:13" ht="21.6" customHeight="1" x14ac:dyDescent="0.4">
      <c r="A100" s="97" t="s">
        <v>197</v>
      </c>
      <c r="B100" s="98"/>
      <c r="C100" s="98"/>
      <c r="D100" s="98"/>
      <c r="E100" s="98"/>
      <c r="F100" s="98"/>
      <c r="G100" s="280"/>
      <c r="H100" s="280"/>
      <c r="I100" s="280"/>
      <c r="J100" s="99"/>
      <c r="K100" s="280"/>
      <c r="L100" s="99"/>
      <c r="M100" s="280"/>
    </row>
    <row r="101" spans="1:13" ht="21.6" customHeight="1" x14ac:dyDescent="0.4">
      <c r="A101" s="60"/>
      <c r="B101" s="95"/>
      <c r="C101" s="95"/>
      <c r="D101" s="95"/>
      <c r="E101" s="95"/>
      <c r="F101" s="95"/>
      <c r="J101" s="96"/>
      <c r="L101" s="96"/>
    </row>
    <row r="102" spans="1:13" s="35" customFormat="1" ht="21.6" customHeight="1" x14ac:dyDescent="0.35">
      <c r="A102" s="29"/>
      <c r="B102" s="29"/>
      <c r="C102" s="29"/>
      <c r="D102" s="29"/>
      <c r="E102" s="12"/>
      <c r="F102" s="30"/>
      <c r="G102" s="1" t="s">
        <v>2</v>
      </c>
      <c r="H102" s="1"/>
      <c r="I102" s="1"/>
      <c r="J102" s="31"/>
      <c r="K102" s="1" t="s">
        <v>3</v>
      </c>
      <c r="L102" s="1"/>
      <c r="M102" s="1"/>
    </row>
    <row r="103" spans="1:13" s="35" customFormat="1" ht="21.6" customHeight="1" x14ac:dyDescent="0.35">
      <c r="A103" s="29"/>
      <c r="B103" s="29"/>
      <c r="C103" s="29"/>
      <c r="D103" s="29"/>
      <c r="E103" s="12"/>
      <c r="F103" s="30"/>
      <c r="G103" s="16" t="s">
        <v>4</v>
      </c>
      <c r="H103" s="16"/>
      <c r="I103" s="16" t="s">
        <v>4</v>
      </c>
      <c r="J103" s="31"/>
      <c r="K103" s="16" t="s">
        <v>4</v>
      </c>
      <c r="L103" s="13"/>
      <c r="M103" s="16" t="s">
        <v>4</v>
      </c>
    </row>
    <row r="104" spans="1:13" s="35" customFormat="1" ht="21.6" customHeight="1" x14ac:dyDescent="0.35">
      <c r="A104" s="17"/>
      <c r="B104" s="17"/>
      <c r="C104" s="17"/>
      <c r="D104" s="17"/>
      <c r="E104" s="59"/>
      <c r="F104" s="12"/>
      <c r="G104" s="18" t="s">
        <v>188</v>
      </c>
      <c r="H104" s="18"/>
      <c r="I104" s="18" t="s">
        <v>140</v>
      </c>
      <c r="J104" s="13"/>
      <c r="K104" s="18" t="s">
        <v>188</v>
      </c>
      <c r="L104" s="18"/>
      <c r="M104" s="18" t="s">
        <v>140</v>
      </c>
    </row>
    <row r="105" spans="1:13" s="35" customFormat="1" ht="21.6" customHeight="1" x14ac:dyDescent="0.35">
      <c r="A105" s="17"/>
      <c r="B105" s="17"/>
      <c r="C105" s="17"/>
      <c r="D105" s="17"/>
      <c r="E105" s="12"/>
      <c r="F105" s="59"/>
      <c r="G105" s="19" t="s">
        <v>8</v>
      </c>
      <c r="H105" s="26"/>
      <c r="I105" s="19" t="s">
        <v>8</v>
      </c>
      <c r="J105" s="13"/>
      <c r="K105" s="19" t="s">
        <v>8</v>
      </c>
      <c r="L105" s="59"/>
      <c r="M105" s="19" t="s">
        <v>8</v>
      </c>
    </row>
    <row r="106" spans="1:13" s="35" customFormat="1" ht="21.6" customHeight="1" x14ac:dyDescent="0.35">
      <c r="A106" s="17"/>
      <c r="B106" s="17"/>
      <c r="C106" s="17"/>
      <c r="D106" s="17"/>
      <c r="E106" s="12"/>
      <c r="F106" s="12"/>
      <c r="G106" s="36"/>
      <c r="H106" s="37"/>
      <c r="I106" s="37"/>
      <c r="J106" s="32"/>
      <c r="K106" s="36"/>
      <c r="L106" s="32"/>
      <c r="M106" s="37"/>
    </row>
    <row r="107" spans="1:13" s="35" customFormat="1" ht="18" customHeight="1" x14ac:dyDescent="0.35">
      <c r="A107" s="11" t="s">
        <v>209</v>
      </c>
      <c r="B107" s="11"/>
      <c r="C107" s="14"/>
      <c r="D107" s="14"/>
      <c r="E107" s="23"/>
      <c r="F107" s="14"/>
      <c r="G107" s="41">
        <f>SUM(G47,G77,G93)</f>
        <v>92863689</v>
      </c>
      <c r="H107" s="39"/>
      <c r="I107" s="39">
        <f>SUM(I47,I77,I93)</f>
        <v>-222362320</v>
      </c>
      <c r="J107" s="39"/>
      <c r="K107" s="41">
        <f>SUM(K47,K77,K93)</f>
        <v>33697674</v>
      </c>
      <c r="L107" s="39"/>
      <c r="M107" s="39">
        <f>SUM(M47,M77,M93)</f>
        <v>-26512689</v>
      </c>
    </row>
    <row r="108" spans="1:13" s="35" customFormat="1" ht="18" customHeight="1" x14ac:dyDescent="0.35">
      <c r="A108" s="14" t="s">
        <v>210</v>
      </c>
      <c r="B108" s="17"/>
      <c r="C108" s="14"/>
      <c r="D108" s="14"/>
      <c r="E108" s="23"/>
      <c r="F108" s="14"/>
      <c r="G108" s="47">
        <v>176318618</v>
      </c>
      <c r="H108" s="39"/>
      <c r="I108" s="48">
        <v>395864506</v>
      </c>
      <c r="J108" s="39"/>
      <c r="K108" s="47">
        <v>20858969</v>
      </c>
      <c r="L108" s="39"/>
      <c r="M108" s="48">
        <v>53079771</v>
      </c>
    </row>
    <row r="109" spans="1:13" s="35" customFormat="1" ht="6" customHeight="1" x14ac:dyDescent="0.35">
      <c r="A109" s="17"/>
      <c r="B109" s="17"/>
      <c r="C109" s="17"/>
      <c r="D109" s="17"/>
      <c r="E109" s="12"/>
      <c r="F109" s="59"/>
      <c r="G109" s="25"/>
      <c r="H109" s="26"/>
      <c r="I109" s="26"/>
      <c r="J109" s="26"/>
      <c r="K109" s="25"/>
      <c r="L109" s="26"/>
      <c r="M109" s="26"/>
    </row>
    <row r="110" spans="1:13" s="35" customFormat="1" ht="18" customHeight="1" thickBot="1" x14ac:dyDescent="0.4">
      <c r="A110" s="11" t="s">
        <v>139</v>
      </c>
      <c r="B110" s="17"/>
      <c r="C110" s="17"/>
      <c r="D110" s="17"/>
      <c r="E110" s="12"/>
      <c r="F110" s="59"/>
      <c r="G110" s="57">
        <f>SUM(G107:G108)</f>
        <v>269182307</v>
      </c>
      <c r="H110" s="46"/>
      <c r="I110" s="58">
        <f>SUM(I107:I108)</f>
        <v>173502186</v>
      </c>
      <c r="J110" s="46"/>
      <c r="K110" s="57">
        <f>SUM(K107:K108)</f>
        <v>54556643</v>
      </c>
      <c r="L110" s="46"/>
      <c r="M110" s="58">
        <f>SUM(M107:M108)</f>
        <v>26567082</v>
      </c>
    </row>
    <row r="111" spans="1:13" s="35" customFormat="1" ht="21.6" customHeight="1" thickTop="1" x14ac:dyDescent="0.35">
      <c r="A111" s="14"/>
      <c r="B111" s="28"/>
      <c r="C111" s="14"/>
      <c r="D111" s="14"/>
      <c r="E111" s="23"/>
      <c r="F111" s="14"/>
      <c r="G111" s="43"/>
      <c r="H111" s="39"/>
      <c r="I111" s="43"/>
      <c r="J111" s="39"/>
      <c r="K111" s="43"/>
      <c r="L111" s="39"/>
      <c r="M111" s="43"/>
    </row>
    <row r="112" spans="1:13" s="35" customFormat="1" ht="21.6" customHeight="1" x14ac:dyDescent="0.35">
      <c r="A112" s="14"/>
      <c r="B112" s="28"/>
      <c r="C112" s="14"/>
      <c r="D112" s="14"/>
      <c r="E112" s="23"/>
      <c r="F112" s="14"/>
      <c r="G112" s="43"/>
      <c r="H112" s="39"/>
      <c r="I112" s="43"/>
      <c r="J112" s="39"/>
      <c r="K112" s="43"/>
      <c r="L112" s="39"/>
      <c r="M112" s="43"/>
    </row>
    <row r="113" spans="1:13" s="35" customFormat="1" ht="21.6" customHeight="1" x14ac:dyDescent="0.35">
      <c r="A113" s="20" t="s">
        <v>73</v>
      </c>
      <c r="B113" s="17"/>
      <c r="C113" s="14"/>
      <c r="D113" s="14"/>
      <c r="E113" s="55"/>
      <c r="F113" s="14"/>
      <c r="G113" s="46"/>
      <c r="H113" s="46"/>
      <c r="I113" s="46"/>
      <c r="J113" s="46"/>
      <c r="K113" s="46"/>
      <c r="L113" s="46"/>
      <c r="M113" s="46"/>
    </row>
    <row r="114" spans="1:13" s="35" customFormat="1" ht="6" customHeight="1" x14ac:dyDescent="0.35">
      <c r="A114" s="17"/>
      <c r="B114" s="17"/>
      <c r="C114" s="17"/>
      <c r="D114" s="17"/>
      <c r="E114" s="12"/>
      <c r="F114" s="59"/>
      <c r="G114" s="26"/>
      <c r="H114" s="26"/>
      <c r="I114" s="26"/>
      <c r="J114" s="26"/>
      <c r="K114" s="26"/>
      <c r="L114" s="26"/>
      <c r="M114" s="26"/>
    </row>
    <row r="115" spans="1:13" s="35" customFormat="1" ht="21.6" customHeight="1" x14ac:dyDescent="0.35">
      <c r="A115" s="22" t="s">
        <v>161</v>
      </c>
      <c r="B115" s="29"/>
      <c r="C115" s="29"/>
      <c r="D115" s="29"/>
      <c r="E115" s="12"/>
      <c r="F115" s="30"/>
      <c r="G115" s="39"/>
      <c r="H115" s="39"/>
      <c r="I115" s="39"/>
      <c r="J115" s="39"/>
      <c r="K115" s="39"/>
      <c r="L115" s="39"/>
      <c r="M115" s="39"/>
    </row>
    <row r="116" spans="1:13" s="35" customFormat="1" ht="6" customHeight="1" x14ac:dyDescent="0.35">
      <c r="A116" s="17"/>
      <c r="B116" s="17"/>
      <c r="C116" s="17"/>
      <c r="D116" s="17"/>
      <c r="E116" s="12"/>
      <c r="F116" s="59"/>
      <c r="G116" s="42"/>
      <c r="H116" s="26"/>
      <c r="I116" s="26"/>
      <c r="J116" s="26"/>
      <c r="K116" s="42"/>
      <c r="L116" s="26"/>
      <c r="M116" s="26"/>
    </row>
    <row r="117" spans="1:13" s="35" customFormat="1" ht="21.6" customHeight="1" x14ac:dyDescent="0.35">
      <c r="A117" s="22" t="s">
        <v>72</v>
      </c>
      <c r="B117" s="29"/>
      <c r="C117" s="29"/>
      <c r="D117" s="29"/>
      <c r="E117" s="12"/>
      <c r="F117" s="30"/>
      <c r="G117" s="41">
        <v>208485074</v>
      </c>
      <c r="H117" s="39"/>
      <c r="I117" s="39">
        <v>152998221</v>
      </c>
      <c r="J117" s="39"/>
      <c r="K117" s="41">
        <v>9703085</v>
      </c>
      <c r="L117" s="39"/>
      <c r="M117" s="39">
        <v>88664880.050000012</v>
      </c>
    </row>
    <row r="118" spans="1:13" s="35" customFormat="1" ht="21.6" customHeight="1" x14ac:dyDescent="0.35">
      <c r="A118" s="27" t="s">
        <v>156</v>
      </c>
      <c r="B118" s="14"/>
      <c r="C118" s="17"/>
      <c r="D118" s="14"/>
      <c r="E118" s="23"/>
      <c r="F118" s="14"/>
      <c r="G118" s="49">
        <v>9306571.2344028931</v>
      </c>
      <c r="H118" s="46"/>
      <c r="I118" s="46">
        <v>25724904</v>
      </c>
      <c r="J118" s="46"/>
      <c r="K118" s="49">
        <v>2043302</v>
      </c>
      <c r="L118" s="39"/>
      <c r="M118" s="46">
        <v>1084445</v>
      </c>
    </row>
    <row r="119" spans="1:13" s="35" customFormat="1" ht="21.6" customHeight="1" x14ac:dyDescent="0.35">
      <c r="A119" s="22" t="s">
        <v>113</v>
      </c>
      <c r="B119" s="29"/>
      <c r="C119" s="29"/>
      <c r="D119" s="29"/>
      <c r="E119" s="12"/>
      <c r="F119" s="30"/>
      <c r="G119" s="41">
        <v>0</v>
      </c>
      <c r="H119" s="39"/>
      <c r="I119" s="39">
        <v>228599</v>
      </c>
      <c r="J119" s="39"/>
      <c r="K119" s="41">
        <v>0</v>
      </c>
      <c r="L119" s="39"/>
      <c r="M119" s="39">
        <v>0</v>
      </c>
    </row>
    <row r="120" spans="1:13" s="35" customFormat="1" ht="21.6" customHeight="1" x14ac:dyDescent="0.35">
      <c r="A120" s="22" t="s">
        <v>208</v>
      </c>
      <c r="B120" s="14"/>
      <c r="C120" s="14"/>
      <c r="D120" s="14"/>
      <c r="E120" s="23"/>
      <c r="F120" s="14"/>
      <c r="G120" s="41">
        <v>30000000</v>
      </c>
      <c r="H120" s="46"/>
      <c r="I120" s="46">
        <v>0</v>
      </c>
      <c r="J120" s="46"/>
      <c r="K120" s="41">
        <v>0</v>
      </c>
      <c r="L120" s="46"/>
      <c r="M120" s="46">
        <v>0</v>
      </c>
    </row>
    <row r="121" spans="1:13" s="35" customFormat="1" ht="21.6" customHeight="1" x14ac:dyDescent="0.35">
      <c r="A121" s="11"/>
      <c r="B121" s="14"/>
      <c r="C121" s="14"/>
      <c r="D121" s="14"/>
      <c r="E121" s="23"/>
      <c r="F121" s="14"/>
      <c r="G121" s="46"/>
      <c r="H121" s="46"/>
      <c r="I121" s="46"/>
      <c r="J121" s="46"/>
      <c r="K121" s="46"/>
      <c r="L121" s="46"/>
      <c r="M121" s="46"/>
    </row>
    <row r="122" spans="1:13" s="35" customFormat="1" ht="21.6" customHeight="1" x14ac:dyDescent="0.35">
      <c r="A122" s="14"/>
      <c r="B122" s="14"/>
      <c r="C122" s="14"/>
      <c r="D122" s="14"/>
      <c r="E122" s="23"/>
      <c r="F122" s="14"/>
      <c r="G122" s="43"/>
      <c r="H122" s="46"/>
      <c r="I122" s="43"/>
      <c r="J122" s="46"/>
      <c r="K122" s="46"/>
      <c r="L122" s="46"/>
      <c r="M122" s="46"/>
    </row>
    <row r="123" spans="1:13" s="35" customFormat="1" ht="21.6" customHeight="1" x14ac:dyDescent="0.35">
      <c r="A123" s="14"/>
      <c r="B123" s="14"/>
      <c r="C123" s="14"/>
      <c r="D123" s="14"/>
      <c r="E123" s="23"/>
      <c r="F123" s="14"/>
      <c r="G123" s="43"/>
      <c r="H123" s="46"/>
      <c r="I123" s="43"/>
      <c r="J123" s="46"/>
      <c r="K123" s="46"/>
      <c r="L123" s="46"/>
      <c r="M123" s="46"/>
    </row>
    <row r="124" spans="1:13" s="35" customFormat="1" ht="21.6" customHeight="1" x14ac:dyDescent="0.35">
      <c r="A124" s="14"/>
      <c r="B124" s="14"/>
      <c r="C124" s="14"/>
      <c r="D124" s="14"/>
      <c r="E124" s="23"/>
      <c r="F124" s="14"/>
      <c r="G124" s="43"/>
      <c r="H124" s="46"/>
      <c r="I124" s="43"/>
      <c r="J124" s="46"/>
      <c r="K124" s="46"/>
      <c r="L124" s="46"/>
      <c r="M124" s="46"/>
    </row>
    <row r="125" spans="1:13" ht="21.6" customHeight="1" x14ac:dyDescent="0.4">
      <c r="A125" s="63"/>
      <c r="B125" s="63"/>
      <c r="C125" s="63"/>
      <c r="D125" s="63"/>
      <c r="E125" s="282"/>
      <c r="F125" s="63"/>
      <c r="G125" s="283"/>
      <c r="H125" s="284"/>
      <c r="I125" s="283"/>
      <c r="J125" s="284"/>
      <c r="K125" s="283"/>
      <c r="L125" s="284"/>
      <c r="M125" s="284"/>
    </row>
    <row r="126" spans="1:13" ht="21.6" customHeight="1" x14ac:dyDescent="0.4">
      <c r="A126" s="63"/>
      <c r="B126" s="63"/>
      <c r="C126" s="63"/>
      <c r="D126" s="63"/>
      <c r="E126" s="282"/>
      <c r="F126" s="63"/>
      <c r="G126" s="283"/>
      <c r="H126" s="284"/>
      <c r="I126" s="283"/>
      <c r="J126" s="284"/>
      <c r="K126" s="284"/>
      <c r="L126" s="284"/>
      <c r="M126" s="284"/>
    </row>
    <row r="127" spans="1:13" ht="21.6" customHeight="1" x14ac:dyDescent="0.4">
      <c r="A127" s="63"/>
      <c r="B127" s="63"/>
      <c r="C127" s="63"/>
      <c r="D127" s="63"/>
      <c r="E127" s="282"/>
      <c r="F127" s="63"/>
      <c r="G127" s="283"/>
      <c r="H127" s="284"/>
      <c r="I127" s="283"/>
      <c r="J127" s="284"/>
      <c r="K127" s="284"/>
      <c r="L127" s="284"/>
      <c r="M127" s="284"/>
    </row>
    <row r="128" spans="1:13" ht="21.6" customHeight="1" x14ac:dyDescent="0.4">
      <c r="A128" s="63"/>
      <c r="B128" s="63"/>
      <c r="C128" s="63"/>
      <c r="D128" s="63"/>
      <c r="E128" s="282"/>
      <c r="F128" s="63"/>
      <c r="G128" s="281"/>
      <c r="H128" s="284"/>
      <c r="I128" s="281"/>
      <c r="J128" s="284"/>
      <c r="K128" s="284"/>
      <c r="L128" s="284"/>
      <c r="M128" s="284"/>
    </row>
    <row r="129" spans="1:13" ht="21.6" customHeight="1" x14ac:dyDescent="0.4">
      <c r="A129" s="63"/>
      <c r="B129" s="63"/>
      <c r="C129" s="63"/>
      <c r="D129" s="63"/>
      <c r="E129" s="282"/>
      <c r="F129" s="63"/>
      <c r="G129" s="281"/>
      <c r="H129" s="284"/>
      <c r="I129" s="281"/>
      <c r="J129" s="284"/>
      <c r="K129" s="284"/>
      <c r="L129" s="284"/>
      <c r="M129" s="284"/>
    </row>
    <row r="130" spans="1:13" ht="21.6" customHeight="1" x14ac:dyDescent="0.4">
      <c r="A130" s="63"/>
      <c r="B130" s="63"/>
      <c r="C130" s="63"/>
      <c r="D130" s="63"/>
      <c r="E130" s="282"/>
      <c r="F130" s="63"/>
      <c r="G130" s="281"/>
      <c r="H130" s="284"/>
      <c r="I130" s="281"/>
      <c r="J130" s="284"/>
      <c r="K130" s="284"/>
      <c r="L130" s="284"/>
      <c r="M130" s="284"/>
    </row>
    <row r="131" spans="1:13" ht="21.6" customHeight="1" x14ac:dyDescent="0.4">
      <c r="A131" s="63"/>
      <c r="B131" s="63"/>
      <c r="C131" s="63"/>
      <c r="D131" s="63"/>
      <c r="E131" s="282"/>
      <c r="F131" s="63"/>
      <c r="G131" s="281"/>
      <c r="H131" s="284"/>
      <c r="I131" s="281"/>
      <c r="J131" s="284"/>
      <c r="K131" s="284"/>
      <c r="L131" s="284"/>
      <c r="M131" s="284"/>
    </row>
    <row r="132" spans="1:13" ht="21.6" customHeight="1" x14ac:dyDescent="0.4">
      <c r="A132" s="63"/>
      <c r="B132" s="63"/>
      <c r="C132" s="63"/>
      <c r="D132" s="63"/>
      <c r="E132" s="282"/>
      <c r="F132" s="63"/>
      <c r="G132" s="281"/>
      <c r="H132" s="284"/>
      <c r="I132" s="281"/>
      <c r="J132" s="284"/>
      <c r="K132" s="284"/>
      <c r="L132" s="284"/>
      <c r="M132" s="284"/>
    </row>
    <row r="133" spans="1:13" ht="21.6" customHeight="1" x14ac:dyDescent="0.4">
      <c r="A133" s="63"/>
      <c r="B133" s="63"/>
      <c r="C133" s="63"/>
      <c r="D133" s="63"/>
      <c r="E133" s="282"/>
      <c r="F133" s="63"/>
      <c r="G133" s="281"/>
      <c r="H133" s="284"/>
      <c r="I133" s="281"/>
      <c r="J133" s="284"/>
      <c r="K133" s="284"/>
      <c r="L133" s="284"/>
      <c r="M133" s="284"/>
    </row>
    <row r="134" spans="1:13" ht="21.6" customHeight="1" x14ac:dyDescent="0.4">
      <c r="A134" s="63"/>
      <c r="B134" s="63"/>
      <c r="C134" s="63"/>
      <c r="D134" s="63"/>
      <c r="E134" s="282"/>
      <c r="F134" s="63"/>
      <c r="G134" s="281"/>
      <c r="H134" s="284"/>
      <c r="I134" s="281"/>
      <c r="J134" s="284"/>
      <c r="K134" s="284"/>
      <c r="L134" s="284"/>
      <c r="M134" s="284"/>
    </row>
    <row r="135" spans="1:13" ht="21.6" customHeight="1" x14ac:dyDescent="0.4">
      <c r="A135" s="63"/>
      <c r="B135" s="63"/>
      <c r="C135" s="63"/>
      <c r="D135" s="63"/>
      <c r="E135" s="282"/>
      <c r="F135" s="63"/>
      <c r="G135" s="281"/>
      <c r="H135" s="284"/>
      <c r="I135" s="281"/>
      <c r="J135" s="284"/>
      <c r="K135" s="284"/>
      <c r="L135" s="284"/>
      <c r="M135" s="284"/>
    </row>
    <row r="136" spans="1:13" ht="21.6" customHeight="1" x14ac:dyDescent="0.4">
      <c r="A136" s="63"/>
      <c r="B136" s="63"/>
      <c r="C136" s="63"/>
      <c r="D136" s="63"/>
      <c r="E136" s="282"/>
      <c r="F136" s="63"/>
      <c r="G136" s="281"/>
      <c r="H136" s="284"/>
      <c r="I136" s="281"/>
      <c r="J136" s="284"/>
      <c r="K136" s="284"/>
      <c r="L136" s="284"/>
      <c r="M136" s="284"/>
    </row>
    <row r="137" spans="1:13" ht="23.25" customHeight="1" x14ac:dyDescent="0.4">
      <c r="A137" s="63"/>
      <c r="B137" s="63"/>
      <c r="C137" s="63"/>
      <c r="D137" s="63"/>
      <c r="E137" s="282"/>
      <c r="F137" s="63"/>
      <c r="G137" s="281"/>
      <c r="H137" s="284"/>
      <c r="I137" s="281"/>
      <c r="J137" s="284"/>
      <c r="K137" s="284"/>
      <c r="L137" s="284"/>
      <c r="M137" s="284"/>
    </row>
    <row r="138" spans="1:13" ht="23.25" customHeight="1" x14ac:dyDescent="0.4">
      <c r="A138" s="63"/>
      <c r="B138" s="63"/>
      <c r="C138" s="63"/>
      <c r="D138" s="63"/>
      <c r="E138" s="282"/>
      <c r="F138" s="63"/>
      <c r="G138" s="281"/>
      <c r="H138" s="284"/>
      <c r="I138" s="281"/>
      <c r="J138" s="284"/>
      <c r="K138" s="284"/>
      <c r="L138" s="284"/>
      <c r="M138" s="284"/>
    </row>
    <row r="139" spans="1:13" ht="21.95" customHeight="1" x14ac:dyDescent="0.4">
      <c r="A139" s="285" t="s">
        <v>22</v>
      </c>
      <c r="B139" s="76"/>
      <c r="C139" s="76"/>
      <c r="D139" s="76"/>
      <c r="E139" s="77"/>
      <c r="F139" s="77"/>
      <c r="G139" s="77"/>
      <c r="H139" s="77"/>
      <c r="I139" s="77"/>
      <c r="J139" s="77"/>
      <c r="K139" s="78"/>
      <c r="L139" s="78"/>
      <c r="M139" s="78"/>
    </row>
  </sheetData>
  <mergeCells count="6">
    <mergeCell ref="G102:I102"/>
    <mergeCell ref="K102:M102"/>
    <mergeCell ref="G54:I54"/>
    <mergeCell ref="K54:M54"/>
    <mergeCell ref="G5:I5"/>
    <mergeCell ref="K5:M5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2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p5-6(3M)</vt:lpstr>
      <vt:lpstr>p7-8(6M)</vt:lpstr>
      <vt:lpstr>9Consolidated</vt:lpstr>
      <vt:lpstr>10Company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Wasinee Kanhakanchan</dc:creator>
  <cp:lastModifiedBy>Wasinee Kanhakanchana</cp:lastModifiedBy>
  <cp:lastPrinted>2021-08-11T07:01:53Z</cp:lastPrinted>
  <dcterms:created xsi:type="dcterms:W3CDTF">2018-05-08T02:27:32Z</dcterms:created>
  <dcterms:modified xsi:type="dcterms:W3CDTF">2021-08-11T10:36:14Z</dcterms:modified>
</cp:coreProperties>
</file>