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June21 ((JTB-14)\"/>
    </mc:Choice>
  </mc:AlternateContent>
  <xr:revisionPtr revIDLastSave="0" documentId="13_ncr:1_{9214FFC2-19B4-41FD-A734-B354DAC20BFF}" xr6:coauthVersionLast="45" xr6:coauthVersionMax="45" xr10:uidLastSave="{00000000-0000-0000-0000-000000000000}"/>
  <bookViews>
    <workbookView xWindow="-120" yWindow="-120" windowWidth="21840" windowHeight="13140" tabRatio="836" activeTab="5" xr2:uid="{00000000-000D-0000-FFFF-FFFF00000000}"/>
  </bookViews>
  <sheets>
    <sheet name="2-4" sheetId="17" r:id="rId1"/>
    <sheet name="p5(3M)" sheetId="14" r:id="rId2"/>
    <sheet name="p6(6M)" sheetId="16" r:id="rId3"/>
    <sheet name="7 Consolidated" sheetId="2" r:id="rId4"/>
    <sheet name="8 Company" sheetId="15" r:id="rId5"/>
    <sheet name="9-11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nnd1" localSheetId="0">#REF!</definedName>
    <definedName name="_nnd1" localSheetId="4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4">#REF!</definedName>
    <definedName name="a" localSheetId="1">#REF!</definedName>
    <definedName name="a">#REF!</definedName>
    <definedName name="af" localSheetId="4">#REF!</definedName>
    <definedName name="af" localSheetId="1">#REF!</definedName>
    <definedName name="af">#REF!</definedName>
    <definedName name="agldvollp" localSheetId="4">#REF!</definedName>
    <definedName name="agldvollp" localSheetId="1">#REF!</definedName>
    <definedName name="agldvollp">#REF!</definedName>
    <definedName name="agldvolrp" localSheetId="4">#REF!</definedName>
    <definedName name="agldvolrp" localSheetId="1">#REF!</definedName>
    <definedName name="agldvolrp">#REF!</definedName>
    <definedName name="agrfreight1" localSheetId="4">'[1]YTD Data'!#REF!</definedName>
    <definedName name="agrfreight1" localSheetId="1">'[1]YTD Data'!#REF!</definedName>
    <definedName name="agrfreight1">'[1]YTD Data'!#REF!</definedName>
    <definedName name="agrfreight2" localSheetId="4">'[1]YTD Data'!#REF!</definedName>
    <definedName name="agrfreight2" localSheetId="1">'[1]YTD Data'!#REF!</definedName>
    <definedName name="agrfreight2">'[1]YTD Data'!#REF!</definedName>
    <definedName name="anchor" localSheetId="0">#REF!</definedName>
    <definedName name="anchor" localSheetId="4">#REF!</definedName>
    <definedName name="anchor" localSheetId="1">#REF!</definedName>
    <definedName name="anchor">#REF!</definedName>
    <definedName name="asd" localSheetId="0">#REF!</definedName>
    <definedName name="asd" localSheetId="4">#REF!</definedName>
    <definedName name="asd" localSheetId="1">#REF!</definedName>
    <definedName name="asd">#REF!</definedName>
    <definedName name="asdqa" localSheetId="0">#REF!</definedName>
    <definedName name="asdqa" localSheetId="4">#REF!</definedName>
    <definedName name="asdqa" localSheetId="1">#REF!</definedName>
    <definedName name="asdqa">#REF!</definedName>
    <definedName name="AUD_Gold_Hedging_Exposure_Comparison" localSheetId="0">'[2]USDXAU Before'!#REF!</definedName>
    <definedName name="AUD_Gold_Hedging_Exposure_Comparison" localSheetId="4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0">#REF!</definedName>
    <definedName name="audfwdlp" localSheetId="4">#REF!</definedName>
    <definedName name="audfwdlp" localSheetId="1">#REF!</definedName>
    <definedName name="audfwdlp">#REF!</definedName>
    <definedName name="audfwdp" localSheetId="0">#REF!</definedName>
    <definedName name="audfwdp" localSheetId="4">#REF!</definedName>
    <definedName name="audfwdp" localSheetId="1">#REF!</definedName>
    <definedName name="audfwdp">#REF!</definedName>
    <definedName name="audfwdrp" localSheetId="0">#REF!</definedName>
    <definedName name="audfwdrp" localSheetId="4">#REF!</definedName>
    <definedName name="audfwdrp" localSheetId="1">#REF!</definedName>
    <definedName name="audfwdrp">#REF!</definedName>
    <definedName name="audintp" localSheetId="4">#REF!</definedName>
    <definedName name="audintp" localSheetId="1">#REF!</definedName>
    <definedName name="audintp">#REF!</definedName>
    <definedName name="AUDsimple_curve" localSheetId="4">#REF!</definedName>
    <definedName name="AUDsimple_curve" localSheetId="1">#REF!</definedName>
    <definedName name="AUDsimple_curve">#REF!</definedName>
    <definedName name="audusdp" localSheetId="4">#REF!</definedName>
    <definedName name="audusdp" localSheetId="1">#REF!</definedName>
    <definedName name="audusdp">#REF!</definedName>
    <definedName name="audvollp" localSheetId="4">#REF!</definedName>
    <definedName name="audvollp" localSheetId="1">#REF!</definedName>
    <definedName name="audvollp">#REF!</definedName>
    <definedName name="audvolrp" localSheetId="4">#REF!</definedName>
    <definedName name="audvolrp" localSheetId="1">#REF!</definedName>
    <definedName name="audvolrp">#REF!</definedName>
    <definedName name="balance_sheet" localSheetId="4">#REF!</definedName>
    <definedName name="balance_sheet" localSheetId="1">#REF!</definedName>
    <definedName name="balance_sheet">#REF!</definedName>
    <definedName name="Beginz" localSheetId="4">#REF!</definedName>
    <definedName name="Beginz" localSheetId="1">#REF!</definedName>
    <definedName name="Beginz">#REF!</definedName>
    <definedName name="BS" localSheetId="4">#REF!</definedName>
    <definedName name="BS" localSheetId="1">#REF!</definedName>
    <definedName name="BS">#REF!</definedName>
    <definedName name="CcySens" localSheetId="4">'[2]USDXAU Before'!#REF!</definedName>
    <definedName name="CcySens" localSheetId="1">'[2]USDXAU Before'!#REF!</definedName>
    <definedName name="CcySens">'[2]USDXAU Before'!#REF!</definedName>
    <definedName name="CcyStartU" localSheetId="4">'[2]USDXAU Before'!#REF!</definedName>
    <definedName name="CcyStartU" localSheetId="1">'[2]USDXAU Before'!#REF!</definedName>
    <definedName name="CcyStartU">'[2]USDXAU Before'!#REF!</definedName>
    <definedName name="CombinedStartU" localSheetId="4">'[2]USDXAU Before'!#REF!</definedName>
    <definedName name="CombinedStartU" localSheetId="1">'[2]USDXAU Before'!#REF!</definedName>
    <definedName name="CombinedStartU">'[2]USDXAU Before'!#REF!</definedName>
    <definedName name="Contract_Range_1" localSheetId="0">#REF!</definedName>
    <definedName name="Contract_Range_1" localSheetId="4">#REF!</definedName>
    <definedName name="Contract_Range_1" localSheetId="1">#REF!</definedName>
    <definedName name="Contract_Range_1">#REF!</definedName>
    <definedName name="contract_Range_11" localSheetId="0">#REF!</definedName>
    <definedName name="contract_Range_11" localSheetId="4">#REF!</definedName>
    <definedName name="contract_Range_11" localSheetId="1">#REF!</definedName>
    <definedName name="contract_Range_11">#REF!</definedName>
    <definedName name="Data_Graph" localSheetId="0">#REF!</definedName>
    <definedName name="Data_Graph" localSheetId="4">#REF!</definedName>
    <definedName name="Data_Graph" localSheetId="1">#REF!</definedName>
    <definedName name="Data_Graph">#REF!</definedName>
    <definedName name="datep" localSheetId="4">#REF!</definedName>
    <definedName name="datep" localSheetId="1">#REF!</definedName>
    <definedName name="datep">#REF!</definedName>
    <definedName name="division_code" localSheetId="4">#REF!</definedName>
    <definedName name="division_code" localSheetId="1">#REF!</definedName>
    <definedName name="division_code">#REF!</definedName>
    <definedName name="foreign_exchange_chart" localSheetId="4">#REF!</definedName>
    <definedName name="foreign_exchange_chart" localSheetId="1">#REF!</definedName>
    <definedName name="foreign_exchange_chart">#REF!</definedName>
    <definedName name="gbfp" localSheetId="4">#REF!</definedName>
    <definedName name="gbfp" localSheetId="1">#REF!</definedName>
    <definedName name="gbfp">#REF!</definedName>
    <definedName name="GoldFeeRange" localSheetId="4">#REF!</definedName>
    <definedName name="GoldFeeRange" localSheetId="1">#REF!</definedName>
    <definedName name="GoldFeeRange">#REF!</definedName>
    <definedName name="GoldFeeSens" localSheetId="4">'[2]USDXAU Before'!#REF!</definedName>
    <definedName name="GoldFeeSens" localSheetId="1">'[2]USDXAU Before'!#REF!</definedName>
    <definedName name="GoldFeeSens">'[2]USDXAU Before'!#REF!</definedName>
    <definedName name="GoldFeeStartU" localSheetId="4">'[2]USDXAU Before'!#REF!</definedName>
    <definedName name="GoldFeeStartU" localSheetId="1">'[2]USDXAU Before'!#REF!</definedName>
    <definedName name="GoldFeeStartU">'[2]USDXAU Before'!#REF!</definedName>
    <definedName name="GoldVolRange" localSheetId="0">#REF!,#REF!</definedName>
    <definedName name="GoldVolRange" localSheetId="4">#REF!,#REF!</definedName>
    <definedName name="GoldVolRange" localSheetId="1">#REF!,#REF!</definedName>
    <definedName name="GoldVolRange">#REF!,#REF!</definedName>
    <definedName name="GoldVolSens" localSheetId="0">'[2]USDXAU Before'!#REF!</definedName>
    <definedName name="GoldVolSens" localSheetId="4">'[2]USDXAU Before'!#REF!</definedName>
    <definedName name="GoldVolSens" localSheetId="1">'[2]USDXAU Before'!#REF!</definedName>
    <definedName name="GoldVolSens">'[2]USDXAU Before'!#REF!</definedName>
    <definedName name="GoldVolStartU" localSheetId="0">'[2]USDXAU Before'!#REF!</definedName>
    <definedName name="GoldVolStartU" localSheetId="4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4">'[3]Heraeus Tables'!#REF!</definedName>
    <definedName name="herfreight" localSheetId="1">'[3]Heraeus Tables'!#REF!</definedName>
    <definedName name="herfreight">'[3]Heraeus Tables'!#REF!</definedName>
    <definedName name="i" localSheetId="0">#REF!</definedName>
    <definedName name="i" localSheetId="4">#REF!</definedName>
    <definedName name="i" localSheetId="1">#REF!</definedName>
    <definedName name="i">#REF!</definedName>
    <definedName name="iju" localSheetId="0">#REF!</definedName>
    <definedName name="iju" localSheetId="4">#REF!</definedName>
    <definedName name="iju" localSheetId="1">#REF!</definedName>
    <definedName name="iju">#REF!</definedName>
    <definedName name="inj" localSheetId="0">#REF!</definedName>
    <definedName name="inj" localSheetId="4">#REF!</definedName>
    <definedName name="inj" localSheetId="1">#REF!</definedName>
    <definedName name="inj">#REF!</definedName>
    <definedName name="Int" localSheetId="4">#REF!</definedName>
    <definedName name="Int" localSheetId="1">#REF!</definedName>
    <definedName name="Int">#REF!</definedName>
    <definedName name="IntRateRange" localSheetId="4">#REF!</definedName>
    <definedName name="IntRateRange" localSheetId="1">#REF!</definedName>
    <definedName name="IntRateRange">#REF!</definedName>
    <definedName name="IntRates" localSheetId="4">#REF!</definedName>
    <definedName name="IntRates" localSheetId="1">#REF!</definedName>
    <definedName name="IntRates">#REF!</definedName>
    <definedName name="IntRateSens" localSheetId="4">'[2]USDXAU Before'!#REF!</definedName>
    <definedName name="IntRateSens" localSheetId="1">'[2]USDXAU Before'!#REF!</definedName>
    <definedName name="IntRateSens">'[2]USDXAU Before'!#REF!</definedName>
    <definedName name="IntRateStartU" localSheetId="4">'[2]USDXAU Before'!#REF!</definedName>
    <definedName name="IntRateStartU" localSheetId="1">'[2]USDXAU Before'!#REF!</definedName>
    <definedName name="IntRateStartU">'[2]USDXAU Before'!#REF!</definedName>
    <definedName name="ji" localSheetId="0">#REF!</definedName>
    <definedName name="ji" localSheetId="4">#REF!</definedName>
    <definedName name="ji" localSheetId="1">#REF!</definedName>
    <definedName name="ji">#REF!</definedName>
    <definedName name="kk" localSheetId="0">'[2]USDXAU Before'!#REF!</definedName>
    <definedName name="kk" localSheetId="4">'[2]USDXAU Before'!#REF!</definedName>
    <definedName name="kk" localSheetId="1">'[2]USDXAU Before'!#REF!</definedName>
    <definedName name="kk">'[2]USDXAU Before'!#REF!</definedName>
    <definedName name="NDistd1" localSheetId="0">#REF!</definedName>
    <definedName name="NDistd1" localSheetId="4">#REF!</definedName>
    <definedName name="NDistd1" localSheetId="1">#REF!</definedName>
    <definedName name="NDistd1">#REF!</definedName>
    <definedName name="NDistd2" localSheetId="0">#REF!</definedName>
    <definedName name="NDistd2" localSheetId="4">#REF!</definedName>
    <definedName name="NDistd2" localSheetId="1">#REF!</definedName>
    <definedName name="NDistd2">#REF!</definedName>
    <definedName name="NDistdd1" localSheetId="0">#REF!</definedName>
    <definedName name="NDistdd1" localSheetId="4">#REF!</definedName>
    <definedName name="NDistdd1" localSheetId="1">#REF!</definedName>
    <definedName name="NDistdd1">#REF!</definedName>
    <definedName name="NDistdd2" localSheetId="4">#REF!</definedName>
    <definedName name="NDistdd2" localSheetId="1">#REF!</definedName>
    <definedName name="NDistdd2">#REF!</definedName>
    <definedName name="ounces" localSheetId="4">#REF!</definedName>
    <definedName name="ounces" localSheetId="1">#REF!</definedName>
    <definedName name="ounces">#REF!</definedName>
    <definedName name="output_section" localSheetId="4">#REF!</definedName>
    <definedName name="output_section" localSheetId="1">#REF!</definedName>
    <definedName name="output_section">#REF!</definedName>
    <definedName name="P" localSheetId="4">#REF!</definedName>
    <definedName name="P" localSheetId="1">#REF!</definedName>
    <definedName name="P">#REF!</definedName>
    <definedName name="pl" localSheetId="4">#REF!</definedName>
    <definedName name="pl" localSheetId="1">#REF!</definedName>
    <definedName name="pl">#REF!</definedName>
    <definedName name="principal" localSheetId="4">#REF!</definedName>
    <definedName name="principal" localSheetId="1">#REF!</definedName>
    <definedName name="principal">#REF!</definedName>
    <definedName name="_xlnm.Print_Area" localSheetId="5">'9-11'!$A$1:$M$167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>#REF!</definedName>
    <definedName name="rate" localSheetId="4">#REF!</definedName>
    <definedName name="rate" localSheetId="1">#REF!</definedName>
    <definedName name="rate">#REF!</definedName>
    <definedName name="rth" localSheetId="4">#REF!</definedName>
    <definedName name="rth" localSheetId="1">#REF!</definedName>
    <definedName name="rth">#REF!</definedName>
    <definedName name="s" localSheetId="4">#REF!</definedName>
    <definedName name="s" localSheetId="1">#REF!</definedName>
    <definedName name="s">#REF!</definedName>
    <definedName name="ScreenFwds" localSheetId="4">#REF!</definedName>
    <definedName name="ScreenFwds" localSheetId="1">#REF!</definedName>
    <definedName name="ScreenFwds">#REF!</definedName>
    <definedName name="ScreenRates" localSheetId="4">#REF!</definedName>
    <definedName name="ScreenRates" localSheetId="1">#REF!</definedName>
    <definedName name="ScreenRates">#REF!</definedName>
    <definedName name="ScreenVols" localSheetId="4">#REF!</definedName>
    <definedName name="ScreenVols" localSheetId="1">#REF!</definedName>
    <definedName name="ScreenVols">#REF!</definedName>
    <definedName name="sdg" localSheetId="4">'[4]USDXAU Before'!#REF!</definedName>
    <definedName name="sdg" localSheetId="1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4">#REF!</definedName>
    <definedName name="sf" localSheetId="1">#REF!</definedName>
    <definedName name="sf">#REF!</definedName>
    <definedName name="SheetNames" localSheetId="0">#REF!</definedName>
    <definedName name="SheetNames" localSheetId="4">#REF!</definedName>
    <definedName name="SheetNames" localSheetId="1">#REF!</definedName>
    <definedName name="SheetNames">#REF!</definedName>
    <definedName name="start" localSheetId="0">#REF!</definedName>
    <definedName name="start" localSheetId="4">#REF!</definedName>
    <definedName name="start" localSheetId="1">#REF!</definedName>
    <definedName name="start">#REF!</definedName>
    <definedName name="start_1" localSheetId="0">'[2]USDXAU Before'!#REF!</definedName>
    <definedName name="start_1" localSheetId="4">'[2]USDXAU Before'!#REF!</definedName>
    <definedName name="start_1" localSheetId="1">'[2]USDXAU Before'!#REF!</definedName>
    <definedName name="start_1">'[2]USDXAU Before'!#REF!</definedName>
    <definedName name="Start_of_Contract_Range" localSheetId="0">'[2]USDXAU Before'!#REF!</definedName>
    <definedName name="Start_of_Contract_Range" localSheetId="4">'[2]USDXAU Before'!#REF!</definedName>
    <definedName name="Start_of_Contract_Range" localSheetId="1">'[2]USDXAU Before'!#REF!</definedName>
    <definedName name="Start_of_Contract_Range">'[2]USDXAU Before'!#REF!</definedName>
    <definedName name="T" localSheetId="0">#REF!</definedName>
    <definedName name="T" localSheetId="4">#REF!</definedName>
    <definedName name="T" localSheetId="1">#REF!</definedName>
    <definedName name="T">#REF!</definedName>
    <definedName name="test" localSheetId="0">#REF!</definedName>
    <definedName name="test" localSheetId="4">#REF!</definedName>
    <definedName name="test" localSheetId="1">#REF!</definedName>
    <definedName name="test">#REF!</definedName>
    <definedName name="Transactions" localSheetId="0">#REF!</definedName>
    <definedName name="Transactions" localSheetId="4">#REF!</definedName>
    <definedName name="Transactions" localSheetId="1">#REF!</definedName>
    <definedName name="Transactions">#REF!</definedName>
    <definedName name="ugldvollp" localSheetId="4">#REF!</definedName>
    <definedName name="ugldvollp" localSheetId="1">#REF!</definedName>
    <definedName name="ugldvollp">#REF!</definedName>
    <definedName name="ugldvolrp" localSheetId="4">#REF!</definedName>
    <definedName name="ugldvolrp" localSheetId="1">#REF!</definedName>
    <definedName name="ugldvolrp">#REF!</definedName>
    <definedName name="usdgldp" localSheetId="4">#REF!</definedName>
    <definedName name="usdgldp" localSheetId="1">#REF!</definedName>
    <definedName name="usdgldp">#REF!</definedName>
    <definedName name="usdintp" localSheetId="4">#REF!</definedName>
    <definedName name="usdintp" localSheetId="1">#REF!</definedName>
    <definedName name="usdintp">#REF!</definedName>
    <definedName name="USDSimple_Curve" localSheetId="4">#REF!</definedName>
    <definedName name="USDSimple_Curve" localSheetId="1">#REF!</definedName>
    <definedName name="USDSimple_Curve">#REF!</definedName>
    <definedName name="V" localSheetId="4">#REF!</definedName>
    <definedName name="V" localSheetId="1">#REF!</definedName>
    <definedName name="V">#REF!</definedName>
    <definedName name="X" localSheetId="4">#REF!</definedName>
    <definedName name="X" localSheetId="1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3" i="15" l="1"/>
  <c r="W16" i="2"/>
  <c r="W17" i="2"/>
  <c r="W18" i="2"/>
  <c r="W19" i="2"/>
  <c r="Q26" i="2"/>
  <c r="S26" i="2" s="1"/>
  <c r="Q25" i="2"/>
  <c r="S25" i="2" s="1"/>
  <c r="Q24" i="2"/>
  <c r="S24" i="2" s="1"/>
  <c r="Q23" i="2"/>
  <c r="S23" i="2" s="1"/>
  <c r="Q16" i="2"/>
  <c r="S16" i="2"/>
  <c r="Q17" i="2"/>
  <c r="S17" i="2"/>
  <c r="Q18" i="2"/>
  <c r="S18" i="2"/>
  <c r="Q19" i="2"/>
  <c r="S19" i="2"/>
  <c r="M103" i="7" l="1"/>
  <c r="I103" i="7"/>
  <c r="K103" i="7"/>
  <c r="G103" i="7"/>
  <c r="G38" i="14" l="1"/>
  <c r="M140" i="17" l="1"/>
  <c r="I140" i="17"/>
  <c r="M86" i="17" l="1"/>
  <c r="K86" i="17"/>
  <c r="I86" i="17"/>
  <c r="G86" i="17"/>
  <c r="W25" i="2"/>
  <c r="W26" i="2"/>
  <c r="W24" i="2"/>
  <c r="M19" i="15" l="1"/>
  <c r="K140" i="17" l="1"/>
  <c r="K144" i="17" s="1"/>
  <c r="I144" i="17"/>
  <c r="K17" i="14" l="1"/>
  <c r="K25" i="14" s="1"/>
  <c r="K28" i="14" s="1"/>
  <c r="K32" i="14" s="1"/>
  <c r="I17" i="14"/>
  <c r="I25" i="14" s="1"/>
  <c r="I28" i="14" s="1"/>
  <c r="I32" i="14" s="1"/>
  <c r="A158" i="17" l="1"/>
  <c r="M144" i="17"/>
  <c r="G140" i="17"/>
  <c r="G144" i="17" s="1"/>
  <c r="A108" i="17"/>
  <c r="A107" i="17"/>
  <c r="M100" i="17"/>
  <c r="K100" i="17"/>
  <c r="I100" i="17"/>
  <c r="I102" i="17" s="1"/>
  <c r="G100" i="17"/>
  <c r="A59" i="17"/>
  <c r="A110" i="17" s="1"/>
  <c r="A57" i="17"/>
  <c r="M48" i="17"/>
  <c r="K48" i="17"/>
  <c r="I48" i="17"/>
  <c r="G48" i="17"/>
  <c r="M29" i="17"/>
  <c r="K29" i="17"/>
  <c r="I29" i="17"/>
  <c r="G29" i="17"/>
  <c r="I50" i="17" l="1"/>
  <c r="K102" i="17"/>
  <c r="K146" i="17" s="1"/>
  <c r="M50" i="17"/>
  <c r="I146" i="17"/>
  <c r="M102" i="17"/>
  <c r="G102" i="17"/>
  <c r="G146" i="17" s="1"/>
  <c r="K50" i="17"/>
  <c r="G50" i="17"/>
  <c r="M146" i="17" l="1"/>
  <c r="M45" i="14"/>
  <c r="M38" i="14"/>
  <c r="M17" i="14"/>
  <c r="M25" i="14" s="1"/>
  <c r="M28" i="14" s="1"/>
  <c r="M32" i="14" s="1"/>
  <c r="I45" i="14"/>
  <c r="I38" i="14"/>
  <c r="M45" i="16"/>
  <c r="M38" i="16"/>
  <c r="M17" i="16"/>
  <c r="M25" i="16" s="1"/>
  <c r="M28" i="16" s="1"/>
  <c r="M32" i="16" s="1"/>
  <c r="I45" i="16"/>
  <c r="I38" i="16"/>
  <c r="I17" i="16"/>
  <c r="I25" i="16" s="1"/>
  <c r="I28" i="16" s="1"/>
  <c r="I32" i="16" s="1"/>
  <c r="U21" i="2"/>
  <c r="O21" i="2"/>
  <c r="M21" i="2"/>
  <c r="K21" i="2"/>
  <c r="I21" i="2"/>
  <c r="G21" i="2"/>
  <c r="E21" i="2"/>
  <c r="Q15" i="2"/>
  <c r="M20" i="15"/>
  <c r="K15" i="15"/>
  <c r="I15" i="15"/>
  <c r="G15" i="15"/>
  <c r="E15" i="15"/>
  <c r="M12" i="15"/>
  <c r="M15" i="15" s="1"/>
  <c r="M88" i="7"/>
  <c r="M35" i="7"/>
  <c r="M47" i="7" s="1"/>
  <c r="M51" i="7" s="1"/>
  <c r="I88" i="7"/>
  <c r="I35" i="7"/>
  <c r="I47" i="7" s="1"/>
  <c r="I51" i="7" s="1"/>
  <c r="Q21" i="2" l="1"/>
  <c r="I125" i="7"/>
  <c r="I129" i="7" s="1"/>
  <c r="M125" i="7"/>
  <c r="M129" i="7" s="1"/>
  <c r="S15" i="2"/>
  <c r="W15" i="2" s="1"/>
  <c r="W21" i="2" s="1"/>
  <c r="S21" i="2" l="1"/>
  <c r="K17" i="16" l="1"/>
  <c r="K25" i="16" s="1"/>
  <c r="K28" i="16" s="1"/>
  <c r="K32" i="16" s="1"/>
  <c r="K45" i="16" s="1"/>
  <c r="G17" i="16"/>
  <c r="G25" i="16" s="1"/>
  <c r="G28" i="16" s="1"/>
  <c r="G32" i="16" s="1"/>
  <c r="K38" i="16" l="1"/>
  <c r="G45" i="16"/>
  <c r="G38" i="16"/>
  <c r="U28" i="2"/>
  <c r="K88" i="7"/>
  <c r="G88" i="7"/>
  <c r="A113" i="7"/>
  <c r="A114" i="7"/>
  <c r="I22" i="15"/>
  <c r="G22" i="15"/>
  <c r="E22" i="15"/>
  <c r="M18" i="15"/>
  <c r="O28" i="2"/>
  <c r="M28" i="2"/>
  <c r="I28" i="2"/>
  <c r="G28" i="2"/>
  <c r="E28" i="2"/>
  <c r="W23" i="2"/>
  <c r="G17" i="14"/>
  <c r="Q28" i="2" l="1"/>
  <c r="G25" i="14"/>
  <c r="K35" i="7" l="1"/>
  <c r="K47" i="7" s="1"/>
  <c r="K51" i="7" s="1"/>
  <c r="K125" i="7" s="1"/>
  <c r="K129" i="7" s="1"/>
  <c r="G28" i="14"/>
  <c r="G35" i="7"/>
  <c r="G47" i="7" s="1"/>
  <c r="G51" i="7" s="1"/>
  <c r="G125" i="7" s="1"/>
  <c r="G129" i="7" s="1"/>
  <c r="K45" i="14" l="1"/>
  <c r="G32" i="14"/>
  <c r="K38" i="14" l="1"/>
  <c r="K22" i="15"/>
  <c r="M22" i="15"/>
  <c r="G45" i="14"/>
  <c r="K28" i="2" l="1"/>
  <c r="W28" i="2" l="1"/>
  <c r="S28" i="2"/>
</calcChain>
</file>

<file path=xl/sharedStrings.xml><?xml version="1.0" encoding="utf-8"?>
<sst xmlns="http://schemas.openxmlformats.org/spreadsheetml/2006/main" count="467" uniqueCount="233">
  <si>
    <t>Baht</t>
  </si>
  <si>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</si>
  <si>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</si>
  <si>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</si>
  <si>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</si>
  <si>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</si>
  <si>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</si>
  <si>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</si>
  <si>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</si>
  <si>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</si>
  <si>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</si>
  <si>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</si>
  <si>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</si>
  <si>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</si>
  <si>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</si>
  <si>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</si>
  <si>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Consolidated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</si>
  <si>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</si>
  <si>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</si>
  <si>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</si>
  <si>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</si>
  <si>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</si>
  <si>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</si>
  <si>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</si>
  <si>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</si>
  <si>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</si>
  <si>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>Owner of the parent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</si>
  <si>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</si>
  <si>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</si>
  <si>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</si>
  <si>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</si>
  <si>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</si>
  <si>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Investments in subsidiaries</t>
  </si>
  <si>
    <t>Goodwill</t>
  </si>
  <si>
    <t>Other non-current assets</t>
  </si>
  <si>
    <t>Trade and other payables</t>
  </si>
  <si>
    <t>Deferred tax liabilities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</si>
  <si>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</si>
  <si>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</si>
  <si>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</si>
  <si>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</si>
  <si>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</si>
  <si>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</si>
  <si>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</si>
  <si>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</si>
  <si>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</si>
  <si>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</si>
  <si>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</si>
  <si>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</si>
  <si>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</si>
  <si>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</si>
  <si>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</si>
  <si>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Advances received from customers</t>
  </si>
  <si>
    <t>Principal Capital Public Company Limited</t>
  </si>
  <si>
    <t>Employee benefit obligations</t>
  </si>
  <si>
    <t xml:space="preserve">Cash and cash equivalents at </t>
  </si>
  <si>
    <t>Other non-current liabilities</t>
  </si>
  <si>
    <t>Premium on paid-up share capital</t>
  </si>
  <si>
    <t>Issued and paid-up</t>
  </si>
  <si>
    <t>Non-cash transactions</t>
  </si>
  <si>
    <t>legal reserve</t>
  </si>
  <si>
    <t>Trade and other receivables, net</t>
  </si>
  <si>
    <t>Property, plant and equipment, net</t>
  </si>
  <si>
    <t>Intangible assets, net</t>
  </si>
  <si>
    <t>Deferred tax assets</t>
  </si>
  <si>
    <t>Other comprehensive income</t>
  </si>
  <si>
    <t>Cash received from interest income</t>
  </si>
  <si>
    <t>Investment property, net</t>
  </si>
  <si>
    <t>Liabilities and equity</t>
  </si>
  <si>
    <t>Income tax payable</t>
  </si>
  <si>
    <t>Equity</t>
  </si>
  <si>
    <t>Total equity</t>
  </si>
  <si>
    <t>Total liabilities and equity</t>
  </si>
  <si>
    <t>Deposits received from customers</t>
  </si>
  <si>
    <t>Profit (loss) attributable to:</t>
  </si>
  <si>
    <t>Statement of Changes in Equity</t>
  </si>
  <si>
    <t>Total comprehensive expense for the period</t>
  </si>
  <si>
    <t>Current portion of long-term borrowings</t>
  </si>
  <si>
    <t>Separate</t>
  </si>
  <si>
    <t>financial information</t>
  </si>
  <si>
    <t>Consolidated financial information (Unaudited)</t>
  </si>
  <si>
    <t>Separate financial information (Unaudited)</t>
  </si>
  <si>
    <t>Revenues from sales and services</t>
  </si>
  <si>
    <t>Costs of sales and services</t>
  </si>
  <si>
    <t>Income tax (expense) income</t>
  </si>
  <si>
    <t>Purchases of investment property</t>
  </si>
  <si>
    <t>Purchases of intangible assets</t>
  </si>
  <si>
    <t>at a par value of Baht 1 each</t>
  </si>
  <si>
    <t>Other components of equity</t>
  </si>
  <si>
    <t>Other expenses</t>
  </si>
  <si>
    <t>of equity</t>
  </si>
  <si>
    <t>Difference arising</t>
  </si>
  <si>
    <t>from business</t>
  </si>
  <si>
    <t>combination under</t>
  </si>
  <si>
    <t>common control</t>
  </si>
  <si>
    <t>Attributable to owners of the parent</t>
  </si>
  <si>
    <t>Total owners</t>
  </si>
  <si>
    <t>of the parent</t>
  </si>
  <si>
    <t>Non-controlling</t>
  </si>
  <si>
    <t>interests</t>
  </si>
  <si>
    <t>paid-up</t>
  </si>
  <si>
    <t>from financial institutions</t>
  </si>
  <si>
    <t>Selling expenses</t>
  </si>
  <si>
    <t>Retained earnings (deficits)</t>
  </si>
  <si>
    <t>Interest paid</t>
  </si>
  <si>
    <t>Employee benefit expenses</t>
  </si>
  <si>
    <t>Inventories, net</t>
  </si>
  <si>
    <t>Purchases of short-term investments</t>
  </si>
  <si>
    <t>Current portion of promissory notes</t>
  </si>
  <si>
    <t>from a related party</t>
  </si>
  <si>
    <t>Revenues from hospital operations</t>
  </si>
  <si>
    <t>Costs of hospital operations</t>
  </si>
  <si>
    <t>from change in</t>
  </si>
  <si>
    <t>ownership interest</t>
  </si>
  <si>
    <t>Total other</t>
  </si>
  <si>
    <t>components</t>
  </si>
  <si>
    <t>Issued and</t>
  </si>
  <si>
    <t>Employee benefits paid</t>
  </si>
  <si>
    <t>Proceeds from share issuance</t>
  </si>
  <si>
    <t>Note</t>
  </si>
  <si>
    <t xml:space="preserve">Total comprehensive income </t>
  </si>
  <si>
    <t>(expense) attributable to:</t>
  </si>
  <si>
    <t>Director _____________________________________  Director _____________________________________</t>
  </si>
  <si>
    <t>Loss on write-offs of equipment</t>
  </si>
  <si>
    <t>Proceeds from disposals of equipment</t>
  </si>
  <si>
    <t>for the period</t>
  </si>
  <si>
    <t>Proceeds from disposals of short-term investments</t>
  </si>
  <si>
    <t>Proceeds from borrowings from financial institutions</t>
  </si>
  <si>
    <t>Repayments of borrowings from financial institutions</t>
  </si>
  <si>
    <t>Cash and cash equivalents at end of the period</t>
  </si>
  <si>
    <t>Purchases of plant and equipment not yet paid for</t>
  </si>
  <si>
    <t>Purchases of intangible assets not yet paid for</t>
  </si>
  <si>
    <t>Proceeds from partial disposal of</t>
  </si>
  <si>
    <t>Investment in an associate</t>
  </si>
  <si>
    <t>Purchases of plant and equipment</t>
  </si>
  <si>
    <t>Payments for entire business transfer</t>
  </si>
  <si>
    <t>Payments on borrowings from related parties</t>
  </si>
  <si>
    <t>in operating assets and liabilities</t>
  </si>
  <si>
    <r>
      <t>Statement of Changes in Equity</t>
    </r>
    <r>
      <rPr>
        <sz val="10"/>
        <color rgb="FF000000"/>
        <rFont val="Arial"/>
        <family val="2"/>
      </rPr>
      <t xml:space="preserve"> (Cont'd)</t>
    </r>
  </si>
  <si>
    <r>
      <t xml:space="preserve">Statement of Cash Flows </t>
    </r>
    <r>
      <rPr>
        <sz val="10"/>
        <color rgb="FF000000"/>
        <rFont val="Arial"/>
        <family val="2"/>
      </rPr>
      <t>(Cont’d)</t>
    </r>
  </si>
  <si>
    <t>Short-term fixed deposits</t>
  </si>
  <si>
    <t>through profit or loss</t>
  </si>
  <si>
    <t>Financial assets measured at fair value</t>
  </si>
  <si>
    <t>Current portion of lease liabilities</t>
  </si>
  <si>
    <t>Lease liabilities</t>
  </si>
  <si>
    <t>2020</t>
  </si>
  <si>
    <t>3,462,336,820 paid-up ordinary shares</t>
  </si>
  <si>
    <t>Entire business transfer</t>
  </si>
  <si>
    <t>Opening balance as at 1 January 2020</t>
  </si>
  <si>
    <t>Profit (loss) from operating activities before changes</t>
  </si>
  <si>
    <t>Cash (used in) generated from operations</t>
  </si>
  <si>
    <t>Right-of-use assets, net</t>
  </si>
  <si>
    <t>in subsidiaries</t>
  </si>
  <si>
    <t>investment in subsidiaries</t>
  </si>
  <si>
    <t>Payments on lease liabilities</t>
  </si>
  <si>
    <t>Subsidiary establishment</t>
  </si>
  <si>
    <t>Payments for subsidiary establishment</t>
  </si>
  <si>
    <t>30 June</t>
  </si>
  <si>
    <t>Closing balance as at 30 June 2020</t>
  </si>
  <si>
    <t>Significant non-cash transactions for the six-month period ended 30 June are as follows:</t>
  </si>
  <si>
    <t>-</t>
  </si>
  <si>
    <t xml:space="preserve">Change in ownership interest in a subsidiary </t>
  </si>
  <si>
    <t>Gross profit (loss)</t>
  </si>
  <si>
    <t>Dividends paid to non-controlling interests</t>
  </si>
  <si>
    <t>Short-term loans to a subsidiary</t>
  </si>
  <si>
    <t>Long-term loans to a subsidiary</t>
  </si>
  <si>
    <t>Share of profit (loss) of an associate</t>
  </si>
  <si>
    <t>Loss on write-offs of intangible assets</t>
  </si>
  <si>
    <t>Share of profit (loss) from an associate</t>
  </si>
  <si>
    <t>Payments of short-term loans to a subsidiary</t>
  </si>
  <si>
    <t>Proceeds from borrowings from related parties</t>
  </si>
  <si>
    <t>Current portion of lease receivables, net</t>
  </si>
  <si>
    <t>Lease receivables, net</t>
  </si>
  <si>
    <t>Cash received from lease receivables</t>
  </si>
  <si>
    <t>Payments for right-of-use assets</t>
  </si>
  <si>
    <t>For the six-month period ended 30 June 2021</t>
  </si>
  <si>
    <t>Opening balance as at 1 January 2021</t>
  </si>
  <si>
    <t>Closing balance as at 30 June 2021</t>
  </si>
  <si>
    <t>2021</t>
  </si>
  <si>
    <t>For the three-month period ended 30 June 2021</t>
  </si>
  <si>
    <t xml:space="preserve">Restricted deposits at financial institutions </t>
  </si>
  <si>
    <t>- current</t>
  </si>
  <si>
    <t xml:space="preserve">Non-current assets held-for-sale </t>
  </si>
  <si>
    <t>Restricted deposits at financial institutions</t>
  </si>
  <si>
    <t>Short-term borrowings from related parties</t>
  </si>
  <si>
    <t>Deposits received from customers - current</t>
  </si>
  <si>
    <t>Long-term borrowings from related parties</t>
  </si>
  <si>
    <t xml:space="preserve">Hospital acquisition payables </t>
  </si>
  <si>
    <t>3,808,570,502 ordinary shares</t>
  </si>
  <si>
    <t>Equity attributable to owners of the parent</t>
  </si>
  <si>
    <r>
      <t xml:space="preserve">Statement of Financial Position </t>
    </r>
    <r>
      <rPr>
        <sz val="10"/>
        <color theme="1"/>
        <rFont val="Arial"/>
        <family val="2"/>
      </rPr>
      <t>(Cont’d)</t>
    </r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</si>
  <si>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</si>
  <si>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As at 30 June 2021</t>
  </si>
  <si>
    <t>Realised gains on disposals of financial assets</t>
  </si>
  <si>
    <t>measured at fair value through profit or loss</t>
  </si>
  <si>
    <t>Unrealised gains on changes in fair values of</t>
  </si>
  <si>
    <t xml:space="preserve">financial assets measured at fair value </t>
  </si>
  <si>
    <t>Increase in restricted deposits at financial institutions</t>
  </si>
  <si>
    <t>Decrease in shares subscription receivable</t>
  </si>
  <si>
    <t>Increase (decrease) in cash and cash equivalents</t>
  </si>
  <si>
    <t>the beginning of the period</t>
  </si>
  <si>
    <t>3,808,570,502 paid-up ordinary shares</t>
  </si>
  <si>
    <t>Profit (loss) before income tax expense</t>
  </si>
  <si>
    <t>Profit (loss) for the period</t>
  </si>
  <si>
    <t>Profit (loss) per share (Baht)</t>
  </si>
  <si>
    <t>Basic profit (loss) per share</t>
  </si>
  <si>
    <t>Short-term loan from financial institutions</t>
  </si>
  <si>
    <t>Payments of long-term loans to a subsidiary</t>
  </si>
  <si>
    <t>Loss on write-offs of right-of-use assets</t>
  </si>
  <si>
    <t>Loss on write-offs of building under construction</t>
  </si>
  <si>
    <t>Total comprehensive income for the period</t>
  </si>
  <si>
    <t>Total comprehensive income (expense)</t>
  </si>
  <si>
    <t>Cash received from short-term loans to a subsidiary</t>
  </si>
  <si>
    <t>Cash received from long-term loans to a subsidiary</t>
  </si>
  <si>
    <t>Net cash used in investing activities</t>
  </si>
  <si>
    <t>Net cash generated from financing activities</t>
  </si>
  <si>
    <t>Net cash used in operating activities</t>
  </si>
  <si>
    <t>Change in ownership interest in subsidiaries</t>
  </si>
  <si>
    <t>Gain (loss) on disposals of equipment</t>
  </si>
  <si>
    <t>Proceeds from a subsidiary establishment</t>
  </si>
  <si>
    <t>16,19</t>
  </si>
  <si>
    <t>Payments for financing fee</t>
  </si>
  <si>
    <t>Gain (loss) before income tax</t>
  </si>
  <si>
    <t>Write-offs of withholding tax</t>
  </si>
  <si>
    <t>Loss on impairment of investment in a subsidiary</t>
  </si>
  <si>
    <t xml:space="preserve">Advances received from customers </t>
  </si>
  <si>
    <t xml:space="preserve">Long-term borrowings </t>
  </si>
  <si>
    <t xml:space="preserve">Allowance for doubtful accounts </t>
  </si>
  <si>
    <t>- trade and other receivables</t>
  </si>
  <si>
    <t xml:space="preserve">Payments for increased in share capital </t>
  </si>
  <si>
    <t>of a subsidiary</t>
  </si>
  <si>
    <t xml:space="preserve">Purchases of equipment under </t>
  </si>
  <si>
    <t>finance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</si>
</sst>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(* #,##0_);_(* \(#,##0\);_(* &quot;-&quot;??_);_(@_)"/>
    <numFmt numFmtId="177" formatCode="#,##0.0;\(#,##0.0\)"/>
    <numFmt numFmtId="178" formatCode="#,##0.000;\(#,##0.000\);\-"/>
    <numFmt numFmtId="179" formatCode="_-* #,##0.00\ _€_-;\-* #,##0.00\ _€_-;_-* &quot;-&quot;??\ _€_-;_-@_-"/>
    <numFmt numFmtId="180" formatCode="#,##0.00\ &quot;F&quot;;\-#,##0.00\ &quot;F&quot;"/>
    <numFmt numFmtId="181" formatCode="_-* #,##0.00\ &quot;€&quot;_-;\-* #,##0.00\ &quot;€&quot;_-;_-* &quot;-&quot;??\ &quot;€&quot;_-;_-@_-"/>
    <numFmt numFmtId="182" formatCode="dd\-mmm\-yy_)"/>
    <numFmt numFmtId="183" formatCode="0.0%"/>
    <numFmt numFmtId="184" formatCode="0.00_)"/>
  </numFmts>
  <fonts count="80">
    <font>
      <sz val="10"/>
      <color rgb="FF000000"/>
      <name val="Times New Roman"/>
      <family val="1"/>
      <charset val="222"/>
    </font>
    <font>
      <sz val="11"/>
      <color rgb="FF000000"/>
      <name val="Calibri"/>
      <family val="2"/>
    </font>
    <font>
      <sz val="10"/>
      <color rgb="FF000000"/>
      <name val="ApFont"/>
      <charset val="222"/>
    </font>
    <font>
      <sz val="10"/>
      <color rgb="FF000000"/>
      <name val="Times New Roman"/>
      <family val="1"/>
      <charset val="222"/>
    </font>
    <font>
      <sz val="10"/>
      <color rgb="FF000000"/>
      <name val="Cordia New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8"/>
      <color rgb="FF000000"/>
      <name val="Arial"/>
      <family val="2"/>
    </font>
    <font>
      <sz val="6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b/>
      <sz val="11"/>
      <color rgb="FF333333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18"/>
      <color rgb="FF00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2"/>
      <color rgb="FF000000"/>
      <name val="นูลมรผ"/>
      <family val="1"/>
      <charset val="129"/>
    </font>
    <font>
      <sz val="11"/>
      <color rgb="FF000000"/>
      <name val="ตธฟ๒"/>
      <family val="3"/>
      <charset val="129"/>
    </font>
    <font>
      <b/>
      <sz val="11"/>
      <color rgb="FFFFCC00"/>
      <name val="Calibri"/>
      <family val="2"/>
    </font>
    <font>
      <sz val="14"/>
      <color rgb="FF000000"/>
      <name val="Cordia New"/>
      <family val="2"/>
    </font>
    <font>
      <sz val="14"/>
      <color rgb="FF000000"/>
      <name val="AngsanaUPC"/>
      <family val="1"/>
      <charset val="222"/>
    </font>
    <font>
      <sz val="8"/>
      <color rgb="FF000000"/>
      <name val="Arial"/>
      <family val="2"/>
      <charset val="222"/>
    </font>
    <font>
      <b/>
      <sz val="15"/>
      <color rgb="FF993366"/>
      <name val="Calibri"/>
      <family val="2"/>
    </font>
    <font>
      <b/>
      <sz val="13"/>
      <color rgb="FF993366"/>
      <name val="Calibri"/>
      <family val="2"/>
    </font>
    <font>
      <b/>
      <sz val="11"/>
      <color rgb="FF993366"/>
      <name val="Calibri"/>
      <family val="2"/>
    </font>
    <font>
      <u/>
      <sz val="14"/>
      <color rgb="FF0000FF"/>
      <name val="Cordia New"/>
      <family val="2"/>
    </font>
    <font>
      <sz val="11"/>
      <color rgb="FF993366"/>
      <name val="Calibri"/>
      <family val="2"/>
    </font>
    <font>
      <sz val="11"/>
      <color rgb="FFFFCC00"/>
      <name val="Calibri"/>
      <family val="2"/>
    </font>
    <font>
      <sz val="11"/>
      <color rgb="FF333300"/>
      <name val="Calibri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b/>
      <sz val="11"/>
      <color rgb="FF333399"/>
      <name val="Calibri"/>
      <family val="2"/>
    </font>
    <font>
      <b/>
      <sz val="9"/>
      <color rgb="FFFFFFFF"/>
      <name val="Arial"/>
      <family val="2"/>
    </font>
    <font>
      <b/>
      <sz val="18"/>
      <color rgb="FF993366"/>
      <name val="Cambria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10"/>
      <color rgb="FF9C0006"/>
      <name val="Georgia"/>
      <family val="2"/>
    </font>
    <font>
      <sz val="10"/>
      <color rgb="FF000000"/>
      <name val="Arial"/>
      <family val="2"/>
    </font>
    <font>
      <sz val="10"/>
      <color rgb="FF000000"/>
      <name val="Arial Unicode MS"/>
      <family val="2"/>
    </font>
    <font>
      <sz val="10"/>
      <color rgb="FF000000"/>
      <name val="Calibri"/>
      <family val="2"/>
      <scheme val="minor"/>
    </font>
    <font>
      <sz val="11"/>
      <color rgb="FF000000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rgb="FF000000"/>
      <name val="Calibri"/>
      <family val="2"/>
      <scheme val="minor"/>
    </font>
    <font>
      <sz val="10"/>
      <color rgb="FF000000"/>
      <name val="Georgia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3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501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3" borderId="0"/>
    <xf numFmtId="0" fontId="1" fillId="9" borderId="0"/>
    <xf numFmtId="0" fontId="1" fillId="3" borderId="0"/>
    <xf numFmtId="0" fontId="1" fillId="7" borderId="0"/>
    <xf numFmtId="0" fontId="5" fillId="0" borderId="0"/>
    <xf numFmtId="0" fontId="1" fillId="10" borderId="0"/>
    <xf numFmtId="0" fontId="1" fillId="11" borderId="0"/>
    <xf numFmtId="0" fontId="1" fillId="5" borderId="0"/>
    <xf numFmtId="0" fontId="1" fillId="12" borderId="0"/>
    <xf numFmtId="0" fontId="1" fillId="13" borderId="0"/>
    <xf numFmtId="0" fontId="1" fillId="8" borderId="0"/>
    <xf numFmtId="0" fontId="1" fillId="11" borderId="0"/>
    <xf numFmtId="0" fontId="1" fillId="10" borderId="0"/>
    <xf numFmtId="0" fontId="1" fillId="14" borderId="0"/>
    <xf numFmtId="0" fontId="1" fillId="13" borderId="0"/>
    <xf numFmtId="0" fontId="6" fillId="15" borderId="0"/>
    <xf numFmtId="0" fontId="6" fillId="15" borderId="0"/>
    <xf numFmtId="0" fontId="6" fillId="16" borderId="0"/>
    <xf numFmtId="0" fontId="6" fillId="5" borderId="0"/>
    <xf numFmtId="0" fontId="6" fillId="5" borderId="0"/>
    <xf numFmtId="0" fontId="6" fillId="12" borderId="0"/>
    <xf numFmtId="0" fontId="6" fillId="12" borderId="0"/>
    <xf numFmtId="0" fontId="6" fillId="13" borderId="0"/>
    <xf numFmtId="0" fontId="6" fillId="17" borderId="0"/>
    <xf numFmtId="0" fontId="6" fillId="17" borderId="0"/>
    <xf numFmtId="0" fontId="6" fillId="11" borderId="0"/>
    <xf numFmtId="0" fontId="6" fillId="18" borderId="0"/>
    <xf numFmtId="0" fontId="6" fillId="18" borderId="0"/>
    <xf numFmtId="0" fontId="6" fillId="16" borderId="0"/>
    <xf numFmtId="0" fontId="6" fillId="19" borderId="0"/>
    <xf numFmtId="0" fontId="6" fillId="19" borderId="0"/>
    <xf numFmtId="0" fontId="6" fillId="5" borderId="0"/>
    <xf numFmtId="0" fontId="6" fillId="20" borderId="0"/>
    <xf numFmtId="0" fontId="6" fillId="20" borderId="0"/>
    <xf numFmtId="0" fontId="6" fillId="16" borderId="0"/>
    <xf numFmtId="0" fontId="6" fillId="21" borderId="0"/>
    <xf numFmtId="0" fontId="6" fillId="21" borderId="0"/>
    <xf numFmtId="0" fontId="6" fillId="22" borderId="0"/>
    <xf numFmtId="0" fontId="6" fillId="22" borderId="0"/>
    <xf numFmtId="0" fontId="6" fillId="23" borderId="0"/>
    <xf numFmtId="0" fontId="6" fillId="17" borderId="0"/>
    <xf numFmtId="0" fontId="6" fillId="17" borderId="0"/>
    <xf numFmtId="0" fontId="6" fillId="24" borderId="0"/>
    <xf numFmtId="0" fontId="6" fillId="18" borderId="0"/>
    <xf numFmtId="0" fontId="6" fillId="18" borderId="0"/>
    <xf numFmtId="0" fontId="6" fillId="16" borderId="0"/>
    <xf numFmtId="0" fontId="6" fillId="24" borderId="0"/>
    <xf numFmtId="0" fontId="6" fillId="24" borderId="0"/>
    <xf numFmtId="0" fontId="6" fillId="19" borderId="0"/>
    <xf numFmtId="0" fontId="7" fillId="4" borderId="0"/>
    <xf numFmtId="0" fontId="7" fillId="4" borderId="0"/>
    <xf numFmtId="0" fontId="60" fillId="31" borderId="0"/>
    <xf numFmtId="169" fontId="8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1" fillId="11" borderId="1"/>
    <xf numFmtId="0" fontId="11" fillId="11" borderId="1"/>
    <xf numFmtId="0" fontId="38" fillId="25" borderId="1"/>
    <xf numFmtId="0" fontId="12" fillId="26" borderId="2"/>
    <xf numFmtId="0" fontId="12" fillId="26" borderId="2"/>
    <xf numFmtId="0" fontId="12" fillId="27" borderId="3"/>
    <xf numFmtId="4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4" fontId="2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" fontId="2" fillId="0" borderId="0"/>
    <xf numFmtId="4" fontId="2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" fontId="2" fillId="0" borderId="0"/>
    <xf numFmtId="43" fontId="13" fillId="0" borderId="0"/>
    <xf numFmtId="164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164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179" fontId="9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9" fillId="0" borderId="0"/>
    <xf numFmtId="164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164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" fontId="2" fillId="0" borderId="0"/>
    <xf numFmtId="4" fontId="2" fillId="0" borderId="0"/>
    <xf numFmtId="4" fontId="2" fillId="0" borderId="0"/>
    <xf numFmtId="180" fontId="40" fillId="0" borderId="0"/>
    <xf numFmtId="164" fontId="9" fillId="0" borderId="0"/>
    <xf numFmtId="3" fontId="14" fillId="0" borderId="0"/>
    <xf numFmtId="0" fontId="10" fillId="0" borderId="0"/>
    <xf numFmtId="0" fontId="9" fillId="0" borderId="0"/>
    <xf numFmtId="181" fontId="9" fillId="0" borderId="0"/>
    <xf numFmtId="0" fontId="14" fillId="0" borderId="0"/>
    <xf numFmtId="182" fontId="40" fillId="0" borderId="0"/>
    <xf numFmtId="14" fontId="15" fillId="0" borderId="0"/>
    <xf numFmtId="183" fontId="4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16" fillId="0" borderId="0"/>
    <xf numFmtId="0" fontId="16" fillId="0" borderId="0"/>
    <xf numFmtId="0" fontId="17" fillId="6" borderId="0"/>
    <xf numFmtId="0" fontId="17" fillId="6" borderId="0"/>
    <xf numFmtId="0" fontId="65" fillId="32" borderId="0"/>
    <xf numFmtId="38" fontId="13" fillId="28" borderId="0"/>
    <xf numFmtId="38" fontId="13" fillId="28" borderId="0"/>
    <xf numFmtId="38" fontId="41" fillId="28" borderId="0"/>
    <xf numFmtId="0" fontId="18" fillId="0" borderId="4">
      <alignment horizontal="left" vertical="center"/>
    </xf>
    <xf numFmtId="0" fontId="18" fillId="0" borderId="5">
      <alignment horizontal="left" vertical="center"/>
    </xf>
    <xf numFmtId="0" fontId="19" fillId="0" borderId="6"/>
    <xf numFmtId="0" fontId="19" fillId="0" borderId="6"/>
    <xf numFmtId="0" fontId="42" fillId="0" borderId="7"/>
    <xf numFmtId="0" fontId="20" fillId="0" borderId="8"/>
    <xf numFmtId="0" fontId="20" fillId="0" borderId="8"/>
    <xf numFmtId="0" fontId="43" fillId="0" borderId="8"/>
    <xf numFmtId="0" fontId="21" fillId="0" borderId="9"/>
    <xf numFmtId="0" fontId="21" fillId="0" borderId="9"/>
    <xf numFmtId="0" fontId="44" fillId="0" borderId="10"/>
    <xf numFmtId="0" fontId="21" fillId="0" borderId="0"/>
    <xf numFmtId="0" fontId="21" fillId="0" borderId="0"/>
    <xf numFmtId="0" fontId="44" fillId="0" borderId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>
      <alignment vertical="top"/>
      <protection locked="0"/>
    </xf>
    <xf numFmtId="0" fontId="25" fillId="3" borderId="1"/>
    <xf numFmtId="10" fontId="13" fillId="29" borderId="14"/>
    <xf numFmtId="10" fontId="13" fillId="29" borderId="14"/>
    <xf numFmtId="10" fontId="41" fillId="29" borderId="14"/>
    <xf numFmtId="0" fontId="25" fillId="3" borderId="1"/>
    <xf numFmtId="0" fontId="25" fillId="3" borderId="1"/>
    <xf numFmtId="0" fontId="25" fillId="3" borderId="1"/>
    <xf numFmtId="0" fontId="25" fillId="3" borderId="1"/>
    <xf numFmtId="0" fontId="25" fillId="3" borderId="1"/>
    <xf numFmtId="0" fontId="25" fillId="3" borderId="1"/>
    <xf numFmtId="0" fontId="46" fillId="13" borderId="1"/>
    <xf numFmtId="0" fontId="25" fillId="3" borderId="1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6" fillId="0" borderId="15"/>
    <xf numFmtId="0" fontId="26" fillId="0" borderId="15"/>
    <xf numFmtId="0" fontId="47" fillId="0" borderId="16"/>
    <xf numFmtId="0" fontId="27" fillId="0" borderId="0"/>
    <xf numFmtId="0" fontId="28" fillId="13" borderId="0"/>
    <xf numFmtId="0" fontId="28" fillId="13" borderId="0"/>
    <xf numFmtId="0" fontId="48" fillId="13" borderId="0"/>
    <xf numFmtId="0" fontId="66" fillId="33" borderId="0"/>
    <xf numFmtId="37" fontId="49" fillId="0" borderId="0"/>
    <xf numFmtId="0" fontId="10" fillId="0" borderId="0"/>
    <xf numFmtId="0" fontId="9" fillId="0" borderId="0"/>
    <xf numFmtId="0" fontId="9" fillId="0" borderId="0"/>
    <xf numFmtId="184" fontId="50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63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61" fillId="0" borderId="0"/>
    <xf numFmtId="0" fontId="61" fillId="0" borderId="0"/>
    <xf numFmtId="0" fontId="15" fillId="0" borderId="0">
      <alignment vertical="top"/>
    </xf>
    <xf numFmtId="0" fontId="9" fillId="0" borderId="0"/>
    <xf numFmtId="0" fontId="3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4" fillId="0" borderId="0"/>
    <xf numFmtId="0" fontId="68" fillId="0" borderId="0"/>
    <xf numFmtId="0" fontId="61" fillId="0" borderId="0"/>
    <xf numFmtId="0" fontId="61" fillId="0" borderId="0"/>
    <xf numFmtId="0" fontId="4" fillId="0" borderId="0"/>
    <xf numFmtId="0" fontId="15" fillId="0" borderId="0">
      <alignment vertical="top"/>
    </xf>
    <xf numFmtId="0" fontId="67" fillId="0" borderId="0"/>
    <xf numFmtId="0" fontId="67" fillId="0" borderId="0"/>
    <xf numFmtId="0" fontId="64" fillId="0" borderId="0"/>
    <xf numFmtId="0" fontId="15" fillId="0" borderId="0">
      <alignment vertical="top"/>
    </xf>
    <xf numFmtId="0" fontId="67" fillId="0" borderId="0"/>
    <xf numFmtId="0" fontId="15" fillId="0" borderId="0">
      <alignment vertical="top"/>
    </xf>
    <xf numFmtId="0" fontId="62" fillId="0" borderId="0"/>
    <xf numFmtId="0" fontId="62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/>
    <xf numFmtId="0" fontId="9" fillId="7" borderId="17"/>
    <xf numFmtId="0" fontId="15" fillId="7" borderId="17"/>
    <xf numFmtId="0" fontId="29" fillId="11" borderId="18"/>
    <xf numFmtId="0" fontId="29" fillId="11" borderId="18"/>
    <xf numFmtId="0" fontId="51" fillId="25" borderId="19"/>
    <xf numFmtId="0" fontId="10" fillId="0" borderId="0"/>
    <xf numFmtId="0" fontId="9" fillId="0" borderId="0"/>
    <xf numFmtId="0" fontId="9" fillId="0" borderId="0"/>
    <xf numFmtId="10" fontId="10" fillId="0" borderId="0"/>
    <xf numFmtId="10" fontId="9" fillId="0" borderId="0"/>
    <xf numFmtId="9" fontId="67" fillId="0" borderId="0"/>
    <xf numFmtId="9" fontId="9" fillId="0" borderId="0"/>
    <xf numFmtId="9" fontId="39" fillId="0" borderId="0"/>
    <xf numFmtId="9" fontId="67" fillId="0" borderId="0"/>
    <xf numFmtId="9" fontId="67" fillId="0" borderId="0"/>
    <xf numFmtId="9" fontId="67" fillId="0" borderId="0"/>
    <xf numFmtId="9" fontId="67" fillId="0" borderId="0"/>
    <xf numFmtId="9" fontId="3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1" fontId="9" fillId="0" borderId="2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/>
    <xf numFmtId="0" fontId="10" fillId="0" borderId="0"/>
    <xf numFmtId="0" fontId="9" fillId="0" borderId="0"/>
    <xf numFmtId="172" fontId="10" fillId="0" borderId="0"/>
    <xf numFmtId="172" fontId="9" fillId="0" borderId="0"/>
    <xf numFmtId="0" fontId="33" fillId="0" borderId="0"/>
    <xf numFmtId="0" fontId="33" fillId="0" borderId="0"/>
    <xf numFmtId="0" fontId="53" fillId="0" borderId="0"/>
    <xf numFmtId="0" fontId="34" fillId="0" borderId="21"/>
    <xf numFmtId="0" fontId="34" fillId="0" borderId="21"/>
    <xf numFmtId="0" fontId="34" fillId="0" borderId="22"/>
    <xf numFmtId="0" fontId="35" fillId="0" borderId="0"/>
    <xf numFmtId="0" fontId="35" fillId="0" borderId="0"/>
    <xf numFmtId="9" fontId="36" fillId="0" borderId="0"/>
    <xf numFmtId="172" fontId="37" fillId="0" borderId="0"/>
    <xf numFmtId="173" fontId="37" fillId="0" borderId="0"/>
    <xf numFmtId="174" fontId="37" fillId="0" borderId="0"/>
    <xf numFmtId="175" fontId="37" fillId="0" borderId="0"/>
    <xf numFmtId="0" fontId="36" fillId="0" borderId="0"/>
    <xf numFmtId="164" fontId="69" fillId="0" borderId="0" applyFont="0" applyFill="0" applyBorder="0" applyAlignment="0" applyProtection="0"/>
    <xf numFmtId="0" fontId="71" fillId="0" borderId="0"/>
    <xf numFmtId="4" fontId="7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72" fillId="0" borderId="0" applyFont="0" applyFill="0" applyBorder="0" applyAlignment="0" applyProtection="0"/>
  </cellStyleXfs>
  <cellXfs count="366">
    <xf numFmtId="0" fontId="0" fillId="0" borderId="0" xfId="0"/>
    <xf numFmtId="0" fontId="55" fillId="0" borderId="0" xfId="0" applyFont="1" applyAlignment="1">
      <alignment horizontal="left" vertical="center"/>
    </xf>
    <xf numFmtId="166" fontId="55" fillId="0" borderId="0" xfId="0" applyNumberFormat="1" applyFont="1" applyAlignment="1">
      <alignment horizontal="right" vertical="center"/>
    </xf>
    <xf numFmtId="166" fontId="55" fillId="0" borderId="23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centerContinuous" vertical="center"/>
    </xf>
    <xf numFmtId="167" fontId="13" fillId="0" borderId="0" xfId="0" applyNumberFormat="1" applyFont="1" applyAlignment="1">
      <alignment horizontal="centerContinuous" vertical="center"/>
    </xf>
    <xf numFmtId="0" fontId="13" fillId="0" borderId="23" xfId="0" applyFont="1" applyBorder="1" applyAlignment="1">
      <alignment horizontal="centerContinuous" vertical="center"/>
    </xf>
    <xf numFmtId="166" fontId="55" fillId="0" borderId="0" xfId="0" applyNumberFormat="1" applyFont="1" applyAlignment="1">
      <alignment horizontal="right" vertical="center" wrapText="1"/>
    </xf>
    <xf numFmtId="0" fontId="13" fillId="0" borderId="23" xfId="0" applyFont="1" applyBorder="1" applyAlignment="1">
      <alignment vertical="center"/>
    </xf>
    <xf numFmtId="0" fontId="55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7" fontId="13" fillId="0" borderId="23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vertical="center"/>
    </xf>
    <xf numFmtId="167" fontId="13" fillId="0" borderId="23" xfId="0" applyNumberFormat="1" applyFont="1" applyBorder="1" applyAlignment="1">
      <alignment vertical="center"/>
    </xf>
    <xf numFmtId="0" fontId="57" fillId="0" borderId="0" xfId="0" applyFont="1" applyAlignment="1">
      <alignment horizontal="left" vertical="center"/>
    </xf>
    <xf numFmtId="0" fontId="57" fillId="0" borderId="0" xfId="0" applyFont="1" applyAlignment="1">
      <alignment horizontal="centerContinuous" vertical="center"/>
    </xf>
    <xf numFmtId="0" fontId="57" fillId="0" borderId="0" xfId="0" applyFont="1" applyAlignment="1">
      <alignment horizontal="center" vertical="center"/>
    </xf>
    <xf numFmtId="166" fontId="57" fillId="0" borderId="0" xfId="0" applyNumberFormat="1" applyFont="1" applyAlignment="1">
      <alignment horizontal="right" vertical="center"/>
    </xf>
    <xf numFmtId="166" fontId="57" fillId="0" borderId="0" xfId="0" applyNumberFormat="1" applyFont="1" applyAlignment="1">
      <alignment horizontal="right" vertical="center" wrapText="1"/>
    </xf>
    <xf numFmtId="0" fontId="57" fillId="0" borderId="23" xfId="0" applyFont="1" applyBorder="1" applyAlignment="1">
      <alignment horizontal="center" vertical="center"/>
    </xf>
    <xf numFmtId="166" fontId="57" fillId="0" borderId="23" xfId="0" applyNumberFormat="1" applyFont="1" applyBorder="1" applyAlignment="1">
      <alignment horizontal="right" vertical="center" wrapText="1"/>
    </xf>
    <xf numFmtId="0" fontId="57" fillId="0" borderId="0" xfId="0" applyFont="1" applyAlignment="1">
      <alignment vertical="center"/>
    </xf>
    <xf numFmtId="168" fontId="56" fillId="0" borderId="0" xfId="0" applyNumberFormat="1" applyFont="1" applyAlignment="1">
      <alignment horizontal="right" vertical="center"/>
    </xf>
    <xf numFmtId="168" fontId="56" fillId="34" borderId="25" xfId="0" applyNumberFormat="1" applyFont="1" applyFill="1" applyBorder="1" applyAlignment="1">
      <alignment horizontal="right" vertical="center"/>
    </xf>
    <xf numFmtId="168" fontId="56" fillId="34" borderId="23" xfId="0" applyNumberFormat="1" applyFont="1" applyFill="1" applyBorder="1" applyAlignment="1">
      <alignment horizontal="right" vertical="center"/>
    </xf>
    <xf numFmtId="168" fontId="56" fillId="34" borderId="0" xfId="0" applyNumberFormat="1" applyFont="1" applyFill="1" applyAlignment="1">
      <alignment horizontal="right" vertical="center"/>
    </xf>
    <xf numFmtId="167" fontId="13" fillId="34" borderId="0" xfId="0" applyNumberFormat="1" applyFont="1" applyFill="1" applyAlignment="1">
      <alignment horizontal="right" vertical="center"/>
    </xf>
    <xf numFmtId="167" fontId="13" fillId="34" borderId="23" xfId="0" applyNumberFormat="1" applyFont="1" applyFill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168" fontId="58" fillId="0" borderId="0" xfId="0" applyNumberFormat="1" applyFont="1" applyAlignment="1">
      <alignment horizontal="right" vertical="center"/>
    </xf>
    <xf numFmtId="166" fontId="58" fillId="0" borderId="0" xfId="0" applyNumberFormat="1" applyFont="1" applyAlignment="1">
      <alignment horizontal="right" vertical="center"/>
    </xf>
    <xf numFmtId="166" fontId="58" fillId="0" borderId="0" xfId="0" applyNumberFormat="1" applyFont="1" applyAlignment="1">
      <alignment vertical="center"/>
    </xf>
    <xf numFmtId="0" fontId="9" fillId="0" borderId="23" xfId="0" applyFont="1" applyBorder="1" applyAlignment="1">
      <alignment vertical="center"/>
    </xf>
    <xf numFmtId="166" fontId="9" fillId="0" borderId="23" xfId="0" applyNumberFormat="1" applyFont="1" applyBorder="1" applyAlignment="1">
      <alignment horizontal="right" vertical="center"/>
    </xf>
    <xf numFmtId="166" fontId="9" fillId="0" borderId="23" xfId="0" applyNumberFormat="1" applyFont="1" applyBorder="1" applyAlignment="1">
      <alignment vertical="center"/>
    </xf>
    <xf numFmtId="168" fontId="9" fillId="0" borderId="23" xfId="0" applyNumberFormat="1" applyFont="1" applyBorder="1" applyAlignment="1">
      <alignment horizontal="right" vertical="center"/>
    </xf>
    <xf numFmtId="0" fontId="9" fillId="0" borderId="23" xfId="0" applyFont="1" applyBorder="1" applyAlignment="1">
      <alignment horizontal="left" vertical="center"/>
    </xf>
    <xf numFmtId="168" fontId="54" fillId="0" borderId="0" xfId="0" applyNumberFormat="1" applyFont="1" applyAlignment="1">
      <alignment vertical="center"/>
    </xf>
    <xf numFmtId="166" fontId="54" fillId="0" borderId="0" xfId="0" applyNumberFormat="1" applyFont="1" applyAlignment="1">
      <alignment horizontal="right" vertical="center"/>
    </xf>
    <xf numFmtId="166" fontId="54" fillId="0" borderId="23" xfId="0" applyNumberFormat="1" applyFont="1" applyBorder="1" applyAlignment="1">
      <alignment horizontal="right" vertical="center"/>
    </xf>
    <xf numFmtId="168" fontId="54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6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167" fontId="9" fillId="34" borderId="0" xfId="0" applyNumberFormat="1" applyFont="1" applyFill="1" applyAlignment="1">
      <alignment horizontal="right" vertical="center"/>
    </xf>
    <xf numFmtId="167" fontId="9" fillId="34" borderId="23" xfId="0" applyNumberFormat="1" applyFont="1" applyFill="1" applyBorder="1" applyAlignment="1">
      <alignment horizontal="right" vertical="center"/>
    </xf>
    <xf numFmtId="168" fontId="9" fillId="34" borderId="0" xfId="0" applyNumberFormat="1" applyFont="1" applyFill="1" applyAlignment="1">
      <alignment horizontal="right" vertical="center"/>
    </xf>
    <xf numFmtId="167" fontId="9" fillId="34" borderId="25" xfId="0" applyNumberFormat="1" applyFont="1" applyFill="1" applyBorder="1" applyAlignment="1">
      <alignment horizontal="right" vertical="center"/>
    </xf>
    <xf numFmtId="15" fontId="54" fillId="0" borderId="0" xfId="0" applyNumberFormat="1" applyFont="1" applyAlignment="1">
      <alignment vertical="center"/>
    </xf>
    <xf numFmtId="166" fontId="54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0" fontId="9" fillId="0" borderId="23" xfId="0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167" fontId="13" fillId="0" borderId="23" xfId="0" applyNumberFormat="1" applyFont="1" applyBorder="1" applyAlignment="1">
      <alignment horizontal="centerContinuous" vertical="center"/>
    </xf>
    <xf numFmtId="0" fontId="54" fillId="0" borderId="23" xfId="0" applyFont="1" applyBorder="1" applyAlignment="1">
      <alignment horizontal="left"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54" fillId="0" borderId="23" xfId="0" applyFont="1" applyBorder="1" applyAlignment="1">
      <alignment vertical="center"/>
    </xf>
    <xf numFmtId="0" fontId="56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56" fillId="0" borderId="0" xfId="0" applyFont="1" applyFill="1" applyAlignment="1">
      <alignment vertical="center"/>
    </xf>
    <xf numFmtId="167" fontId="13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56" fillId="0" borderId="0" xfId="0" applyFont="1" applyAlignment="1">
      <alignment horizontal="centerContinuous" vertical="center"/>
    </xf>
    <xf numFmtId="166" fontId="57" fillId="0" borderId="0" xfId="0" quotePrefix="1" applyNumberFormat="1" applyFont="1" applyAlignment="1">
      <alignment horizontal="right" vertical="center" wrapText="1"/>
    </xf>
    <xf numFmtId="167" fontId="56" fillId="34" borderId="0" xfId="0" applyNumberFormat="1" applyFont="1" applyFill="1" applyAlignment="1">
      <alignment horizontal="center" vertical="center"/>
    </xf>
    <xf numFmtId="167" fontId="56" fillId="0" borderId="0" xfId="0" applyNumberFormat="1" applyFont="1" applyAlignment="1">
      <alignment horizontal="center" vertical="center"/>
    </xf>
    <xf numFmtId="166" fontId="70" fillId="34" borderId="0" xfId="0" applyNumberFormat="1" applyFont="1" applyFill="1" applyAlignment="1">
      <alignment horizontal="right" vertical="center" wrapText="1"/>
    </xf>
    <xf numFmtId="168" fontId="70" fillId="34" borderId="0" xfId="442" applyNumberFormat="1" applyFont="1" applyFill="1" applyAlignment="1">
      <alignment horizontal="right" vertical="center"/>
    </xf>
    <xf numFmtId="168" fontId="70" fillId="34" borderId="23" xfId="442" applyNumberFormat="1" applyFont="1" applyFill="1" applyBorder="1" applyAlignment="1">
      <alignment horizontal="right" vertical="center"/>
    </xf>
    <xf numFmtId="0" fontId="56" fillId="0" borderId="0" xfId="0" applyFont="1" applyAlignment="1">
      <alignment horizontal="left" vertical="center"/>
    </xf>
    <xf numFmtId="165" fontId="56" fillId="0" borderId="0" xfId="0" applyNumberFormat="1" applyFont="1" applyAlignment="1">
      <alignment horizontal="center" vertical="center"/>
    </xf>
    <xf numFmtId="168" fontId="70" fillId="34" borderId="0" xfId="443" applyNumberFormat="1" applyFont="1" applyFill="1" applyAlignment="1">
      <alignment horizontal="right" vertical="center"/>
    </xf>
    <xf numFmtId="176" fontId="57" fillId="0" borderId="0" xfId="0" applyNumberFormat="1" applyFont="1" applyAlignment="1">
      <alignment vertical="center"/>
    </xf>
    <xf numFmtId="3" fontId="56" fillId="34" borderId="0" xfId="0" applyNumberFormat="1" applyFont="1" applyFill="1" applyAlignment="1">
      <alignment horizontal="right" vertical="center" wrapText="1"/>
    </xf>
    <xf numFmtId="3" fontId="56" fillId="0" borderId="0" xfId="0" applyNumberFormat="1" applyFont="1" applyAlignment="1">
      <alignment horizontal="right" vertical="center" wrapText="1"/>
    </xf>
    <xf numFmtId="0" fontId="56" fillId="34" borderId="0" xfId="0" applyFont="1" applyFill="1" applyAlignment="1">
      <alignment horizontal="center" vertical="center"/>
    </xf>
    <xf numFmtId="178" fontId="56" fillId="0" borderId="0" xfId="0" applyNumberFormat="1" applyFont="1" applyAlignment="1">
      <alignment vertical="center"/>
    </xf>
    <xf numFmtId="0" fontId="56" fillId="0" borderId="0" xfId="0" applyFont="1" applyFill="1" applyAlignment="1">
      <alignment horizontal="center" vertical="center"/>
    </xf>
    <xf numFmtId="178" fontId="56" fillId="0" borderId="0" xfId="0" applyNumberFormat="1" applyFont="1" applyFill="1" applyBorder="1" applyAlignment="1">
      <alignment vertical="center"/>
    </xf>
    <xf numFmtId="178" fontId="56" fillId="0" borderId="0" xfId="0" applyNumberFormat="1" applyFont="1" applyFill="1" applyAlignment="1">
      <alignment vertical="center"/>
    </xf>
    <xf numFmtId="168" fontId="70" fillId="34" borderId="23" xfId="443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horizontal="left" vertical="center"/>
    </xf>
    <xf numFmtId="0" fontId="59" fillId="0" borderId="0" xfId="0" applyFont="1" applyFill="1" applyAlignment="1">
      <alignment vertical="center"/>
    </xf>
    <xf numFmtId="168" fontId="58" fillId="0" borderId="0" xfId="0" applyNumberFormat="1" applyFont="1" applyFill="1" applyBorder="1" applyAlignment="1">
      <alignment horizontal="right" vertical="center"/>
    </xf>
    <xf numFmtId="168" fontId="58" fillId="0" borderId="0" xfId="0" applyNumberFormat="1" applyFont="1" applyFill="1" applyAlignment="1">
      <alignment vertical="center"/>
    </xf>
    <xf numFmtId="168" fontId="58" fillId="0" borderId="0" xfId="0" applyNumberFormat="1" applyFont="1" applyFill="1" applyAlignment="1">
      <alignment horizontal="right" vertical="center"/>
    </xf>
    <xf numFmtId="167" fontId="59" fillId="0" borderId="0" xfId="0" applyNumberFormat="1" applyFont="1" applyFill="1" applyAlignment="1">
      <alignment vertical="center"/>
    </xf>
    <xf numFmtId="178" fontId="56" fillId="0" borderId="25" xfId="0" applyNumberFormat="1" applyFont="1" applyFill="1" applyBorder="1" applyAlignment="1">
      <alignment vertical="center"/>
    </xf>
    <xf numFmtId="0" fontId="55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vertical="center"/>
    </xf>
    <xf numFmtId="0" fontId="59" fillId="0" borderId="0" xfId="0" applyFont="1" applyFill="1" applyBorder="1" applyAlignment="1">
      <alignment vertical="center"/>
    </xf>
    <xf numFmtId="0" fontId="58" fillId="0" borderId="0" xfId="0" applyFont="1" applyFill="1" applyAlignment="1">
      <alignment vertical="center"/>
    </xf>
    <xf numFmtId="0" fontId="58" fillId="0" borderId="0" xfId="0" applyFont="1" applyFill="1" applyBorder="1" applyAlignment="1">
      <alignment vertical="center"/>
    </xf>
    <xf numFmtId="166" fontId="58" fillId="0" borderId="0" xfId="0" applyNumberFormat="1" applyFont="1" applyFill="1" applyAlignment="1">
      <alignment horizontal="right" vertical="center"/>
    </xf>
    <xf numFmtId="166" fontId="58" fillId="0" borderId="0" xfId="0" applyNumberFormat="1" applyFont="1" applyFill="1" applyAlignment="1">
      <alignment vertical="center"/>
    </xf>
    <xf numFmtId="168" fontId="56" fillId="0" borderId="0" xfId="0" applyNumberFormat="1" applyFont="1" applyFill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55" fillId="0" borderId="0" xfId="0" applyFont="1" applyBorder="1" applyAlignment="1">
      <alignment vertical="center"/>
    </xf>
    <xf numFmtId="166" fontId="13" fillId="0" borderId="0" xfId="0" applyNumberFormat="1" applyFont="1" applyAlignment="1">
      <alignment horizontal="center" vertical="center" wrapText="1"/>
    </xf>
    <xf numFmtId="166" fontId="55" fillId="0" borderId="0" xfId="0" applyNumberFormat="1" applyFont="1" applyAlignment="1">
      <alignment vertical="center"/>
    </xf>
    <xf numFmtId="168" fontId="55" fillId="0" borderId="0" xfId="0" applyNumberFormat="1" applyFont="1" applyAlignment="1">
      <alignment vertical="center"/>
    </xf>
    <xf numFmtId="168" fontId="55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168" fontId="13" fillId="0" borderId="0" xfId="0" applyNumberFormat="1" applyFont="1" applyAlignment="1">
      <alignment vertical="center"/>
    </xf>
    <xf numFmtId="167" fontId="55" fillId="0" borderId="0" xfId="0" applyNumberFormat="1" applyFont="1" applyAlignment="1">
      <alignment vertical="center"/>
    </xf>
    <xf numFmtId="0" fontId="13" fillId="0" borderId="0" xfId="0" applyFont="1" applyFill="1" applyAlignment="1">
      <alignment horizontal="left" vertical="center"/>
    </xf>
    <xf numFmtId="168" fontId="13" fillId="34" borderId="0" xfId="0" applyNumberFormat="1" applyFont="1" applyFill="1" applyAlignment="1">
      <alignment horizontal="right" vertical="center"/>
    </xf>
    <xf numFmtId="168" fontId="13" fillId="34" borderId="25" xfId="0" applyNumberFormat="1" applyFont="1" applyFill="1" applyBorder="1" applyAlignment="1">
      <alignment horizontal="right" vertical="center"/>
    </xf>
    <xf numFmtId="0" fontId="56" fillId="0" borderId="0" xfId="0" applyFont="1" applyAlignment="1">
      <alignment horizontal="center" vertical="center"/>
    </xf>
    <xf numFmtId="167" fontId="56" fillId="0" borderId="0" xfId="0" applyNumberFormat="1" applyFont="1" applyAlignment="1">
      <alignment horizontal="centerContinuous" vertical="center"/>
    </xf>
    <xf numFmtId="167" fontId="56" fillId="0" borderId="0" xfId="0" applyNumberFormat="1" applyFont="1" applyAlignment="1">
      <alignment vertical="center"/>
    </xf>
    <xf numFmtId="0" fontId="5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0" fontId="54" fillId="0" borderId="23" xfId="0" applyFont="1" applyFill="1" applyBorder="1" applyAlignment="1">
      <alignment horizontal="left" vertical="center"/>
    </xf>
    <xf numFmtId="0" fontId="13" fillId="0" borderId="23" xfId="0" applyFont="1" applyFill="1" applyBorder="1" applyAlignment="1">
      <alignment vertical="center"/>
    </xf>
    <xf numFmtId="0" fontId="13" fillId="0" borderId="23" xfId="0" applyFont="1" applyFill="1" applyBorder="1" applyAlignment="1">
      <alignment horizontal="centerContinuous" vertical="center"/>
    </xf>
    <xf numFmtId="0" fontId="13" fillId="0" borderId="23" xfId="0" applyFont="1" applyFill="1" applyBorder="1" applyAlignment="1">
      <alignment horizontal="center" vertical="center"/>
    </xf>
    <xf numFmtId="0" fontId="55" fillId="0" borderId="0" xfId="0" applyFont="1" applyFill="1" applyAlignment="1">
      <alignment horizontal="left" vertical="center"/>
    </xf>
    <xf numFmtId="0" fontId="55" fillId="0" borderId="0" xfId="0" applyFont="1" applyFill="1" applyAlignment="1">
      <alignment vertical="center"/>
    </xf>
    <xf numFmtId="0" fontId="54" fillId="0" borderId="0" xfId="0" applyFont="1" applyFill="1" applyAlignment="1">
      <alignment vertical="center"/>
    </xf>
    <xf numFmtId="0" fontId="54" fillId="0" borderId="23" xfId="0" applyFont="1" applyFill="1" applyBorder="1" applyAlignment="1">
      <alignment vertical="center"/>
    </xf>
    <xf numFmtId="166" fontId="13" fillId="0" borderId="0" xfId="0" applyNumberFormat="1" applyFont="1" applyFill="1" applyAlignment="1">
      <alignment vertical="center"/>
    </xf>
    <xf numFmtId="0" fontId="9" fillId="0" borderId="23" xfId="0" applyFont="1" applyFill="1" applyBorder="1" applyAlignment="1">
      <alignment vertical="center"/>
    </xf>
    <xf numFmtId="0" fontId="9" fillId="0" borderId="0" xfId="0" applyFont="1" applyAlignment="1">
      <alignment horizontal="centerContinuous" vertical="center"/>
    </xf>
    <xf numFmtId="167" fontId="9" fillId="0" borderId="0" xfId="0" applyNumberFormat="1" applyFont="1" applyAlignment="1">
      <alignment horizontal="centerContinuous" vertical="center"/>
    </xf>
    <xf numFmtId="0" fontId="9" fillId="0" borderId="23" xfId="0" applyFont="1" applyBorder="1" applyAlignment="1">
      <alignment horizontal="centerContinuous" vertical="center"/>
    </xf>
    <xf numFmtId="167" fontId="9" fillId="0" borderId="23" xfId="0" applyNumberFormat="1" applyFont="1" applyBorder="1" applyAlignment="1">
      <alignment horizontal="centerContinuous" vertical="center"/>
    </xf>
    <xf numFmtId="0" fontId="9" fillId="0" borderId="0" xfId="0" applyFont="1" applyBorder="1" applyAlignment="1">
      <alignment vertical="center"/>
    </xf>
    <xf numFmtId="167" fontId="13" fillId="0" borderId="23" xfId="0" applyNumberFormat="1" applyFont="1" applyFill="1" applyBorder="1" applyAlignment="1">
      <alignment horizontal="right" vertical="center"/>
    </xf>
    <xf numFmtId="166" fontId="55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66" fontId="55" fillId="0" borderId="0" xfId="0" applyNumberFormat="1" applyFont="1" applyFill="1" applyAlignment="1">
      <alignment horizontal="right" vertical="center" wrapText="1"/>
    </xf>
    <xf numFmtId="166" fontId="54" fillId="0" borderId="0" xfId="0" applyNumberFormat="1" applyFont="1" applyFill="1" applyAlignment="1">
      <alignment horizontal="right" vertical="center"/>
    </xf>
    <xf numFmtId="168" fontId="54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167" fontId="9" fillId="0" borderId="23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167" fontId="9" fillId="0" borderId="25" xfId="0" applyNumberFormat="1" applyFont="1" applyFill="1" applyBorder="1" applyAlignment="1">
      <alignment horizontal="right" vertical="center"/>
    </xf>
    <xf numFmtId="0" fontId="55" fillId="0" borderId="0" xfId="0" applyFont="1" applyFill="1" applyBorder="1" applyAlignment="1">
      <alignment vertical="center"/>
    </xf>
    <xf numFmtId="168" fontId="55" fillId="0" borderId="0" xfId="0" applyNumberFormat="1" applyFont="1" applyFill="1" applyAlignment="1">
      <alignment horizontal="right"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8" fontId="13" fillId="0" borderId="0" xfId="0" applyNumberFormat="1" applyFont="1" applyFill="1" applyAlignment="1">
      <alignment vertical="center"/>
    </xf>
    <xf numFmtId="168" fontId="13" fillId="0" borderId="0" xfId="0" applyNumberFormat="1" applyFont="1" applyFill="1" applyAlignment="1">
      <alignment horizontal="right" vertical="center"/>
    </xf>
    <xf numFmtId="168" fontId="13" fillId="0" borderId="25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Continuous" vertical="center"/>
    </xf>
    <xf numFmtId="0" fontId="9" fillId="0" borderId="23" xfId="0" applyFont="1" applyFill="1" applyBorder="1" applyAlignment="1">
      <alignment horizontal="centerContinuous" vertical="center"/>
    </xf>
    <xf numFmtId="0" fontId="56" fillId="0" borderId="0" xfId="0" applyFont="1" applyFill="1" applyAlignment="1">
      <alignment horizontal="centerContinuous" vertical="center"/>
    </xf>
    <xf numFmtId="166" fontId="57" fillId="0" borderId="0" xfId="0" applyNumberFormat="1" applyFont="1" applyFill="1" applyAlignment="1">
      <alignment horizontal="right" vertical="center"/>
    </xf>
    <xf numFmtId="166" fontId="57" fillId="0" borderId="0" xfId="0" quotePrefix="1" applyNumberFormat="1" applyFont="1" applyFill="1" applyAlignment="1">
      <alignment horizontal="right" vertical="center" wrapText="1"/>
    </xf>
    <xf numFmtId="166" fontId="57" fillId="0" borderId="23" xfId="0" applyNumberFormat="1" applyFont="1" applyFill="1" applyBorder="1" applyAlignment="1">
      <alignment horizontal="right" vertical="center" wrapText="1"/>
    </xf>
    <xf numFmtId="166" fontId="70" fillId="0" borderId="0" xfId="496" applyNumberFormat="1" applyFont="1" applyFill="1" applyAlignment="1">
      <alignment horizontal="right" vertical="center" wrapText="1"/>
    </xf>
    <xf numFmtId="168" fontId="70" fillId="0" borderId="0" xfId="442" applyNumberFormat="1" applyFont="1" applyFill="1" applyAlignment="1">
      <alignment horizontal="right" vertical="center"/>
    </xf>
    <xf numFmtId="168" fontId="70" fillId="0" borderId="23" xfId="442" applyNumberFormat="1" applyFont="1" applyFill="1" applyBorder="1" applyAlignment="1">
      <alignment horizontal="right" vertical="center"/>
    </xf>
    <xf numFmtId="168" fontId="56" fillId="0" borderId="23" xfId="0" applyNumberFormat="1" applyFont="1" applyFill="1" applyBorder="1" applyAlignment="1">
      <alignment horizontal="right" vertical="center"/>
    </xf>
    <xf numFmtId="168" fontId="56" fillId="0" borderId="25" xfId="0" applyNumberFormat="1" applyFont="1" applyFill="1" applyBorder="1" applyAlignment="1">
      <alignment horizontal="right" vertical="center"/>
    </xf>
    <xf numFmtId="168" fontId="70" fillId="0" borderId="0" xfId="443" applyNumberFormat="1" applyFont="1" applyFill="1" applyAlignment="1">
      <alignment horizontal="right" vertical="center"/>
    </xf>
    <xf numFmtId="168" fontId="70" fillId="0" borderId="23" xfId="443" applyNumberFormat="1" applyFont="1" applyFill="1" applyBorder="1" applyAlignment="1">
      <alignment horizontal="right" vertical="center"/>
    </xf>
    <xf numFmtId="3" fontId="56" fillId="0" borderId="0" xfId="0" applyNumberFormat="1" applyFont="1" applyFill="1" applyAlignment="1">
      <alignment horizontal="right" vertical="center" wrapText="1"/>
    </xf>
    <xf numFmtId="167" fontId="9" fillId="0" borderId="0" xfId="0" applyNumberFormat="1" applyFont="1" applyFill="1" applyAlignment="1">
      <alignment horizontal="centerContinuous" vertical="center"/>
    </xf>
    <xf numFmtId="167" fontId="9" fillId="0" borderId="23" xfId="0" applyNumberFormat="1" applyFont="1" applyFill="1" applyBorder="1" applyAlignment="1">
      <alignment horizontal="centerContinuous" vertical="center"/>
    </xf>
    <xf numFmtId="167" fontId="56" fillId="0" borderId="0" xfId="0" applyNumberFormat="1" applyFont="1" applyFill="1" applyAlignment="1">
      <alignment horizontal="centerContinuous" vertical="center"/>
    </xf>
    <xf numFmtId="167" fontId="56" fillId="0" borderId="0" xfId="0" applyNumberFormat="1" applyFont="1" applyFill="1" applyAlignment="1">
      <alignment horizontal="center" vertical="center"/>
    </xf>
    <xf numFmtId="166" fontId="70" fillId="0" borderId="0" xfId="0" applyNumberFormat="1" applyFont="1" applyFill="1" applyAlignment="1">
      <alignment horizontal="right" vertical="center" wrapText="1"/>
    </xf>
    <xf numFmtId="167" fontId="56" fillId="0" borderId="0" xfId="0" applyNumberFormat="1" applyFont="1" applyFill="1" applyAlignment="1">
      <alignment vertical="center"/>
    </xf>
    <xf numFmtId="0" fontId="73" fillId="0" borderId="0" xfId="0" applyFont="1" applyAlignment="1">
      <alignment horizontal="left" vertical="center"/>
    </xf>
    <xf numFmtId="0" fontId="73" fillId="0" borderId="0" xfId="0" applyFont="1" applyAlignment="1">
      <alignment horizontal="centerContinuous" vertical="center"/>
    </xf>
    <xf numFmtId="0" fontId="73" fillId="0" borderId="0" xfId="0" applyFont="1" applyAlignment="1">
      <alignment horizontal="center" vertical="center"/>
    </xf>
    <xf numFmtId="168" fontId="73" fillId="0" borderId="0" xfId="0" applyNumberFormat="1" applyFont="1" applyAlignment="1">
      <alignment horizontal="centerContinuous" vertical="center"/>
    </xf>
    <xf numFmtId="166" fontId="73" fillId="0" borderId="0" xfId="0" applyNumberFormat="1" applyFont="1" applyAlignment="1">
      <alignment horizontal="centerContinuous" vertical="center"/>
    </xf>
    <xf numFmtId="0" fontId="74" fillId="0" borderId="0" xfId="0" applyFont="1" applyAlignment="1">
      <alignment vertical="center"/>
    </xf>
    <xf numFmtId="0" fontId="73" fillId="0" borderId="23" xfId="0" applyFont="1" applyBorder="1" applyAlignment="1">
      <alignment horizontal="left" vertical="center"/>
    </xf>
    <xf numFmtId="0" fontId="73" fillId="0" borderId="23" xfId="0" applyFont="1" applyBorder="1" applyAlignment="1">
      <alignment horizontal="centerContinuous" vertical="center"/>
    </xf>
    <xf numFmtId="0" fontId="73" fillId="0" borderId="23" xfId="0" applyFont="1" applyBorder="1" applyAlignment="1">
      <alignment horizontal="center" vertical="center"/>
    </xf>
    <xf numFmtId="168" fontId="73" fillId="0" borderId="23" xfId="0" applyNumberFormat="1" applyFont="1" applyBorder="1" applyAlignment="1">
      <alignment horizontal="centerContinuous" vertical="center"/>
    </xf>
    <xf numFmtId="166" fontId="73" fillId="0" borderId="23" xfId="0" applyNumberFormat="1" applyFont="1" applyBorder="1" applyAlignment="1">
      <alignment horizontal="centerContinuous" vertical="center"/>
    </xf>
    <xf numFmtId="0" fontId="75" fillId="0" borderId="0" xfId="0" applyFont="1" applyAlignment="1">
      <alignment horizontal="left" vertical="center"/>
    </xf>
    <xf numFmtId="0" fontId="75" fillId="0" borderId="0" xfId="0" applyFont="1" applyAlignment="1">
      <alignment horizontal="centerContinuous" vertical="center"/>
    </xf>
    <xf numFmtId="0" fontId="75" fillId="0" borderId="0" xfId="0" applyFont="1" applyAlignment="1">
      <alignment horizontal="center" vertical="center"/>
    </xf>
    <xf numFmtId="168" fontId="75" fillId="0" borderId="0" xfId="0" applyNumberFormat="1" applyFont="1" applyAlignment="1">
      <alignment horizontal="centerContinuous" vertical="center"/>
    </xf>
    <xf numFmtId="166" fontId="75" fillId="0" borderId="0" xfId="0" applyNumberFormat="1" applyFont="1" applyAlignment="1">
      <alignment horizontal="centerContinuous" vertical="center"/>
    </xf>
    <xf numFmtId="0" fontId="76" fillId="0" borderId="0" xfId="0" applyFont="1" applyAlignment="1">
      <alignment vertical="center"/>
    </xf>
    <xf numFmtId="166" fontId="75" fillId="0" borderId="0" xfId="0" applyNumberFormat="1" applyFont="1" applyAlignment="1">
      <alignment horizontal="right" vertical="center"/>
    </xf>
    <xf numFmtId="168" fontId="75" fillId="0" borderId="0" xfId="0" applyNumberFormat="1" applyFont="1" applyAlignment="1">
      <alignment horizontal="right" vertical="center"/>
    </xf>
    <xf numFmtId="0" fontId="76" fillId="0" borderId="0" xfId="0" applyFont="1" applyAlignment="1">
      <alignment horizontal="center" vertical="center"/>
    </xf>
    <xf numFmtId="168" fontId="75" fillId="0" borderId="0" xfId="0" quotePrefix="1" applyNumberFormat="1" applyFont="1" applyAlignment="1">
      <alignment horizontal="right" vertical="center" wrapText="1"/>
    </xf>
    <xf numFmtId="168" fontId="75" fillId="0" borderId="0" xfId="0" applyNumberFormat="1" applyFont="1" applyAlignment="1">
      <alignment horizontal="right" vertical="center" wrapText="1"/>
    </xf>
    <xf numFmtId="0" fontId="75" fillId="0" borderId="23" xfId="0" applyFont="1" applyBorder="1" applyAlignment="1">
      <alignment horizontal="center" vertical="center"/>
    </xf>
    <xf numFmtId="168" fontId="75" fillId="0" borderId="23" xfId="0" applyNumberFormat="1" applyFont="1" applyBorder="1" applyAlignment="1">
      <alignment horizontal="right" vertical="center" wrapText="1"/>
    </xf>
    <xf numFmtId="166" fontId="75" fillId="0" borderId="23" xfId="0" applyNumberFormat="1" applyFont="1" applyBorder="1" applyAlignment="1">
      <alignment horizontal="right" vertical="center" wrapText="1"/>
    </xf>
    <xf numFmtId="166" fontId="75" fillId="0" borderId="0" xfId="0" applyNumberFormat="1" applyFont="1" applyAlignment="1">
      <alignment vertical="center"/>
    </xf>
    <xf numFmtId="0" fontId="75" fillId="0" borderId="0" xfId="0" applyFont="1" applyAlignment="1">
      <alignment vertical="center"/>
    </xf>
    <xf numFmtId="168" fontId="76" fillId="34" borderId="0" xfId="0" applyNumberFormat="1" applyFont="1" applyFill="1" applyAlignment="1">
      <alignment vertical="center"/>
    </xf>
    <xf numFmtId="166" fontId="76" fillId="0" borderId="0" xfId="0" applyNumberFormat="1" applyFont="1" applyAlignment="1">
      <alignment vertical="center"/>
    </xf>
    <xf numFmtId="166" fontId="76" fillId="0" borderId="0" xfId="0" applyNumberFormat="1" applyFont="1" applyAlignment="1">
      <alignment horizontal="center" vertical="center"/>
    </xf>
    <xf numFmtId="168" fontId="76" fillId="34" borderId="0" xfId="0" applyNumberFormat="1" applyFont="1" applyFill="1" applyAlignment="1">
      <alignment horizontal="right" vertical="center"/>
    </xf>
    <xf numFmtId="168" fontId="76" fillId="0" borderId="0" xfId="0" applyNumberFormat="1" applyFont="1" applyAlignment="1">
      <alignment horizontal="right" vertical="center"/>
    </xf>
    <xf numFmtId="168" fontId="76" fillId="0" borderId="0" xfId="495" applyNumberFormat="1" applyFont="1" applyFill="1" applyAlignment="1">
      <alignment horizontal="right" vertical="center"/>
    </xf>
    <xf numFmtId="168" fontId="76" fillId="0" borderId="0" xfId="498" applyNumberFormat="1" applyFont="1" applyFill="1" applyAlignment="1">
      <alignment horizontal="right" vertical="center"/>
    </xf>
    <xf numFmtId="168" fontId="76" fillId="34" borderId="0" xfId="499" applyNumberFormat="1" applyFont="1" applyFill="1" applyAlignment="1">
      <alignment horizontal="right" vertical="center"/>
    </xf>
    <xf numFmtId="168" fontId="76" fillId="34" borderId="0" xfId="314" applyNumberFormat="1" applyFont="1" applyFill="1" applyAlignment="1">
      <alignment horizontal="right" vertical="center"/>
    </xf>
    <xf numFmtId="168" fontId="76" fillId="34" borderId="0" xfId="498" applyNumberFormat="1" applyFont="1" applyFill="1" applyAlignment="1">
      <alignment horizontal="right" vertical="center"/>
    </xf>
    <xf numFmtId="0" fontId="76" fillId="0" borderId="0" xfId="0" quotePrefix="1" applyFont="1" applyAlignment="1">
      <alignment vertical="center"/>
    </xf>
    <xf numFmtId="166" fontId="76" fillId="0" borderId="0" xfId="441" applyNumberFormat="1" applyFont="1" applyAlignment="1">
      <alignment horizontal="center" vertical="center"/>
    </xf>
    <xf numFmtId="168" fontId="76" fillId="0" borderId="0" xfId="0" applyNumberFormat="1" applyFont="1" applyAlignment="1">
      <alignment vertical="center"/>
    </xf>
    <xf numFmtId="168" fontId="76" fillId="0" borderId="0" xfId="498" applyNumberFormat="1" applyFont="1" applyFill="1" applyBorder="1" applyAlignment="1">
      <alignment horizontal="right" vertical="center"/>
    </xf>
    <xf numFmtId="168" fontId="76" fillId="34" borderId="0" xfId="499" applyNumberFormat="1" applyFont="1" applyFill="1" applyBorder="1" applyAlignment="1">
      <alignment horizontal="right" vertical="center"/>
    </xf>
    <xf numFmtId="168" fontId="76" fillId="34" borderId="23" xfId="0" applyNumberFormat="1" applyFont="1" applyFill="1" applyBorder="1" applyAlignment="1">
      <alignment horizontal="right" vertical="center"/>
    </xf>
    <xf numFmtId="168" fontId="76" fillId="0" borderId="23" xfId="0" applyNumberFormat="1" applyFont="1" applyBorder="1" applyAlignment="1">
      <alignment vertical="center"/>
    </xf>
    <xf numFmtId="168" fontId="76" fillId="34" borderId="23" xfId="499" applyNumberFormat="1" applyFont="1" applyFill="1" applyBorder="1" applyAlignment="1">
      <alignment horizontal="right" vertical="center"/>
    </xf>
    <xf numFmtId="177" fontId="76" fillId="0" borderId="0" xfId="0" applyNumberFormat="1" applyFont="1" applyAlignment="1">
      <alignment horizontal="center" vertical="center"/>
    </xf>
    <xf numFmtId="168" fontId="76" fillId="0" borderId="23" xfId="0" applyNumberFormat="1" applyFont="1" applyBorder="1" applyAlignment="1">
      <alignment horizontal="right" vertical="center"/>
    </xf>
    <xf numFmtId="166" fontId="76" fillId="34" borderId="0" xfId="0" applyNumberFormat="1" applyFont="1" applyFill="1" applyAlignment="1">
      <alignment vertical="center"/>
    </xf>
    <xf numFmtId="168" fontId="76" fillId="34" borderId="25" xfId="0" applyNumberFormat="1" applyFont="1" applyFill="1" applyBorder="1" applyAlignment="1">
      <alignment horizontal="right" vertical="center"/>
    </xf>
    <xf numFmtId="168" fontId="76" fillId="0" borderId="25" xfId="0" applyNumberFormat="1" applyFont="1" applyBorder="1" applyAlignment="1">
      <alignment horizontal="right" vertical="center"/>
    </xf>
    <xf numFmtId="166" fontId="76" fillId="0" borderId="0" xfId="0" applyNumberFormat="1" applyFont="1" applyAlignment="1">
      <alignment horizontal="right" vertical="center"/>
    </xf>
    <xf numFmtId="168" fontId="75" fillId="0" borderId="0" xfId="0" applyNumberFormat="1" applyFont="1" applyAlignment="1">
      <alignment vertical="center"/>
    </xf>
    <xf numFmtId="168" fontId="76" fillId="0" borderId="0" xfId="0" applyNumberFormat="1" applyFont="1" applyAlignment="1">
      <alignment horizontal="center" vertical="center"/>
    </xf>
    <xf numFmtId="168" fontId="75" fillId="0" borderId="0" xfId="0" applyNumberFormat="1" applyFont="1" applyAlignment="1">
      <alignment horizontal="center" vertical="center"/>
    </xf>
    <xf numFmtId="168" fontId="75" fillId="34" borderId="0" xfId="0" applyNumberFormat="1" applyFont="1" applyFill="1" applyAlignment="1">
      <alignment horizontal="center" vertical="center"/>
    </xf>
    <xf numFmtId="168" fontId="75" fillId="34" borderId="0" xfId="0" applyNumberFormat="1" applyFont="1" applyFill="1" applyAlignment="1">
      <alignment horizontal="right" vertical="center"/>
    </xf>
    <xf numFmtId="166" fontId="76" fillId="0" borderId="0" xfId="441" quotePrefix="1" applyNumberFormat="1" applyFont="1" applyAlignment="1">
      <alignment horizontal="center" vertical="center"/>
    </xf>
    <xf numFmtId="168" fontId="76" fillId="0" borderId="0" xfId="441" applyNumberFormat="1" applyFont="1" applyAlignment="1">
      <alignment horizontal="center" vertical="center"/>
    </xf>
    <xf numFmtId="168" fontId="76" fillId="0" borderId="0" xfId="81" quotePrefix="1" applyNumberFormat="1" applyFont="1" applyAlignment="1">
      <alignment horizontal="right" vertical="center"/>
    </xf>
    <xf numFmtId="166" fontId="76" fillId="34" borderId="23" xfId="0" applyNumberFormat="1" applyFont="1" applyFill="1" applyBorder="1" applyAlignment="1">
      <alignment vertical="center"/>
    </xf>
    <xf numFmtId="0" fontId="76" fillId="0" borderId="0" xfId="441" applyFont="1" applyAlignment="1">
      <alignment horizontal="center" vertical="center"/>
    </xf>
    <xf numFmtId="168" fontId="76" fillId="0" borderId="0" xfId="495" applyNumberFormat="1" applyFont="1" applyFill="1" applyBorder="1" applyAlignment="1">
      <alignment horizontal="right" vertical="center"/>
    </xf>
    <xf numFmtId="168" fontId="74" fillId="0" borderId="23" xfId="0" applyNumberFormat="1" applyFont="1" applyBorder="1" applyAlignment="1">
      <alignment vertical="center"/>
    </xf>
    <xf numFmtId="168" fontId="74" fillId="0" borderId="23" xfId="0" applyNumberFormat="1" applyFont="1" applyBorder="1" applyAlignment="1">
      <alignment horizontal="center" vertical="center"/>
    </xf>
    <xf numFmtId="168" fontId="74" fillId="0" borderId="23" xfId="0" applyNumberFormat="1" applyFont="1" applyBorder="1" applyAlignment="1">
      <alignment horizontal="right" vertical="center"/>
    </xf>
    <xf numFmtId="168" fontId="73" fillId="0" borderId="23" xfId="0" applyNumberFormat="1" applyFont="1" applyBorder="1" applyAlignment="1">
      <alignment horizontal="center" vertical="center"/>
    </xf>
    <xf numFmtId="168" fontId="74" fillId="0" borderId="0" xfId="0" applyNumberFormat="1" applyFont="1" applyAlignment="1">
      <alignment vertical="center"/>
    </xf>
    <xf numFmtId="168" fontId="74" fillId="0" borderId="0" xfId="0" applyNumberFormat="1" applyFont="1" applyAlignment="1">
      <alignment horizontal="center" vertical="center"/>
    </xf>
    <xf numFmtId="168" fontId="74" fillId="0" borderId="0" xfId="0" applyNumberFormat="1" applyFont="1" applyAlignment="1">
      <alignment horizontal="right" vertical="center"/>
    </xf>
    <xf numFmtId="168" fontId="73" fillId="0" borderId="0" xfId="0" applyNumberFormat="1" applyFont="1" applyAlignment="1">
      <alignment horizontal="center" vertical="center"/>
    </xf>
    <xf numFmtId="168" fontId="76" fillId="34" borderId="25" xfId="495" applyNumberFormat="1" applyFont="1" applyFill="1" applyBorder="1" applyAlignment="1">
      <alignment horizontal="right" vertical="center"/>
    </xf>
    <xf numFmtId="168" fontId="76" fillId="0" borderId="25" xfId="495" applyNumberFormat="1" applyFont="1" applyFill="1" applyBorder="1" applyAlignment="1">
      <alignment horizontal="right" vertical="center"/>
    </xf>
    <xf numFmtId="168" fontId="76" fillId="34" borderId="0" xfId="81" applyNumberFormat="1" applyFont="1" applyFill="1" applyAlignment="1">
      <alignment horizontal="right" vertical="center"/>
    </xf>
    <xf numFmtId="168" fontId="76" fillId="0" borderId="0" xfId="499" applyNumberFormat="1" applyFont="1" applyFill="1" applyAlignment="1">
      <alignment horizontal="right" vertical="center"/>
    </xf>
    <xf numFmtId="166" fontId="76" fillId="34" borderId="0" xfId="81" applyNumberFormat="1" applyFont="1" applyFill="1" applyAlignment="1">
      <alignment horizontal="right" vertical="center"/>
    </xf>
    <xf numFmtId="168" fontId="76" fillId="34" borderId="23" xfId="81" applyNumberFormat="1" applyFont="1" applyFill="1" applyBorder="1" applyAlignment="1">
      <alignment horizontal="right" vertical="center"/>
    </xf>
    <xf numFmtId="0" fontId="76" fillId="0" borderId="0" xfId="0" applyFont="1" applyAlignment="1">
      <alignment horizontal="right" vertical="center"/>
    </xf>
    <xf numFmtId="168" fontId="76" fillId="0" borderId="23" xfId="81" applyNumberFormat="1" applyFont="1" applyBorder="1" applyAlignment="1">
      <alignment horizontal="right" vertical="center"/>
    </xf>
    <xf numFmtId="0" fontId="76" fillId="0" borderId="0" xfId="495" applyNumberFormat="1" applyFont="1" applyFill="1" applyBorder="1" applyAlignment="1">
      <alignment horizontal="right" vertical="center"/>
    </xf>
    <xf numFmtId="168" fontId="76" fillId="0" borderId="23" xfId="498" applyNumberFormat="1" applyFont="1" applyFill="1" applyBorder="1" applyAlignment="1">
      <alignment horizontal="right" vertical="center"/>
    </xf>
    <xf numFmtId="168" fontId="76" fillId="34" borderId="23" xfId="314" applyNumberFormat="1" applyFont="1" applyFill="1" applyBorder="1" applyAlignment="1">
      <alignment horizontal="right" vertical="center"/>
    </xf>
    <xf numFmtId="168" fontId="76" fillId="34" borderId="23" xfId="498" applyNumberFormat="1" applyFont="1" applyFill="1" applyBorder="1" applyAlignment="1">
      <alignment horizontal="right" vertical="center"/>
    </xf>
    <xf numFmtId="168" fontId="76" fillId="0" borderId="0" xfId="81" applyNumberFormat="1" applyFont="1" applyAlignment="1">
      <alignment horizontal="right" vertical="center"/>
    </xf>
    <xf numFmtId="168" fontId="75" fillId="0" borderId="0" xfId="0" quotePrefix="1" applyNumberFormat="1" applyFont="1" applyAlignment="1">
      <alignment horizontal="right" vertical="center"/>
    </xf>
    <xf numFmtId="0" fontId="76" fillId="0" borderId="0" xfId="0" applyFont="1" applyFill="1" applyAlignment="1">
      <alignment vertical="center"/>
    </xf>
    <xf numFmtId="0" fontId="76" fillId="0" borderId="0" xfId="0" applyFont="1" applyFill="1" applyBorder="1" applyAlignment="1">
      <alignment vertical="center"/>
    </xf>
    <xf numFmtId="0" fontId="56" fillId="0" borderId="0" xfId="0" applyFont="1" applyFill="1" applyBorder="1" applyAlignment="1">
      <alignment vertical="center"/>
    </xf>
    <xf numFmtId="0" fontId="74" fillId="0" borderId="0" xfId="0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vertical="center"/>
    </xf>
    <xf numFmtId="178" fontId="70" fillId="34" borderId="25" xfId="0" applyNumberFormat="1" applyFont="1" applyFill="1" applyBorder="1" applyAlignment="1">
      <alignment vertical="center"/>
    </xf>
    <xf numFmtId="168" fontId="70" fillId="0" borderId="0" xfId="0" applyNumberFormat="1" applyFont="1" applyAlignment="1">
      <alignment vertical="center"/>
    </xf>
    <xf numFmtId="0" fontId="7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8" fontId="77" fillId="0" borderId="0" xfId="499" applyNumberFormat="1" applyFont="1" applyFill="1" applyBorder="1" applyAlignment="1">
      <alignment horizontal="right" vertical="center"/>
    </xf>
    <xf numFmtId="168" fontId="78" fillId="0" borderId="0" xfId="405" applyNumberFormat="1" applyFont="1" applyFill="1" applyBorder="1" applyAlignment="1">
      <alignment vertical="center"/>
    </xf>
    <xf numFmtId="168" fontId="79" fillId="0" borderId="0" xfId="405" applyNumberFormat="1" applyFont="1" applyFill="1" applyBorder="1" applyAlignment="1">
      <alignment vertical="center"/>
    </xf>
    <xf numFmtId="168" fontId="77" fillId="0" borderId="0" xfId="0" applyNumberFormat="1" applyFont="1" applyFill="1" applyBorder="1" applyAlignment="1">
      <alignment vertical="center"/>
    </xf>
    <xf numFmtId="0" fontId="79" fillId="0" borderId="0" xfId="405" applyFont="1" applyFill="1" applyBorder="1" applyAlignment="1">
      <alignment vertical="center"/>
    </xf>
    <xf numFmtId="168" fontId="79" fillId="34" borderId="0" xfId="499" applyNumberFormat="1" applyFont="1" applyFill="1" applyAlignment="1">
      <alignment horizontal="right" vertical="center"/>
    </xf>
    <xf numFmtId="168" fontId="78" fillId="0" borderId="0" xfId="0" applyNumberFormat="1" applyFont="1" applyFill="1" applyBorder="1" applyAlignment="1">
      <alignment horizontal="center" vertical="center"/>
    </xf>
    <xf numFmtId="0" fontId="78" fillId="0" borderId="0" xfId="405" applyFont="1" applyFill="1" applyBorder="1" applyAlignment="1">
      <alignment vertical="center"/>
    </xf>
    <xf numFmtId="0" fontId="78" fillId="0" borderId="0" xfId="0" applyFont="1" applyFill="1" applyBorder="1" applyAlignment="1">
      <alignment vertical="center"/>
    </xf>
    <xf numFmtId="168" fontId="77" fillId="0" borderId="0" xfId="81" quotePrefix="1" applyNumberFormat="1" applyFont="1" applyFill="1" applyBorder="1" applyAlignment="1">
      <alignment horizontal="right" vertical="center"/>
    </xf>
    <xf numFmtId="0" fontId="77" fillId="0" borderId="0" xfId="0" applyFont="1" applyFill="1" applyBorder="1" applyAlignment="1">
      <alignment vertical="center"/>
    </xf>
    <xf numFmtId="168" fontId="77" fillId="0" borderId="0" xfId="0" quotePrefix="1" applyNumberFormat="1" applyFont="1" applyFill="1" applyBorder="1" applyAlignment="1">
      <alignment horizontal="right" vertical="center"/>
    </xf>
    <xf numFmtId="168" fontId="77" fillId="0" borderId="0" xfId="495" applyNumberFormat="1" applyFont="1" applyFill="1" applyBorder="1" applyAlignment="1">
      <alignment horizontal="right" vertical="center"/>
    </xf>
    <xf numFmtId="166" fontId="77" fillId="0" borderId="0" xfId="0" applyNumberFormat="1" applyFont="1" applyFill="1" applyBorder="1" applyAlignment="1">
      <alignment horizontal="right" vertical="center"/>
    </xf>
    <xf numFmtId="166" fontId="77" fillId="0" borderId="0" xfId="0" applyNumberFormat="1" applyFont="1" applyFill="1" applyBorder="1" applyAlignment="1">
      <alignment vertical="center"/>
    </xf>
    <xf numFmtId="168" fontId="77" fillId="0" borderId="0" xfId="81" applyNumberFormat="1" applyFont="1" applyFill="1" applyBorder="1" applyAlignment="1">
      <alignment horizontal="right" vertical="center"/>
    </xf>
    <xf numFmtId="168" fontId="79" fillId="0" borderId="0" xfId="499" applyNumberFormat="1" applyFont="1" applyFill="1" applyBorder="1" applyAlignment="1">
      <alignment horizontal="right" vertical="center"/>
    </xf>
    <xf numFmtId="0" fontId="54" fillId="0" borderId="23" xfId="0" applyFont="1" applyBorder="1" applyAlignment="1">
      <alignment horizontal="center" vertical="center"/>
    </xf>
    <xf numFmtId="166" fontId="70" fillId="34" borderId="0" xfId="496" applyNumberFormat="1" applyFont="1" applyFill="1" applyBorder="1" applyAlignment="1">
      <alignment horizontal="right" vertical="center" wrapText="1"/>
    </xf>
    <xf numFmtId="168" fontId="70" fillId="34" borderId="0" xfId="442" applyNumberFormat="1" applyFont="1" applyFill="1" applyBorder="1" applyAlignment="1">
      <alignment horizontal="right" vertical="center"/>
    </xf>
    <xf numFmtId="166" fontId="70" fillId="34" borderId="0" xfId="0" applyNumberFormat="1" applyFont="1" applyFill="1" applyBorder="1" applyAlignment="1">
      <alignment horizontal="right" vertical="center" wrapText="1"/>
    </xf>
    <xf numFmtId="0" fontId="74" fillId="0" borderId="0" xfId="0" applyFont="1" applyAlignment="1">
      <alignment horizontal="center" vertical="center"/>
    </xf>
    <xf numFmtId="166" fontId="75" fillId="0" borderId="0" xfId="0" applyNumberFormat="1" applyFont="1" applyAlignment="1">
      <alignment horizontal="center" vertical="center"/>
    </xf>
    <xf numFmtId="166" fontId="57" fillId="0" borderId="0" xfId="0" applyNumberFormat="1" applyFont="1" applyAlignment="1">
      <alignment horizontal="center" vertical="center"/>
    </xf>
    <xf numFmtId="0" fontId="55" fillId="0" borderId="23" xfId="0" applyFont="1" applyBorder="1" applyAlignment="1">
      <alignment horizontal="center" vertical="center"/>
    </xf>
    <xf numFmtId="166" fontId="55" fillId="0" borderId="0" xfId="0" applyNumberFormat="1" applyFont="1" applyAlignment="1">
      <alignment horizontal="center" vertical="center"/>
    </xf>
    <xf numFmtId="166" fontId="75" fillId="0" borderId="23" xfId="0" applyNumberFormat="1" applyFont="1" applyBorder="1" applyAlignment="1">
      <alignment horizontal="center" vertical="center"/>
    </xf>
    <xf numFmtId="0" fontId="74" fillId="0" borderId="23" xfId="0" applyFont="1" applyBorder="1" applyAlignment="1">
      <alignment horizontal="justify" vertical="center" wrapText="1"/>
    </xf>
    <xf numFmtId="166" fontId="75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left" vertical="center"/>
    </xf>
    <xf numFmtId="0" fontId="9" fillId="0" borderId="23" xfId="0" applyFont="1" applyBorder="1" applyAlignment="1">
      <alignment horizontal="left" vertical="center" wrapText="1"/>
    </xf>
    <xf numFmtId="166" fontId="57" fillId="0" borderId="0" xfId="0" applyNumberFormat="1" applyFont="1" applyAlignment="1">
      <alignment horizontal="center" vertical="center"/>
    </xf>
    <xf numFmtId="166" fontId="57" fillId="0" borderId="23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justify" vertical="center" wrapText="1"/>
    </xf>
    <xf numFmtId="166" fontId="55" fillId="0" borderId="23" xfId="0" applyNumberFormat="1" applyFont="1" applyBorder="1" applyAlignment="1">
      <alignment horizontal="center" vertical="center"/>
    </xf>
    <xf numFmtId="0" fontId="9" fillId="0" borderId="23" xfId="0" applyFont="1" applyFill="1" applyBorder="1" applyAlignment="1">
      <alignment horizontal="justify" vertical="center" wrapText="1"/>
    </xf>
    <xf numFmtId="166" fontId="13" fillId="0" borderId="23" xfId="0" applyNumberFormat="1" applyFont="1" applyBorder="1" applyAlignment="1">
      <alignment horizontal="center" vertical="center"/>
    </xf>
    <xf numFmtId="166" fontId="55" fillId="0" borderId="5" xfId="0" applyNumberFormat="1" applyFont="1" applyBorder="1" applyAlignment="1">
      <alignment horizontal="center" vertical="center"/>
    </xf>
    <xf numFmtId="0" fontId="55" fillId="0" borderId="23" xfId="0" applyFont="1" applyBorder="1" applyAlignment="1">
      <alignment horizontal="center" vertical="center"/>
    </xf>
    <xf numFmtId="166" fontId="54" fillId="0" borderId="23" xfId="0" applyNumberFormat="1" applyFont="1" applyBorder="1" applyAlignment="1">
      <alignment horizontal="center" vertical="center"/>
    </xf>
    <xf numFmtId="166" fontId="54" fillId="0" borderId="5" xfId="0" applyNumberFormat="1" applyFont="1" applyBorder="1" applyAlignment="1">
      <alignment horizontal="center" vertical="center"/>
    </xf>
    <xf numFmtId="0" fontId="57" fillId="0" borderId="0" xfId="0" applyFont="1" applyFill="1" applyAlignment="1">
      <alignment horizontal="left" vertical="center"/>
    </xf>
    <xf numFmtId="0" fontId="57" fillId="0" borderId="0" xfId="0" applyFont="1" applyFill="1" applyAlignment="1">
      <alignment horizontal="centerContinuous" vertical="center"/>
    </xf>
    <xf numFmtId="0" fontId="57" fillId="0" borderId="0" xfId="0" applyFont="1" applyFill="1" applyAlignment="1">
      <alignment horizontal="center" vertical="center"/>
    </xf>
    <xf numFmtId="0" fontId="57" fillId="0" borderId="0" xfId="0" applyNumberFormat="1" applyFont="1" applyAlignment="1">
      <alignment horizontal="right" vertical="center" wrapText="1"/>
    </xf>
    <xf numFmtId="0" fontId="57" fillId="0" borderId="0" xfId="0" applyNumberFormat="1" applyFont="1" applyFill="1" applyAlignment="1">
      <alignment horizontal="right" vertical="center" wrapText="1"/>
    </xf>
    <xf numFmtId="0" fontId="57" fillId="0" borderId="0" xfId="0" applyFont="1" applyFill="1" applyBorder="1" applyAlignment="1">
      <alignment horizontal="center" vertical="center"/>
    </xf>
    <xf numFmtId="0" fontId="57" fillId="0" borderId="0" xfId="0" applyFont="1" applyAlignment="1">
      <alignment horizontal="right" vertical="center"/>
    </xf>
    <xf numFmtId="0" fontId="57" fillId="0" borderId="0" xfId="0" applyFont="1" applyFill="1" applyAlignment="1">
      <alignment vertical="center"/>
    </xf>
    <xf numFmtId="167" fontId="57" fillId="34" borderId="0" xfId="0" applyNumberFormat="1" applyFont="1" applyFill="1" applyAlignment="1">
      <alignment horizontal="right" vertical="center"/>
    </xf>
    <xf numFmtId="167" fontId="57" fillId="0" borderId="0" xfId="0" applyNumberFormat="1" applyFont="1" applyAlignment="1">
      <alignment horizontal="right" vertical="center"/>
    </xf>
    <xf numFmtId="167" fontId="57" fillId="0" borderId="0" xfId="0" applyNumberFormat="1" applyFont="1" applyFill="1" applyAlignment="1">
      <alignment horizontal="right" vertical="center"/>
    </xf>
    <xf numFmtId="167" fontId="56" fillId="34" borderId="0" xfId="0" applyNumberFormat="1" applyFont="1" applyFill="1" applyAlignment="1">
      <alignment horizontal="right" vertical="center"/>
    </xf>
    <xf numFmtId="167" fontId="56" fillId="0" borderId="0" xfId="0" applyNumberFormat="1" applyFont="1" applyAlignment="1">
      <alignment horizontal="right" vertical="center"/>
    </xf>
    <xf numFmtId="167" fontId="56" fillId="0" borderId="0" xfId="0" applyNumberFormat="1" applyFont="1" applyFill="1" applyAlignment="1">
      <alignment horizontal="right" vertical="center"/>
    </xf>
    <xf numFmtId="167" fontId="70" fillId="34" borderId="0" xfId="81" applyNumberFormat="1" applyFont="1" applyFill="1" applyAlignment="1">
      <alignment horizontal="right" vertical="center"/>
    </xf>
    <xf numFmtId="167" fontId="70" fillId="0" borderId="0" xfId="81" applyNumberFormat="1" applyFont="1" applyFill="1" applyAlignment="1">
      <alignment horizontal="right" vertical="center"/>
    </xf>
    <xf numFmtId="167" fontId="70" fillId="0" borderId="0" xfId="81" applyNumberFormat="1" applyFont="1" applyFill="1" applyAlignment="1">
      <alignment vertical="center"/>
    </xf>
    <xf numFmtId="0" fontId="56" fillId="0" borderId="0" xfId="0" quotePrefix="1" applyFont="1" applyAlignment="1">
      <alignment vertical="center"/>
    </xf>
    <xf numFmtId="167" fontId="70" fillId="0" borderId="0" xfId="0" applyNumberFormat="1" applyFont="1" applyFill="1" applyAlignment="1">
      <alignment horizontal="right" vertical="center"/>
    </xf>
    <xf numFmtId="0" fontId="70" fillId="0" borderId="0" xfId="496" applyFont="1" applyFill="1" applyAlignment="1">
      <alignment vertical="center"/>
    </xf>
    <xf numFmtId="167" fontId="70" fillId="34" borderId="0" xfId="0" applyNumberFormat="1" applyFont="1" applyFill="1" applyAlignment="1">
      <alignment horizontal="right" vertical="center"/>
    </xf>
    <xf numFmtId="0" fontId="70" fillId="0" borderId="0" xfId="0" applyFont="1" applyFill="1" applyAlignment="1">
      <alignment horizontal="center" vertical="center"/>
    </xf>
    <xf numFmtId="167" fontId="70" fillId="34" borderId="0" xfId="81" applyNumberFormat="1" applyFont="1" applyFill="1" applyAlignment="1">
      <alignment vertical="center"/>
    </xf>
    <xf numFmtId="166" fontId="70" fillId="0" borderId="0" xfId="441" applyNumberFormat="1" applyFont="1" applyFill="1" applyAlignment="1">
      <alignment horizontal="center" vertical="center"/>
    </xf>
    <xf numFmtId="167" fontId="56" fillId="0" borderId="0" xfId="0" applyNumberFormat="1" applyFont="1" applyBorder="1" applyAlignment="1">
      <alignment horizontal="right" vertical="center"/>
    </xf>
    <xf numFmtId="167" fontId="70" fillId="34" borderId="23" xfId="81" applyNumberFormat="1" applyFont="1" applyFill="1" applyBorder="1" applyAlignment="1">
      <alignment vertical="center"/>
    </xf>
    <xf numFmtId="167" fontId="70" fillId="0" borderId="23" xfId="81" applyNumberFormat="1" applyFont="1" applyFill="1" applyBorder="1" applyAlignment="1">
      <alignment vertical="center"/>
    </xf>
    <xf numFmtId="167" fontId="70" fillId="34" borderId="23" xfId="81" applyNumberFormat="1" applyFont="1" applyFill="1" applyBorder="1" applyAlignment="1">
      <alignment horizontal="right" vertical="center"/>
    </xf>
    <xf numFmtId="167" fontId="70" fillId="0" borderId="23" xfId="81" applyNumberFormat="1" applyFont="1" applyFill="1" applyBorder="1" applyAlignment="1">
      <alignment horizontal="right" vertical="center"/>
    </xf>
    <xf numFmtId="167" fontId="56" fillId="34" borderId="0" xfId="0" applyNumberFormat="1" applyFont="1" applyFill="1" applyAlignment="1">
      <alignment vertical="center"/>
    </xf>
    <xf numFmtId="167" fontId="56" fillId="34" borderId="23" xfId="0" applyNumberFormat="1" applyFont="1" applyFill="1" applyBorder="1" applyAlignment="1">
      <alignment horizontal="right" vertical="center"/>
    </xf>
    <xf numFmtId="167" fontId="56" fillId="0" borderId="23" xfId="0" applyNumberFormat="1" applyFont="1" applyFill="1" applyBorder="1" applyAlignment="1">
      <alignment horizontal="right" vertical="center"/>
    </xf>
    <xf numFmtId="167" fontId="56" fillId="0" borderId="0" xfId="0" applyNumberFormat="1" applyFont="1" applyFill="1" applyBorder="1" applyAlignment="1">
      <alignment horizontal="right" vertical="center"/>
    </xf>
    <xf numFmtId="167" fontId="70" fillId="34" borderId="0" xfId="497" applyNumberFormat="1" applyFont="1" applyFill="1" applyBorder="1" applyAlignment="1">
      <alignment horizontal="right" vertical="center"/>
    </xf>
    <xf numFmtId="167" fontId="70" fillId="34" borderId="0" xfId="500" applyNumberFormat="1" applyFont="1" applyFill="1" applyAlignment="1">
      <alignment vertical="center"/>
    </xf>
    <xf numFmtId="166" fontId="56" fillId="0" borderId="0" xfId="0" applyNumberFormat="1" applyFont="1" applyFill="1" applyAlignment="1">
      <alignment vertical="center"/>
    </xf>
    <xf numFmtId="166" fontId="56" fillId="0" borderId="0" xfId="0" applyNumberFormat="1" applyFont="1" applyAlignment="1">
      <alignment vertical="center"/>
    </xf>
    <xf numFmtId="0" fontId="70" fillId="0" borderId="0" xfId="441" applyFont="1" applyFill="1" applyAlignment="1">
      <alignment horizontal="center" vertical="center"/>
    </xf>
    <xf numFmtId="177" fontId="70" fillId="0" borderId="0" xfId="441" applyNumberFormat="1" applyFont="1" applyFill="1" applyAlignment="1">
      <alignment horizontal="center" vertical="center"/>
    </xf>
    <xf numFmtId="167" fontId="70" fillId="34" borderId="0" xfId="497" applyNumberFormat="1" applyFont="1" applyFill="1" applyAlignment="1">
      <alignment horizontal="right" vertical="center"/>
    </xf>
    <xf numFmtId="167" fontId="70" fillId="0" borderId="0" xfId="497" applyNumberFormat="1" applyFont="1" applyFill="1" applyAlignment="1">
      <alignment horizontal="right" vertical="center"/>
    </xf>
    <xf numFmtId="167" fontId="56" fillId="34" borderId="24" xfId="0" applyNumberFormat="1" applyFont="1" applyFill="1" applyBorder="1" applyAlignment="1">
      <alignment horizontal="right" vertical="center"/>
    </xf>
    <xf numFmtId="167" fontId="56" fillId="0" borderId="24" xfId="0" applyNumberFormat="1" applyFont="1" applyFill="1" applyBorder="1" applyAlignment="1">
      <alignment horizontal="right" vertical="center"/>
    </xf>
    <xf numFmtId="168" fontId="70" fillId="0" borderId="0" xfId="441" applyNumberFormat="1" applyFont="1" applyFill="1" applyAlignment="1">
      <alignment horizontal="center" vertical="center"/>
    </xf>
    <xf numFmtId="167" fontId="56" fillId="34" borderId="23" xfId="0" applyNumberFormat="1" applyFont="1" applyFill="1" applyBorder="1" applyAlignment="1">
      <alignment vertical="center"/>
    </xf>
    <xf numFmtId="167" fontId="56" fillId="0" borderId="23" xfId="0" applyNumberFormat="1" applyFont="1" applyFill="1" applyBorder="1" applyAlignment="1">
      <alignment vertical="center"/>
    </xf>
    <xf numFmtId="0" fontId="57" fillId="0" borderId="0" xfId="0" applyFont="1" applyFill="1" applyBorder="1" applyAlignment="1">
      <alignment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0" xfId="0" applyFont="1" applyBorder="1" applyAlignment="1">
      <alignment vertical="center"/>
    </xf>
    <xf numFmtId="167" fontId="56" fillId="0" borderId="0" xfId="0" applyNumberFormat="1" applyFont="1" applyFill="1" applyBorder="1" applyAlignment="1">
      <alignment vertical="center"/>
    </xf>
    <xf numFmtId="166" fontId="57" fillId="34" borderId="0" xfId="0" applyNumberFormat="1" applyFont="1" applyFill="1" applyAlignment="1">
      <alignment horizontal="right" vertical="center" wrapText="1"/>
    </xf>
    <xf numFmtId="166" fontId="57" fillId="0" borderId="0" xfId="0" applyNumberFormat="1" applyFont="1" applyFill="1" applyAlignment="1">
      <alignment horizontal="right" vertical="center" wrapText="1"/>
    </xf>
    <xf numFmtId="167" fontId="56" fillId="34" borderId="25" xfId="0" applyNumberFormat="1" applyFont="1" applyFill="1" applyBorder="1" applyAlignment="1">
      <alignment horizontal="right" vertical="center"/>
    </xf>
    <xf numFmtId="167" fontId="56" fillId="0" borderId="25" xfId="0" applyNumberFormat="1" applyFont="1" applyFill="1" applyBorder="1" applyAlignment="1">
      <alignment horizontal="right" vertical="center"/>
    </xf>
  </cellXfs>
  <cellStyles count="501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35" xfId="500" xr:uid="{EE673BDE-333C-40C3-BEB3-8B4051E158C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2" xfId="314" xr:uid="{00000000-0005-0000-0000-000039010000}"/>
    <cellStyle name="Comma_Akara 2010 2 2" xfId="495" xr:uid="{1BE2B11B-2FB3-47C9-9A9B-FDA983E947C9}"/>
    <cellStyle name="Comma_Akara 2010 2 2 2" xfId="499" xr:uid="{357F6030-4961-454C-8F3A-84C54B899D70}"/>
    <cellStyle name="Comma_Akara 2010 3" xfId="498" xr:uid="{CC4F2223-AD9A-4883-9FE5-8B1C86ABD01A}"/>
    <cellStyle name="Comma_Akara_3 years FS_Eng_v 19 March" xfId="497" xr:uid="{7CCACC3E-2DFD-405E-AF49-0481CF4F9B6E}"/>
    <cellStyle name="Comma0" xfId="315" xr:uid="{00000000-0005-0000-0000-00003C010000}"/>
    <cellStyle name="Currency [00]" xfId="316" xr:uid="{00000000-0005-0000-0000-00003D010000}"/>
    <cellStyle name="Currency [00] 2" xfId="317" xr:uid="{00000000-0005-0000-0000-00003E010000}"/>
    <cellStyle name="Currency 2" xfId="318" xr:uid="{00000000-0005-0000-0000-00003F010000}"/>
    <cellStyle name="Currency0" xfId="319" xr:uid="{00000000-0005-0000-0000-000040010000}"/>
    <cellStyle name="Currency1" xfId="320" xr:uid="{00000000-0005-0000-0000-000041010000}"/>
    <cellStyle name="Date Short" xfId="321" xr:uid="{00000000-0005-0000-0000-000042010000}"/>
    <cellStyle name="Dollar (zero dec)" xfId="322" xr:uid="{00000000-0005-0000-0000-000043010000}"/>
    <cellStyle name="Enter Currency (0)" xfId="323" xr:uid="{00000000-0005-0000-0000-000044010000}"/>
    <cellStyle name="Enter Currency (2)" xfId="324" xr:uid="{00000000-0005-0000-0000-000045010000}"/>
    <cellStyle name="Enter Currency (2) 2" xfId="325" xr:uid="{00000000-0005-0000-0000-000046010000}"/>
    <cellStyle name="Enter Units (0)" xfId="326" xr:uid="{00000000-0005-0000-0000-000047010000}"/>
    <cellStyle name="Enter Units (1)" xfId="327" xr:uid="{00000000-0005-0000-0000-000048010000}"/>
    <cellStyle name="Enter Units (1) 2" xfId="328" xr:uid="{00000000-0005-0000-0000-000049010000}"/>
    <cellStyle name="Enter Units (2)" xfId="329" xr:uid="{00000000-0005-0000-0000-00004A010000}"/>
    <cellStyle name="Enter Units (2) 2" xfId="330" xr:uid="{00000000-0005-0000-0000-00004B010000}"/>
    <cellStyle name="Excel Built-in Normal" xfId="331" xr:uid="{00000000-0005-0000-0000-00004C010000}"/>
    <cellStyle name="Explanatory Text" xfId="332" builtinId="53" customBuiltin="1"/>
    <cellStyle name="Explanatory Text 2" xfId="333" xr:uid="{00000000-0005-0000-0000-00004E010000}"/>
    <cellStyle name="Good" xfId="334" builtinId="26" customBuiltin="1"/>
    <cellStyle name="Good 2" xfId="335" xr:uid="{00000000-0005-0000-0000-000050010000}"/>
    <cellStyle name="Good 3" xfId="336" xr:uid="{00000000-0005-0000-0000-000051010000}"/>
    <cellStyle name="Grey" xfId="337" xr:uid="{00000000-0005-0000-0000-000052010000}"/>
    <cellStyle name="Grey 2" xfId="338" xr:uid="{00000000-0005-0000-0000-000053010000}"/>
    <cellStyle name="Grey 3" xfId="339" xr:uid="{00000000-0005-0000-0000-000054010000}"/>
    <cellStyle name="Header1" xfId="340" xr:uid="{00000000-0005-0000-0000-000055010000}"/>
    <cellStyle name="Header2" xfId="341" xr:uid="{00000000-0005-0000-0000-000056010000}"/>
    <cellStyle name="Heading 1" xfId="342" builtinId="16" customBuiltin="1"/>
    <cellStyle name="Heading 1 2" xfId="343" xr:uid="{00000000-0005-0000-0000-000058010000}"/>
    <cellStyle name="Heading 1 3" xfId="344" xr:uid="{00000000-0005-0000-0000-000059010000}"/>
    <cellStyle name="Heading 2" xfId="345" builtinId="17" customBuiltin="1"/>
    <cellStyle name="Heading 2 2" xfId="346" xr:uid="{00000000-0005-0000-0000-00005B010000}"/>
    <cellStyle name="Heading 2 3" xfId="347" xr:uid="{00000000-0005-0000-0000-00005C010000}"/>
    <cellStyle name="Heading 3" xfId="348" builtinId="18" customBuiltin="1"/>
    <cellStyle name="Heading 3 2" xfId="349" xr:uid="{00000000-0005-0000-0000-00005E010000}"/>
    <cellStyle name="Heading 3 3" xfId="350" xr:uid="{00000000-0005-0000-0000-00005F010000}"/>
    <cellStyle name="Heading 4" xfId="351" builtinId="19" customBuiltin="1"/>
    <cellStyle name="Heading 4 2" xfId="352" xr:uid="{00000000-0005-0000-0000-000061010000}"/>
    <cellStyle name="Heading 4 3" xfId="353" xr:uid="{00000000-0005-0000-0000-000062010000}"/>
    <cellStyle name="HEADING, MAJOR" xfId="354" xr:uid="{00000000-0005-0000-0000-000063010000}"/>
    <cellStyle name="HEADING, MINOR" xfId="355" xr:uid="{00000000-0005-0000-0000-000064010000}"/>
    <cellStyle name="HEADING, RIGHT" xfId="356" xr:uid="{00000000-0005-0000-0000-000065010000}"/>
    <cellStyle name="HEADING,MAJOR" xfId="357" xr:uid="{00000000-0005-0000-0000-000066010000}"/>
    <cellStyle name="Hyperlink 2" xfId="358" xr:uid="{00000000-0005-0000-0000-000067010000}"/>
    <cellStyle name="Input" xfId="359" builtinId="20" customBuiltin="1"/>
    <cellStyle name="Input [yellow]" xfId="360" xr:uid="{00000000-0005-0000-0000-000069010000}"/>
    <cellStyle name="Input [yellow] 2" xfId="361" xr:uid="{00000000-0005-0000-0000-00006A010000}"/>
    <cellStyle name="Input [yellow] 3" xfId="362" xr:uid="{00000000-0005-0000-0000-00006B010000}"/>
    <cellStyle name="Input 2" xfId="363" xr:uid="{00000000-0005-0000-0000-00006C010000}"/>
    <cellStyle name="Input 3" xfId="364" xr:uid="{00000000-0005-0000-0000-00006D010000}"/>
    <cellStyle name="Input 4" xfId="365" xr:uid="{00000000-0005-0000-0000-00006E010000}"/>
    <cellStyle name="Input 5" xfId="366" xr:uid="{00000000-0005-0000-0000-00006F010000}"/>
    <cellStyle name="Input 6" xfId="367" xr:uid="{00000000-0005-0000-0000-000070010000}"/>
    <cellStyle name="Input 7" xfId="368" xr:uid="{00000000-0005-0000-0000-000071010000}"/>
    <cellStyle name="Input 8" xfId="369" xr:uid="{00000000-0005-0000-0000-000072010000}"/>
    <cellStyle name="Input 9" xfId="370" xr:uid="{00000000-0005-0000-0000-000073010000}"/>
    <cellStyle name="Link Currency (0)" xfId="371" xr:uid="{00000000-0005-0000-0000-000074010000}"/>
    <cellStyle name="Link Currency (2)" xfId="372" xr:uid="{00000000-0005-0000-0000-000075010000}"/>
    <cellStyle name="Link Currency (2) 2" xfId="373" xr:uid="{00000000-0005-0000-0000-000076010000}"/>
    <cellStyle name="Link Units (0)" xfId="374" xr:uid="{00000000-0005-0000-0000-000077010000}"/>
    <cellStyle name="Link Units (1)" xfId="375" xr:uid="{00000000-0005-0000-0000-000078010000}"/>
    <cellStyle name="Link Units (1) 2" xfId="376" xr:uid="{00000000-0005-0000-0000-000079010000}"/>
    <cellStyle name="Link Units (2)" xfId="377" xr:uid="{00000000-0005-0000-0000-00007A010000}"/>
    <cellStyle name="Link Units (2) 2" xfId="378" xr:uid="{00000000-0005-0000-0000-00007B010000}"/>
    <cellStyle name="Linked Cell" xfId="379" builtinId="24" customBuiltin="1"/>
    <cellStyle name="Linked Cell 2" xfId="380" xr:uid="{00000000-0005-0000-0000-00007D010000}"/>
    <cellStyle name="Linked Cell 3" xfId="381" xr:uid="{00000000-0005-0000-0000-00007E010000}"/>
    <cellStyle name="M/HEAD - Style1" xfId="382" xr:uid="{00000000-0005-0000-0000-00007F010000}"/>
    <cellStyle name="Neutral" xfId="383" builtinId="28" customBuiltin="1"/>
    <cellStyle name="Neutral 2" xfId="384" xr:uid="{00000000-0005-0000-0000-000081010000}"/>
    <cellStyle name="Neutral 3" xfId="385" xr:uid="{00000000-0005-0000-0000-000082010000}"/>
    <cellStyle name="Neutral 4" xfId="386" xr:uid="{00000000-0005-0000-0000-000083010000}"/>
    <cellStyle name="no dec" xfId="387" xr:uid="{00000000-0005-0000-0000-000084010000}"/>
    <cellStyle name="Normal" xfId="0" builtinId="0"/>
    <cellStyle name="Normal - Style1" xfId="388" xr:uid="{00000000-0005-0000-0000-000086010000}"/>
    <cellStyle name="Normal - Style1 2" xfId="389" xr:uid="{00000000-0005-0000-0000-000087010000}"/>
    <cellStyle name="Normal - Style1 3" xfId="390" xr:uid="{00000000-0005-0000-0000-000088010000}"/>
    <cellStyle name="Normal - Style1 4" xfId="391" xr:uid="{00000000-0005-0000-0000-000089010000}"/>
    <cellStyle name="Normal 10" xfId="392" xr:uid="{00000000-0005-0000-0000-00008A010000}"/>
    <cellStyle name="Normal 11" xfId="393" xr:uid="{00000000-0005-0000-0000-00008B010000}"/>
    <cellStyle name="Normal 110" xfId="394" xr:uid="{00000000-0005-0000-0000-00008C010000}"/>
    <cellStyle name="Normal 12" xfId="395" xr:uid="{00000000-0005-0000-0000-00008D010000}"/>
    <cellStyle name="Normal 13" xfId="396" xr:uid="{00000000-0005-0000-0000-00008E010000}"/>
    <cellStyle name="Normal 14" xfId="397" xr:uid="{00000000-0005-0000-0000-00008F010000}"/>
    <cellStyle name="Normal 15" xfId="398" xr:uid="{00000000-0005-0000-0000-000090010000}"/>
    <cellStyle name="Normal 16" xfId="399" xr:uid="{00000000-0005-0000-0000-000091010000}"/>
    <cellStyle name="Normal 16 3" xfId="400" xr:uid="{00000000-0005-0000-0000-000092010000}"/>
    <cellStyle name="Normal 17" xfId="401" xr:uid="{00000000-0005-0000-0000-000093010000}"/>
    <cellStyle name="Normal 17 5" xfId="402" xr:uid="{00000000-0005-0000-0000-000094010000}"/>
    <cellStyle name="Normal 18" xfId="403" xr:uid="{00000000-0005-0000-0000-000095010000}"/>
    <cellStyle name="Normal 19" xfId="404" xr:uid="{00000000-0005-0000-0000-000096010000}"/>
    <cellStyle name="Normal 2" xfId="405" xr:uid="{00000000-0005-0000-0000-000097010000}"/>
    <cellStyle name="Normal 2 2" xfId="406" xr:uid="{00000000-0005-0000-0000-000098010000}"/>
    <cellStyle name="Normal 2 2 2" xfId="407" xr:uid="{00000000-0005-0000-0000-000099010000}"/>
    <cellStyle name="Normal 2 2 2 2" xfId="408" xr:uid="{00000000-0005-0000-0000-00009A010000}"/>
    <cellStyle name="Normal 2 2 3" xfId="409" xr:uid="{00000000-0005-0000-0000-00009B010000}"/>
    <cellStyle name="Normal 2 3" xfId="410" xr:uid="{00000000-0005-0000-0000-00009C010000}"/>
    <cellStyle name="Normal 2 4" xfId="411" xr:uid="{00000000-0005-0000-0000-00009D010000}"/>
    <cellStyle name="Normal 20" xfId="412" xr:uid="{00000000-0005-0000-0000-00009E010000}"/>
    <cellStyle name="Normal 21" xfId="413" xr:uid="{00000000-0005-0000-0000-00009F010000}"/>
    <cellStyle name="Normal 22" xfId="414" xr:uid="{00000000-0005-0000-0000-0000A0010000}"/>
    <cellStyle name="Normal 23" xfId="415" xr:uid="{00000000-0005-0000-0000-0000A1010000}"/>
    <cellStyle name="Normal 24" xfId="416" xr:uid="{00000000-0005-0000-0000-0000A2010000}"/>
    <cellStyle name="Normal 25" xfId="417" xr:uid="{00000000-0005-0000-0000-0000A3010000}"/>
    <cellStyle name="Normal 3" xfId="418" xr:uid="{00000000-0005-0000-0000-0000A4010000}"/>
    <cellStyle name="Normal 3 2" xfId="419" xr:uid="{00000000-0005-0000-0000-0000A5010000}"/>
    <cellStyle name="Normal 3 3" xfId="420" xr:uid="{00000000-0005-0000-0000-0000A6010000}"/>
    <cellStyle name="Normal 3 3 2" xfId="421" xr:uid="{00000000-0005-0000-0000-0000A7010000}"/>
    <cellStyle name="Normal 3 4" xfId="422" xr:uid="{00000000-0005-0000-0000-0000A8010000}"/>
    <cellStyle name="Normal 3 5" xfId="423" xr:uid="{00000000-0005-0000-0000-0000A9010000}"/>
    <cellStyle name="Normal 3 6" xfId="424" xr:uid="{00000000-0005-0000-0000-0000AA010000}"/>
    <cellStyle name="Normal 4" xfId="425" xr:uid="{00000000-0005-0000-0000-0000AB010000}"/>
    <cellStyle name="Normal 4 2" xfId="426" xr:uid="{00000000-0005-0000-0000-0000AC010000}"/>
    <cellStyle name="Normal 4 3" xfId="427" xr:uid="{00000000-0005-0000-0000-0000AD010000}"/>
    <cellStyle name="Normal 5" xfId="428" xr:uid="{00000000-0005-0000-0000-0000AE010000}"/>
    <cellStyle name="Normal 5 2" xfId="429" xr:uid="{00000000-0005-0000-0000-0000AF010000}"/>
    <cellStyle name="Normal 6" xfId="430" xr:uid="{00000000-0005-0000-0000-0000B0010000}"/>
    <cellStyle name="Normal 6 10" xfId="431" xr:uid="{00000000-0005-0000-0000-0000B1010000}"/>
    <cellStyle name="Normal 6 2" xfId="432" xr:uid="{00000000-0005-0000-0000-0000B2010000}"/>
    <cellStyle name="Normal 7" xfId="433" xr:uid="{00000000-0005-0000-0000-0000B3010000}"/>
    <cellStyle name="Normal 7 2" xfId="434" xr:uid="{00000000-0005-0000-0000-0000B4010000}"/>
    <cellStyle name="Normal 8" xfId="435" xr:uid="{00000000-0005-0000-0000-0000B5010000}"/>
    <cellStyle name="Normal 8 2" xfId="436" xr:uid="{00000000-0005-0000-0000-0000B6010000}"/>
    <cellStyle name="Normal 8 2 2" xfId="437" xr:uid="{00000000-0005-0000-0000-0000B7010000}"/>
    <cellStyle name="Normal 8 2 2 2" xfId="438" xr:uid="{00000000-0005-0000-0000-0000B8010000}"/>
    <cellStyle name="Normal 8 2 3" xfId="439" xr:uid="{00000000-0005-0000-0000-0000B9010000}"/>
    <cellStyle name="Normal 9" xfId="440" xr:uid="{00000000-0005-0000-0000-0000BA010000}"/>
    <cellStyle name="Normal_Akara 2010" xfId="441" xr:uid="{00000000-0005-0000-0000-0000BB010000}"/>
    <cellStyle name="Normal_Akara_3 years FS_Eng_v 19 March" xfId="442" xr:uid="{00000000-0005-0000-0000-0000BC010000}"/>
    <cellStyle name="Normal_Akara_June Eng09" xfId="496" xr:uid="{55AEB49B-C3E3-48AB-820D-9B7BD735C20D}"/>
    <cellStyle name="Normal_SPRCstatement01-Eng" xfId="443" xr:uid="{00000000-0005-0000-0000-0000BD010000}"/>
    <cellStyle name="Note" xfId="444" builtinId="10" customBuiltin="1"/>
    <cellStyle name="Note 2" xfId="445" xr:uid="{00000000-0005-0000-0000-0000BF010000}"/>
    <cellStyle name="Note 3" xfId="446" xr:uid="{00000000-0005-0000-0000-0000C0010000}"/>
    <cellStyle name="Output" xfId="447" builtinId="21" customBuiltin="1"/>
    <cellStyle name="Output 2" xfId="448" xr:uid="{00000000-0005-0000-0000-0000C2010000}"/>
    <cellStyle name="Output 3" xfId="449" xr:uid="{00000000-0005-0000-0000-0000C3010000}"/>
    <cellStyle name="Percent [0]" xfId="450" xr:uid="{00000000-0005-0000-0000-0000C4010000}"/>
    <cellStyle name="Percent [0] 2" xfId="451" xr:uid="{00000000-0005-0000-0000-0000C5010000}"/>
    <cellStyle name="Percent [00]" xfId="452" xr:uid="{00000000-0005-0000-0000-0000C6010000}"/>
    <cellStyle name="Percent [2]" xfId="453" xr:uid="{00000000-0005-0000-0000-0000C7010000}"/>
    <cellStyle name="Percent [2] 2" xfId="454" xr:uid="{00000000-0005-0000-0000-0000C8010000}"/>
    <cellStyle name="Percent 2" xfId="455" xr:uid="{00000000-0005-0000-0000-0000C9010000}"/>
    <cellStyle name="Percent 2 2" xfId="456" xr:uid="{00000000-0005-0000-0000-0000CA010000}"/>
    <cellStyle name="Percent 2 3" xfId="457" xr:uid="{00000000-0005-0000-0000-0000CB010000}"/>
    <cellStyle name="Percent 3" xfId="458" xr:uid="{00000000-0005-0000-0000-0000CC010000}"/>
    <cellStyle name="Percent 4" xfId="459" xr:uid="{00000000-0005-0000-0000-0000CD010000}"/>
    <cellStyle name="Percent 5" xfId="460" xr:uid="{00000000-0005-0000-0000-0000CE010000}"/>
    <cellStyle name="Percent 6" xfId="461" xr:uid="{00000000-0005-0000-0000-0000CF010000}"/>
    <cellStyle name="Percent 7" xfId="462" xr:uid="{00000000-0005-0000-0000-0000D0010000}"/>
    <cellStyle name="PrePop Currency (0)" xfId="463" xr:uid="{00000000-0005-0000-0000-0000D1010000}"/>
    <cellStyle name="PrePop Currency (2)" xfId="464" xr:uid="{00000000-0005-0000-0000-0000D2010000}"/>
    <cellStyle name="PrePop Currency (2) 2" xfId="465" xr:uid="{00000000-0005-0000-0000-0000D3010000}"/>
    <cellStyle name="PrePop Units (0)" xfId="466" xr:uid="{00000000-0005-0000-0000-0000D4010000}"/>
    <cellStyle name="PrePop Units (1)" xfId="467" xr:uid="{00000000-0005-0000-0000-0000D5010000}"/>
    <cellStyle name="PrePop Units (1) 2" xfId="468" xr:uid="{00000000-0005-0000-0000-0000D6010000}"/>
    <cellStyle name="PrePop Units (2)" xfId="469" xr:uid="{00000000-0005-0000-0000-0000D7010000}"/>
    <cellStyle name="PrePop Units (2) 2" xfId="470" xr:uid="{00000000-0005-0000-0000-0000D8010000}"/>
    <cellStyle name="Quantity" xfId="471" xr:uid="{00000000-0005-0000-0000-0000D9010000}"/>
    <cellStyle name="S/Head - Style1" xfId="472" xr:uid="{00000000-0005-0000-0000-0000DA010000}"/>
    <cellStyle name="S/HEAD - Style2" xfId="473" xr:uid="{00000000-0005-0000-0000-0000DB010000}"/>
    <cellStyle name="section head" xfId="474" xr:uid="{00000000-0005-0000-0000-0000DC010000}"/>
    <cellStyle name="Single Cell Column Heading" xfId="475" xr:uid="{00000000-0005-0000-0000-0000DD010000}"/>
    <cellStyle name="Text Indent A" xfId="476" xr:uid="{00000000-0005-0000-0000-0000DE010000}"/>
    <cellStyle name="Text Indent B" xfId="477" xr:uid="{00000000-0005-0000-0000-0000DF010000}"/>
    <cellStyle name="Text Indent B 2" xfId="478" xr:uid="{00000000-0005-0000-0000-0000E0010000}"/>
    <cellStyle name="Text Indent C" xfId="479" xr:uid="{00000000-0005-0000-0000-0000E1010000}"/>
    <cellStyle name="Text Indent C 2" xfId="480" xr:uid="{00000000-0005-0000-0000-0000E2010000}"/>
    <cellStyle name="Title" xfId="481" builtinId="15" customBuiltin="1"/>
    <cellStyle name="Title 2" xfId="482" xr:uid="{00000000-0005-0000-0000-0000E4010000}"/>
    <cellStyle name="Title 3" xfId="483" xr:uid="{00000000-0005-0000-0000-0000E5010000}"/>
    <cellStyle name="Total" xfId="484" builtinId="25" customBuiltin="1"/>
    <cellStyle name="Total 2" xfId="485" xr:uid="{00000000-0005-0000-0000-0000E7010000}"/>
    <cellStyle name="Total 3" xfId="486" xr:uid="{00000000-0005-0000-0000-0000E8010000}"/>
    <cellStyle name="Warning Text" xfId="487" builtinId="11" customBuiltin="1"/>
    <cellStyle name="Warning Text 2" xfId="488" xr:uid="{00000000-0005-0000-0000-0000EA010000}"/>
    <cellStyle name="น้บะภฒ_95" xfId="489" xr:uid="{00000000-0005-0000-0000-0000EB010000}"/>
    <cellStyle name="ฤธถ [0]_0e82ylkxXsZu0YORaMwizTk2E" xfId="490" xr:uid="{00000000-0005-0000-0000-0000EC010000}"/>
    <cellStyle name="ฤธถ_0e82ylkxXsZu0YORaMwizTk2E" xfId="491" xr:uid="{00000000-0005-0000-0000-0000ED010000}"/>
    <cellStyle name="ล๋ศญ [0]_0e82ylkxXsZu0YORaMwizTk2E" xfId="492" xr:uid="{00000000-0005-0000-0000-0000EE010000}"/>
    <cellStyle name="ล๋ศญ_0e82ylkxXsZu0YORaMwizTk2E" xfId="493" xr:uid="{00000000-0005-0000-0000-0000EF010000}"/>
    <cellStyle name="วฅมุ_4ฟ๙ฝวภ๛" xfId="494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Stock Ag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01983-51C1-40A2-876C-E2498DBCD3E6}">
  <sheetPr>
    <tabColor rgb="FFFFC000"/>
  </sheetPr>
  <dimension ref="A1:T158"/>
  <sheetViews>
    <sheetView topLeftCell="A108" zoomScale="90" zoomScaleNormal="90" zoomScaleSheetLayoutView="80" workbookViewId="0">
      <selection activeCell="K126" sqref="K126"/>
    </sheetView>
  </sheetViews>
  <sheetFormatPr defaultColWidth="11" defaultRowHeight="12"/>
  <cols>
    <col min="1" max="3" width="1.33203125" style="194" customWidth="1"/>
    <col min="4" max="4" width="36.5" style="194" customWidth="1"/>
    <col min="5" max="5" width="6.83203125" style="194" customWidth="1"/>
    <col min="6" max="6" width="0.6640625" style="194" customWidth="1"/>
    <col min="7" max="7" width="15.33203125" style="217" customWidth="1"/>
    <col min="8" max="8" width="0.6640625" style="228" customWidth="1"/>
    <col min="9" max="9" width="15.33203125" style="194" customWidth="1"/>
    <col min="10" max="10" width="0.6640625" style="228" customWidth="1"/>
    <col min="11" max="11" width="14.83203125" style="209" customWidth="1"/>
    <col min="12" max="12" width="0.6640625" style="228" customWidth="1"/>
    <col min="13" max="13" width="14.83203125" style="228" customWidth="1"/>
    <col min="14" max="14" width="11" style="194"/>
    <col min="15" max="15" width="13.83203125" style="263" bestFit="1" customWidth="1"/>
    <col min="16" max="16" width="1.6640625" style="263" bestFit="1" customWidth="1"/>
    <col min="17" max="17" width="13.83203125" style="263" bestFit="1" customWidth="1"/>
    <col min="18" max="18" width="1.6640625" style="263" bestFit="1" customWidth="1"/>
    <col min="19" max="19" width="11" style="263"/>
    <col min="20" max="16384" width="11" style="194"/>
  </cols>
  <sheetData>
    <row r="1" spans="1:19" s="183" customFormat="1" ht="16.5" customHeight="1">
      <c r="A1" s="178" t="s">
        <v>53</v>
      </c>
      <c r="B1" s="178"/>
      <c r="C1" s="179"/>
      <c r="D1" s="179"/>
      <c r="E1" s="180"/>
      <c r="F1" s="179"/>
      <c r="G1" s="181"/>
      <c r="H1" s="182"/>
      <c r="I1" s="179"/>
      <c r="J1" s="182"/>
      <c r="K1" s="181"/>
      <c r="L1" s="182"/>
      <c r="M1" s="182"/>
      <c r="O1" s="265"/>
      <c r="P1" s="265"/>
      <c r="Q1" s="265"/>
      <c r="R1" s="265"/>
      <c r="S1" s="265"/>
    </row>
    <row r="2" spans="1:19" s="183" customFormat="1" ht="16.5" customHeight="1">
      <c r="A2" s="178" t="s">
        <v>28</v>
      </c>
      <c r="B2" s="178"/>
      <c r="C2" s="179"/>
      <c r="D2" s="179"/>
      <c r="E2" s="180"/>
      <c r="F2" s="179"/>
      <c r="G2" s="181"/>
      <c r="H2" s="182"/>
      <c r="I2" s="179"/>
      <c r="J2" s="182"/>
      <c r="K2" s="181"/>
      <c r="L2" s="182"/>
      <c r="M2" s="182"/>
      <c r="O2" s="265"/>
      <c r="P2" s="265"/>
      <c r="Q2" s="265"/>
      <c r="R2" s="265"/>
      <c r="S2" s="265"/>
    </row>
    <row r="3" spans="1:19" s="183" customFormat="1" ht="16.5" customHeight="1">
      <c r="A3" s="184" t="s">
        <v>192</v>
      </c>
      <c r="B3" s="184"/>
      <c r="C3" s="185"/>
      <c r="D3" s="185"/>
      <c r="E3" s="186"/>
      <c r="F3" s="185"/>
      <c r="G3" s="187"/>
      <c r="H3" s="188"/>
      <c r="I3" s="185"/>
      <c r="J3" s="188"/>
      <c r="K3" s="187"/>
      <c r="L3" s="188"/>
      <c r="M3" s="188"/>
      <c r="O3" s="265"/>
      <c r="P3" s="265"/>
      <c r="Q3" s="265"/>
      <c r="R3" s="265"/>
      <c r="S3" s="265"/>
    </row>
    <row r="4" spans="1:19" ht="15.95" customHeight="1">
      <c r="A4" s="189"/>
      <c r="B4" s="189"/>
      <c r="C4" s="190"/>
      <c r="D4" s="190"/>
      <c r="E4" s="191"/>
      <c r="F4" s="190"/>
      <c r="G4" s="192"/>
      <c r="H4" s="193"/>
      <c r="I4" s="190"/>
      <c r="J4" s="193"/>
      <c r="K4" s="192"/>
      <c r="L4" s="193"/>
      <c r="M4" s="193"/>
    </row>
    <row r="5" spans="1:19" ht="15.95" customHeight="1">
      <c r="A5" s="189"/>
      <c r="B5" s="189"/>
      <c r="C5" s="190"/>
      <c r="D5" s="190"/>
      <c r="E5" s="191"/>
      <c r="F5" s="190"/>
      <c r="G5" s="192"/>
      <c r="H5" s="193"/>
      <c r="I5" s="190"/>
      <c r="J5" s="193"/>
      <c r="K5" s="192"/>
      <c r="L5" s="193"/>
      <c r="M5" s="193"/>
    </row>
    <row r="6" spans="1:19" ht="15.95" customHeight="1">
      <c r="A6" s="189"/>
      <c r="B6" s="189"/>
      <c r="C6" s="190"/>
      <c r="D6" s="190"/>
      <c r="E6" s="191"/>
      <c r="F6" s="190"/>
      <c r="G6" s="299" t="s">
        <v>16</v>
      </c>
      <c r="H6" s="299"/>
      <c r="I6" s="299"/>
      <c r="J6" s="195"/>
      <c r="K6" s="299" t="s">
        <v>78</v>
      </c>
      <c r="L6" s="299"/>
      <c r="M6" s="299"/>
    </row>
    <row r="7" spans="1:19" ht="15.95" customHeight="1">
      <c r="A7" s="189"/>
      <c r="B7" s="189"/>
      <c r="C7" s="190"/>
      <c r="D7" s="190"/>
      <c r="E7" s="191"/>
      <c r="F7" s="190"/>
      <c r="G7" s="297" t="s">
        <v>79</v>
      </c>
      <c r="H7" s="297"/>
      <c r="I7" s="297"/>
      <c r="J7" s="195"/>
      <c r="K7" s="297" t="s">
        <v>79</v>
      </c>
      <c r="L7" s="297"/>
      <c r="M7" s="297"/>
    </row>
    <row r="8" spans="1:19" ht="15.95" customHeight="1">
      <c r="A8" s="189"/>
      <c r="B8" s="189"/>
      <c r="C8" s="190"/>
      <c r="D8" s="190"/>
      <c r="E8" s="191"/>
      <c r="F8" s="190"/>
      <c r="G8" s="196" t="s">
        <v>24</v>
      </c>
      <c r="H8" s="195"/>
      <c r="I8" s="195" t="s">
        <v>25</v>
      </c>
      <c r="J8" s="195"/>
      <c r="K8" s="196" t="s">
        <v>24</v>
      </c>
      <c r="L8" s="195"/>
      <c r="M8" s="195" t="s">
        <v>25</v>
      </c>
    </row>
    <row r="9" spans="1:19" ht="15.95" customHeight="1">
      <c r="A9" s="189"/>
      <c r="B9" s="189"/>
      <c r="C9" s="190"/>
      <c r="D9" s="190"/>
      <c r="E9" s="191"/>
      <c r="F9" s="190"/>
      <c r="G9" s="261" t="s">
        <v>157</v>
      </c>
      <c r="H9" s="195"/>
      <c r="I9" s="195" t="s">
        <v>37</v>
      </c>
      <c r="J9" s="195"/>
      <c r="K9" s="261" t="s">
        <v>157</v>
      </c>
      <c r="L9" s="195"/>
      <c r="M9" s="195" t="s">
        <v>37</v>
      </c>
    </row>
    <row r="10" spans="1:19" ht="15.95" customHeight="1">
      <c r="A10" s="197"/>
      <c r="B10" s="197"/>
      <c r="C10" s="197"/>
      <c r="D10" s="197"/>
      <c r="F10" s="197"/>
      <c r="G10" s="198" t="s">
        <v>178</v>
      </c>
      <c r="H10" s="199"/>
      <c r="I10" s="199" t="s">
        <v>145</v>
      </c>
      <c r="J10" s="293"/>
      <c r="K10" s="198" t="s">
        <v>178</v>
      </c>
      <c r="L10" s="199"/>
      <c r="M10" s="199" t="s">
        <v>145</v>
      </c>
    </row>
    <row r="11" spans="1:19" ht="15.95" customHeight="1">
      <c r="A11" s="197"/>
      <c r="B11" s="197"/>
      <c r="C11" s="197"/>
      <c r="D11" s="197"/>
      <c r="E11" s="200" t="s">
        <v>2</v>
      </c>
      <c r="F11" s="197"/>
      <c r="G11" s="201" t="s">
        <v>0</v>
      </c>
      <c r="H11" s="293"/>
      <c r="I11" s="202" t="s">
        <v>0</v>
      </c>
      <c r="J11" s="293"/>
      <c r="K11" s="201" t="s">
        <v>0</v>
      </c>
      <c r="L11" s="197"/>
      <c r="M11" s="202" t="s">
        <v>0</v>
      </c>
    </row>
    <row r="12" spans="1:19" ht="15.95" customHeight="1">
      <c r="A12" s="203" t="s">
        <v>4</v>
      </c>
      <c r="B12" s="204"/>
      <c r="E12" s="197"/>
      <c r="G12" s="205"/>
      <c r="H12" s="206"/>
      <c r="J12" s="206"/>
      <c r="K12" s="205"/>
      <c r="L12" s="206"/>
      <c r="M12" s="206"/>
    </row>
    <row r="13" spans="1:19" ht="8.1" customHeight="1">
      <c r="A13" s="203"/>
      <c r="B13" s="204"/>
      <c r="E13" s="197"/>
      <c r="G13" s="205"/>
      <c r="H13" s="206"/>
      <c r="J13" s="206"/>
      <c r="K13" s="205"/>
      <c r="L13" s="206"/>
      <c r="M13" s="206"/>
    </row>
    <row r="14" spans="1:19" ht="15.95" customHeight="1">
      <c r="A14" s="203" t="s">
        <v>6</v>
      </c>
      <c r="B14" s="204"/>
      <c r="E14" s="197"/>
      <c r="G14" s="205"/>
      <c r="H14" s="206"/>
      <c r="J14" s="206"/>
      <c r="K14" s="205"/>
      <c r="L14" s="206"/>
      <c r="M14" s="206"/>
    </row>
    <row r="15" spans="1:19" ht="8.1" customHeight="1">
      <c r="A15" s="203"/>
      <c r="B15" s="204"/>
      <c r="E15" s="197"/>
      <c r="G15" s="205"/>
      <c r="H15" s="206"/>
      <c r="J15" s="206"/>
      <c r="K15" s="205"/>
      <c r="L15" s="206"/>
      <c r="M15" s="206"/>
    </row>
    <row r="16" spans="1:19" ht="15.95" customHeight="1">
      <c r="A16" s="194" t="s">
        <v>17</v>
      </c>
      <c r="E16" s="207"/>
      <c r="F16" s="207"/>
      <c r="G16" s="208">
        <v>269182307</v>
      </c>
      <c r="H16" s="209"/>
      <c r="I16" s="210">
        <v>176318618</v>
      </c>
      <c r="J16" s="211"/>
      <c r="K16" s="212">
        <v>54556643</v>
      </c>
      <c r="L16" s="211"/>
      <c r="M16" s="210">
        <v>20858969</v>
      </c>
      <c r="O16" s="271"/>
      <c r="P16" s="272"/>
      <c r="Q16" s="271"/>
      <c r="R16" s="273"/>
    </row>
    <row r="17" spans="1:18" ht="15.95" customHeight="1">
      <c r="A17" s="194" t="s">
        <v>142</v>
      </c>
      <c r="E17" s="207"/>
      <c r="F17" s="207"/>
      <c r="G17" s="208"/>
      <c r="H17" s="209"/>
      <c r="I17" s="209"/>
      <c r="J17" s="209"/>
      <c r="K17" s="208"/>
      <c r="L17" s="194"/>
      <c r="M17" s="209"/>
      <c r="O17" s="271"/>
      <c r="P17" s="272"/>
      <c r="Q17" s="271"/>
      <c r="R17" s="273"/>
    </row>
    <row r="18" spans="1:18" ht="15.95" customHeight="1">
      <c r="B18" s="194" t="s">
        <v>141</v>
      </c>
      <c r="E18" s="207">
        <v>8</v>
      </c>
      <c r="F18" s="207"/>
      <c r="G18" s="213">
        <v>1284277273</v>
      </c>
      <c r="H18" s="209"/>
      <c r="I18" s="210">
        <v>34007325</v>
      </c>
      <c r="J18" s="211"/>
      <c r="K18" s="212">
        <v>353004359</v>
      </c>
      <c r="L18" s="211"/>
      <c r="M18" s="210">
        <v>17999679</v>
      </c>
      <c r="O18" s="271"/>
      <c r="P18" s="272"/>
      <c r="Q18" s="271"/>
      <c r="R18" s="273"/>
    </row>
    <row r="19" spans="1:18" ht="15.95" customHeight="1">
      <c r="A19" s="194" t="s">
        <v>140</v>
      </c>
      <c r="E19" s="207"/>
      <c r="F19" s="207"/>
      <c r="G19" s="208">
        <v>1403012</v>
      </c>
      <c r="H19" s="209"/>
      <c r="I19" s="210">
        <v>1387654</v>
      </c>
      <c r="J19" s="211"/>
      <c r="K19" s="214">
        <v>0</v>
      </c>
      <c r="L19" s="211"/>
      <c r="M19" s="211">
        <v>0</v>
      </c>
      <c r="O19" s="271"/>
      <c r="P19" s="272"/>
      <c r="Q19" s="271"/>
      <c r="R19" s="273"/>
    </row>
    <row r="20" spans="1:18" ht="15.95" customHeight="1">
      <c r="A20" s="194" t="s">
        <v>180</v>
      </c>
      <c r="E20" s="207"/>
      <c r="F20" s="207"/>
      <c r="G20" s="208"/>
      <c r="H20" s="209"/>
      <c r="I20" s="210"/>
      <c r="J20" s="211"/>
      <c r="K20" s="214"/>
      <c r="L20" s="211"/>
      <c r="M20" s="211"/>
      <c r="P20" s="272"/>
      <c r="R20" s="273"/>
    </row>
    <row r="21" spans="1:18" ht="15.95" customHeight="1">
      <c r="B21" s="215" t="s">
        <v>181</v>
      </c>
      <c r="E21" s="216"/>
      <c r="F21" s="207"/>
      <c r="G21" s="208">
        <v>360000</v>
      </c>
      <c r="H21" s="209"/>
      <c r="I21" s="210">
        <v>5000000</v>
      </c>
      <c r="J21" s="211"/>
      <c r="K21" s="212">
        <v>0</v>
      </c>
      <c r="L21" s="211"/>
      <c r="M21" s="210">
        <v>5000000</v>
      </c>
      <c r="O21" s="271"/>
      <c r="P21" s="272"/>
      <c r="Q21" s="271"/>
      <c r="R21" s="273"/>
    </row>
    <row r="22" spans="1:18" ht="15.95" customHeight="1">
      <c r="A22" s="194" t="s">
        <v>61</v>
      </c>
      <c r="E22" s="216">
        <v>9</v>
      </c>
      <c r="F22" s="207"/>
      <c r="G22" s="208">
        <v>406418119</v>
      </c>
      <c r="H22" s="209"/>
      <c r="I22" s="210">
        <v>342837497</v>
      </c>
      <c r="J22" s="211"/>
      <c r="K22" s="212">
        <v>174756346</v>
      </c>
      <c r="L22" s="211"/>
      <c r="M22" s="210">
        <v>49512830</v>
      </c>
      <c r="O22" s="271"/>
      <c r="P22" s="272"/>
      <c r="Q22" s="271"/>
      <c r="R22" s="273"/>
    </row>
    <row r="23" spans="1:18" ht="15.95" customHeight="1">
      <c r="A23" s="194" t="s">
        <v>171</v>
      </c>
      <c r="E23" s="216"/>
      <c r="F23" s="207"/>
      <c r="G23" s="208">
        <v>0</v>
      </c>
      <c r="H23" s="209"/>
      <c r="I23" s="211">
        <v>0</v>
      </c>
      <c r="J23" s="211"/>
      <c r="K23" s="212">
        <v>1700405</v>
      </c>
      <c r="L23" s="211"/>
      <c r="M23" s="210">
        <v>1669941</v>
      </c>
      <c r="O23" s="271"/>
      <c r="P23" s="272"/>
      <c r="Q23" s="271"/>
      <c r="R23" s="273"/>
    </row>
    <row r="24" spans="1:18" ht="15.95" customHeight="1">
      <c r="A24" s="206" t="s">
        <v>164</v>
      </c>
      <c r="E24" s="216">
        <v>19</v>
      </c>
      <c r="F24" s="207"/>
      <c r="G24" s="208">
        <v>0</v>
      </c>
      <c r="H24" s="209"/>
      <c r="I24" s="211">
        <v>0</v>
      </c>
      <c r="J24" s="211"/>
      <c r="K24" s="212">
        <v>0</v>
      </c>
      <c r="L24" s="211"/>
      <c r="M24" s="210">
        <v>9986</v>
      </c>
      <c r="O24" s="271"/>
      <c r="P24" s="272"/>
      <c r="Q24" s="271"/>
      <c r="R24" s="273"/>
    </row>
    <row r="25" spans="1:18" ht="15.95" customHeight="1">
      <c r="A25" s="194" t="s">
        <v>106</v>
      </c>
      <c r="E25" s="207"/>
      <c r="F25" s="207"/>
      <c r="G25" s="208">
        <v>78697755</v>
      </c>
      <c r="H25" s="209"/>
      <c r="I25" s="210">
        <v>71903534</v>
      </c>
      <c r="J25" s="211"/>
      <c r="K25" s="212">
        <v>11246013</v>
      </c>
      <c r="L25" s="211"/>
      <c r="M25" s="210">
        <v>6012852</v>
      </c>
      <c r="O25" s="271"/>
      <c r="P25" s="272"/>
      <c r="Q25" s="271"/>
      <c r="R25" s="273"/>
    </row>
    <row r="26" spans="1:18" ht="15.95" customHeight="1">
      <c r="A26" s="194" t="s">
        <v>3</v>
      </c>
      <c r="E26" s="207"/>
      <c r="F26" s="207"/>
      <c r="G26" s="208">
        <v>27783892</v>
      </c>
      <c r="H26" s="209"/>
      <c r="I26" s="217">
        <v>18603849</v>
      </c>
      <c r="J26" s="218"/>
      <c r="K26" s="219">
        <v>12736457</v>
      </c>
      <c r="L26" s="218"/>
      <c r="M26" s="217">
        <v>4281427</v>
      </c>
      <c r="O26" s="274"/>
      <c r="P26" s="272"/>
      <c r="Q26" s="274"/>
      <c r="R26" s="273"/>
    </row>
    <row r="27" spans="1:18" ht="15.95" customHeight="1">
      <c r="A27" s="194" t="s">
        <v>182</v>
      </c>
      <c r="E27" s="207">
        <v>7</v>
      </c>
      <c r="F27" s="207"/>
      <c r="G27" s="220">
        <v>1010754128</v>
      </c>
      <c r="H27" s="209"/>
      <c r="I27" s="221">
        <v>0</v>
      </c>
      <c r="J27" s="211"/>
      <c r="K27" s="222">
        <v>0</v>
      </c>
      <c r="L27" s="211"/>
      <c r="M27" s="221">
        <v>0</v>
      </c>
      <c r="O27" s="275"/>
      <c r="P27" s="272"/>
      <c r="Q27" s="271"/>
      <c r="R27" s="273"/>
    </row>
    <row r="28" spans="1:18" ht="8.1" customHeight="1">
      <c r="E28" s="223"/>
      <c r="F28" s="207"/>
      <c r="G28" s="208"/>
      <c r="H28" s="209"/>
      <c r="I28" s="209"/>
      <c r="J28" s="209"/>
      <c r="K28" s="208"/>
      <c r="L28" s="194"/>
      <c r="M28" s="209"/>
      <c r="O28" s="271"/>
      <c r="P28" s="272"/>
      <c r="Q28" s="275"/>
      <c r="R28" s="273"/>
    </row>
    <row r="29" spans="1:18" ht="15.95" customHeight="1">
      <c r="A29" s="203" t="s">
        <v>20</v>
      </c>
      <c r="E29" s="207"/>
      <c r="F29" s="207"/>
      <c r="G29" s="220">
        <f>SUM(G16:G27)</f>
        <v>3078876486</v>
      </c>
      <c r="H29" s="209"/>
      <c r="I29" s="224">
        <f>SUM(I16:I27)</f>
        <v>650058477</v>
      </c>
      <c r="J29" s="209"/>
      <c r="K29" s="220">
        <f>SUM(K16:K27)</f>
        <v>608000223</v>
      </c>
      <c r="L29" s="209"/>
      <c r="M29" s="224">
        <f>SUM(M16:M27)</f>
        <v>105345684</v>
      </c>
      <c r="O29" s="271"/>
      <c r="P29" s="272"/>
      <c r="Q29" s="271"/>
      <c r="R29" s="273"/>
    </row>
    <row r="30" spans="1:18" ht="15.95" customHeight="1">
      <c r="A30" s="206"/>
      <c r="E30" s="207"/>
      <c r="F30" s="207"/>
      <c r="G30" s="208"/>
      <c r="H30" s="209"/>
      <c r="I30" s="209"/>
      <c r="J30" s="209"/>
      <c r="K30" s="208"/>
      <c r="L30" s="209"/>
      <c r="M30" s="209"/>
      <c r="O30" s="271"/>
      <c r="P30" s="272"/>
      <c r="Q30" s="271"/>
      <c r="R30" s="273"/>
    </row>
    <row r="31" spans="1:18" ht="15.95" customHeight="1">
      <c r="A31" s="203" t="s">
        <v>7</v>
      </c>
      <c r="E31" s="207"/>
      <c r="F31" s="207"/>
      <c r="G31" s="208"/>
      <c r="H31" s="209"/>
      <c r="I31" s="209"/>
      <c r="J31" s="209"/>
      <c r="K31" s="208"/>
      <c r="L31" s="209"/>
      <c r="M31" s="209"/>
      <c r="O31" s="271"/>
      <c r="P31" s="272"/>
      <c r="Q31" s="271"/>
      <c r="R31" s="273"/>
    </row>
    <row r="32" spans="1:18" ht="8.1" customHeight="1">
      <c r="A32" s="203"/>
      <c r="E32" s="207"/>
      <c r="F32" s="207"/>
      <c r="G32" s="208"/>
      <c r="H32" s="209"/>
      <c r="I32" s="209"/>
      <c r="J32" s="209"/>
      <c r="K32" s="208"/>
      <c r="L32" s="209"/>
      <c r="M32" s="209"/>
      <c r="O32" s="271"/>
      <c r="P32" s="272"/>
      <c r="Q32" s="271"/>
      <c r="R32" s="273"/>
    </row>
    <row r="33" spans="1:18" ht="15.95" customHeight="1">
      <c r="A33" s="194" t="s">
        <v>183</v>
      </c>
      <c r="E33" s="216"/>
      <c r="F33" s="207"/>
      <c r="G33" s="205">
        <v>2803328</v>
      </c>
      <c r="H33" s="209"/>
      <c r="I33" s="217">
        <v>2803328</v>
      </c>
      <c r="J33" s="211"/>
      <c r="K33" s="214">
        <v>0</v>
      </c>
      <c r="L33" s="211"/>
      <c r="M33" s="211">
        <v>0</v>
      </c>
      <c r="O33" s="274"/>
      <c r="P33" s="272"/>
      <c r="Q33" s="274"/>
      <c r="R33" s="273"/>
    </row>
    <row r="34" spans="1:18" ht="15.95" customHeight="1">
      <c r="A34" s="194" t="s">
        <v>172</v>
      </c>
      <c r="E34" s="216"/>
      <c r="F34" s="207"/>
      <c r="G34" s="208">
        <v>0</v>
      </c>
      <c r="H34" s="209"/>
      <c r="I34" s="211">
        <v>0</v>
      </c>
      <c r="J34" s="211"/>
      <c r="K34" s="212">
        <v>4215932</v>
      </c>
      <c r="L34" s="211"/>
      <c r="M34" s="217">
        <v>5073825</v>
      </c>
      <c r="O34" s="274"/>
      <c r="P34" s="272"/>
      <c r="Q34" s="274"/>
      <c r="R34" s="273"/>
    </row>
    <row r="35" spans="1:18" ht="15.95" customHeight="1">
      <c r="A35" s="194" t="s">
        <v>133</v>
      </c>
      <c r="E35" s="216"/>
      <c r="F35" s="207"/>
      <c r="G35" s="205">
        <v>334293</v>
      </c>
      <c r="H35" s="209"/>
      <c r="I35" s="217">
        <v>299509</v>
      </c>
      <c r="J35" s="211"/>
      <c r="K35" s="212">
        <v>0</v>
      </c>
      <c r="L35" s="211"/>
      <c r="M35" s="211">
        <v>0</v>
      </c>
      <c r="O35" s="274"/>
      <c r="P35" s="272"/>
      <c r="Q35" s="274"/>
      <c r="R35" s="273"/>
    </row>
    <row r="36" spans="1:18" ht="15.95" customHeight="1">
      <c r="A36" s="194" t="s">
        <v>32</v>
      </c>
      <c r="E36" s="216">
        <v>10</v>
      </c>
      <c r="F36" s="207"/>
      <c r="G36" s="208">
        <v>0</v>
      </c>
      <c r="H36" s="209"/>
      <c r="I36" s="211">
        <v>0</v>
      </c>
      <c r="J36" s="211"/>
      <c r="K36" s="212">
        <v>8016155283</v>
      </c>
      <c r="L36" s="211"/>
      <c r="M36" s="217">
        <v>7976853340</v>
      </c>
      <c r="O36" s="274"/>
      <c r="P36" s="272"/>
      <c r="Q36" s="274"/>
      <c r="R36" s="273"/>
    </row>
    <row r="37" spans="1:18" ht="15.95" customHeight="1">
      <c r="A37" s="194" t="s">
        <v>142</v>
      </c>
      <c r="E37" s="216"/>
      <c r="F37" s="207"/>
      <c r="G37" s="208"/>
      <c r="H37" s="209"/>
      <c r="I37" s="209"/>
      <c r="J37" s="209"/>
      <c r="K37" s="208"/>
      <c r="L37" s="209"/>
      <c r="M37" s="209"/>
      <c r="O37" s="274"/>
      <c r="P37" s="272"/>
      <c r="Q37" s="274"/>
      <c r="R37" s="273"/>
    </row>
    <row r="38" spans="1:18" ht="15.95" customHeight="1">
      <c r="B38" s="194" t="s">
        <v>141</v>
      </c>
      <c r="E38" s="216">
        <v>8</v>
      </c>
      <c r="F38" s="207"/>
      <c r="G38" s="225">
        <v>330000</v>
      </c>
      <c r="H38" s="209"/>
      <c r="I38" s="217">
        <v>330000</v>
      </c>
      <c r="J38" s="211"/>
      <c r="K38" s="212">
        <v>330000</v>
      </c>
      <c r="L38" s="211"/>
      <c r="M38" s="217">
        <v>330000</v>
      </c>
      <c r="O38" s="274"/>
      <c r="P38" s="272"/>
      <c r="Q38" s="274"/>
      <c r="R38" s="273"/>
    </row>
    <row r="39" spans="1:18" ht="15.95" customHeight="1">
      <c r="A39" s="206" t="s">
        <v>165</v>
      </c>
      <c r="E39" s="216">
        <v>19</v>
      </c>
      <c r="F39" s="207"/>
      <c r="G39" s="276">
        <v>0</v>
      </c>
      <c r="H39" s="209"/>
      <c r="I39" s="211">
        <v>0</v>
      </c>
      <c r="J39" s="211"/>
      <c r="K39" s="212">
        <v>3082340841</v>
      </c>
      <c r="L39" s="211"/>
      <c r="M39" s="217">
        <v>2629296437</v>
      </c>
      <c r="O39" s="274"/>
      <c r="P39" s="272"/>
      <c r="Q39" s="274"/>
      <c r="R39" s="273"/>
    </row>
    <row r="40" spans="1:18" ht="15.95" customHeight="1">
      <c r="A40" s="194" t="s">
        <v>67</v>
      </c>
      <c r="E40" s="216">
        <v>11</v>
      </c>
      <c r="F40" s="207"/>
      <c r="G40" s="225">
        <v>136636210</v>
      </c>
      <c r="H40" s="209"/>
      <c r="I40" s="217">
        <v>1155055192</v>
      </c>
      <c r="J40" s="211"/>
      <c r="K40" s="214">
        <v>0</v>
      </c>
      <c r="L40" s="211"/>
      <c r="M40" s="217">
        <v>0</v>
      </c>
      <c r="O40" s="274"/>
      <c r="P40" s="272"/>
      <c r="Q40" s="274"/>
      <c r="R40" s="273"/>
    </row>
    <row r="41" spans="1:18" ht="15.95" customHeight="1">
      <c r="A41" s="194" t="s">
        <v>62</v>
      </c>
      <c r="E41" s="216">
        <v>12</v>
      </c>
      <c r="F41" s="207"/>
      <c r="G41" s="205">
        <v>11074979098</v>
      </c>
      <c r="H41" s="209"/>
      <c r="I41" s="217">
        <v>10987584661</v>
      </c>
      <c r="J41" s="211"/>
      <c r="K41" s="212">
        <v>1844989197</v>
      </c>
      <c r="L41" s="211"/>
      <c r="M41" s="217">
        <v>1848741827</v>
      </c>
      <c r="O41" s="274"/>
      <c r="P41" s="272"/>
      <c r="Q41" s="274"/>
      <c r="R41" s="273"/>
    </row>
    <row r="42" spans="1:18" ht="15.95" customHeight="1">
      <c r="A42" s="194" t="s">
        <v>63</v>
      </c>
      <c r="E42" s="216">
        <v>13</v>
      </c>
      <c r="F42" s="207"/>
      <c r="G42" s="205">
        <v>265215241</v>
      </c>
      <c r="H42" s="209"/>
      <c r="I42" s="217">
        <v>286875527</v>
      </c>
      <c r="J42" s="211"/>
      <c r="K42" s="212">
        <v>2605621</v>
      </c>
      <c r="L42" s="211"/>
      <c r="M42" s="217">
        <v>2922290</v>
      </c>
      <c r="O42" s="274"/>
      <c r="P42" s="272"/>
      <c r="Q42" s="274"/>
      <c r="R42" s="273"/>
    </row>
    <row r="43" spans="1:18" ht="15.95" customHeight="1">
      <c r="A43" s="194" t="s">
        <v>151</v>
      </c>
      <c r="E43" s="216">
        <v>14</v>
      </c>
      <c r="F43" s="207"/>
      <c r="G43" s="225">
        <v>358830674</v>
      </c>
      <c r="H43" s="209"/>
      <c r="I43" s="217">
        <v>425304673</v>
      </c>
      <c r="J43" s="211"/>
      <c r="K43" s="212">
        <v>108028891</v>
      </c>
      <c r="L43" s="211"/>
      <c r="M43" s="217">
        <v>116667799</v>
      </c>
      <c r="O43" s="274"/>
      <c r="P43" s="272"/>
      <c r="Q43" s="274"/>
      <c r="R43" s="273"/>
    </row>
    <row r="44" spans="1:18" ht="15.95" customHeight="1">
      <c r="A44" s="194" t="s">
        <v>33</v>
      </c>
      <c r="E44" s="207"/>
      <c r="F44" s="207"/>
      <c r="G44" s="225">
        <v>1823978253</v>
      </c>
      <c r="H44" s="194"/>
      <c r="I44" s="217">
        <v>1823978253</v>
      </c>
      <c r="J44" s="194"/>
      <c r="K44" s="212">
        <v>0</v>
      </c>
      <c r="L44" s="194"/>
      <c r="M44" s="217">
        <v>0</v>
      </c>
      <c r="O44" s="274"/>
      <c r="P44" s="272"/>
      <c r="Q44" s="274"/>
      <c r="R44" s="273"/>
    </row>
    <row r="45" spans="1:18" ht="15.95" customHeight="1">
      <c r="A45" s="194" t="s">
        <v>64</v>
      </c>
      <c r="E45" s="207"/>
      <c r="F45" s="207"/>
      <c r="G45" s="225">
        <v>13485461</v>
      </c>
      <c r="H45" s="194"/>
      <c r="I45" s="217">
        <v>11523835</v>
      </c>
      <c r="J45" s="194"/>
      <c r="K45" s="212">
        <v>0</v>
      </c>
      <c r="L45" s="194"/>
      <c r="M45" s="217">
        <v>0</v>
      </c>
      <c r="O45" s="274"/>
      <c r="P45" s="272"/>
      <c r="Q45" s="274"/>
      <c r="R45" s="273"/>
    </row>
    <row r="46" spans="1:18" ht="15.95" customHeight="1">
      <c r="A46" s="194" t="s">
        <v>34</v>
      </c>
      <c r="E46" s="207"/>
      <c r="F46" s="207"/>
      <c r="G46" s="220">
        <v>69300669</v>
      </c>
      <c r="H46" s="209"/>
      <c r="I46" s="221">
        <v>71297865</v>
      </c>
      <c r="J46" s="211"/>
      <c r="K46" s="222">
        <v>7938466</v>
      </c>
      <c r="L46" s="211"/>
      <c r="M46" s="221">
        <v>7722621</v>
      </c>
      <c r="O46" s="274"/>
      <c r="P46" s="272"/>
      <c r="Q46" s="274"/>
      <c r="R46" s="273"/>
    </row>
    <row r="47" spans="1:18" ht="8.1" customHeight="1">
      <c r="E47" s="207"/>
      <c r="F47" s="207"/>
      <c r="G47" s="208"/>
      <c r="H47" s="209"/>
      <c r="I47" s="209"/>
      <c r="J47" s="209"/>
      <c r="K47" s="208"/>
      <c r="L47" s="209"/>
      <c r="M47" s="209"/>
      <c r="O47" s="275"/>
      <c r="P47" s="272"/>
      <c r="Q47" s="271"/>
      <c r="R47" s="273"/>
    </row>
    <row r="48" spans="1:18" ht="15.95" customHeight="1">
      <c r="A48" s="203" t="s">
        <v>8</v>
      </c>
      <c r="E48" s="207"/>
      <c r="F48" s="207"/>
      <c r="G48" s="220">
        <f>SUM(G33:G46)</f>
        <v>13745893227</v>
      </c>
      <c r="H48" s="209"/>
      <c r="I48" s="224">
        <f>SUM(I33:I46)</f>
        <v>14765052843</v>
      </c>
      <c r="J48" s="209"/>
      <c r="K48" s="220">
        <f>SUM(K33:K47)</f>
        <v>13066604231</v>
      </c>
      <c r="L48" s="194"/>
      <c r="M48" s="224">
        <f>SUM(M33:M46)</f>
        <v>12587608139</v>
      </c>
      <c r="O48" s="271"/>
      <c r="P48" s="272"/>
      <c r="Q48" s="271"/>
      <c r="R48" s="273"/>
    </row>
    <row r="49" spans="1:19" ht="8.1" customHeight="1">
      <c r="A49" s="206"/>
      <c r="E49" s="207"/>
      <c r="F49" s="207"/>
      <c r="G49" s="208"/>
      <c r="H49" s="209"/>
      <c r="I49" s="209"/>
      <c r="J49" s="209"/>
      <c r="K49" s="208"/>
      <c r="L49" s="194"/>
      <c r="M49" s="209"/>
      <c r="O49" s="271"/>
      <c r="P49" s="272"/>
      <c r="Q49" s="275"/>
      <c r="R49" s="273"/>
    </row>
    <row r="50" spans="1:19" ht="15.95" customHeight="1" thickBot="1">
      <c r="A50" s="203" t="s">
        <v>9</v>
      </c>
      <c r="E50" s="293"/>
      <c r="F50" s="293"/>
      <c r="G50" s="226">
        <f>SUM(G29,G48)</f>
        <v>16824769713</v>
      </c>
      <c r="H50" s="209"/>
      <c r="I50" s="227">
        <f>SUM(I29,I48)</f>
        <v>15415111320</v>
      </c>
      <c r="J50" s="209"/>
      <c r="K50" s="226">
        <f>SUM(K29,K48)</f>
        <v>13674604454</v>
      </c>
      <c r="L50" s="194"/>
      <c r="M50" s="227">
        <f>SUM(M29,M48)</f>
        <v>12692953823</v>
      </c>
      <c r="O50" s="271"/>
      <c r="P50" s="272"/>
      <c r="Q50" s="271"/>
      <c r="R50" s="273"/>
    </row>
    <row r="51" spans="1:19" ht="15.95" customHeight="1" thickTop="1">
      <c r="A51" s="203"/>
      <c r="E51" s="293"/>
      <c r="F51" s="293"/>
      <c r="G51" s="209"/>
      <c r="H51" s="209"/>
      <c r="I51" s="209"/>
      <c r="J51" s="209"/>
      <c r="L51" s="194"/>
      <c r="M51" s="209"/>
      <c r="O51" s="271"/>
      <c r="P51" s="272"/>
      <c r="Q51" s="271"/>
      <c r="R51" s="275"/>
    </row>
    <row r="52" spans="1:19" ht="15.95" customHeight="1">
      <c r="A52" s="203"/>
      <c r="E52" s="293"/>
      <c r="F52" s="293"/>
      <c r="G52" s="209"/>
      <c r="H52" s="209"/>
      <c r="I52" s="209"/>
      <c r="J52" s="209"/>
      <c r="L52" s="194"/>
      <c r="M52" s="209"/>
      <c r="O52" s="271"/>
      <c r="P52" s="272"/>
      <c r="Q52" s="271"/>
      <c r="R52" s="275"/>
    </row>
    <row r="53" spans="1:19" ht="14.25" customHeight="1">
      <c r="A53" s="203"/>
      <c r="E53" s="293"/>
      <c r="F53" s="293"/>
      <c r="G53" s="209"/>
      <c r="H53" s="209"/>
      <c r="I53" s="209"/>
      <c r="J53" s="209"/>
      <c r="L53" s="194"/>
      <c r="M53" s="209"/>
      <c r="O53" s="275"/>
      <c r="P53" s="272"/>
      <c r="Q53" s="275"/>
      <c r="R53" s="275"/>
    </row>
    <row r="54" spans="1:19" ht="15.95" customHeight="1">
      <c r="A54" s="300" t="s">
        <v>122</v>
      </c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O54" s="275"/>
      <c r="P54" s="272"/>
      <c r="Q54" s="275"/>
      <c r="R54" s="275"/>
    </row>
    <row r="55" spans="1:19" ht="15.95" customHeight="1">
      <c r="A55" s="292"/>
      <c r="B55" s="292"/>
      <c r="C55" s="292"/>
      <c r="D55" s="292"/>
      <c r="E55" s="292"/>
      <c r="F55" s="292"/>
      <c r="G55" s="292"/>
      <c r="H55" s="292"/>
      <c r="I55" s="292"/>
      <c r="J55" s="292"/>
      <c r="K55" s="292"/>
      <c r="L55" s="292"/>
      <c r="M55" s="292"/>
      <c r="O55" s="275"/>
      <c r="P55" s="272"/>
      <c r="Q55" s="275"/>
      <c r="R55" s="275"/>
    </row>
    <row r="56" spans="1:19" ht="21.95" customHeight="1">
      <c r="A56" s="298" t="s">
        <v>45</v>
      </c>
      <c r="B56" s="298"/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298"/>
      <c r="O56" s="275"/>
      <c r="P56" s="272"/>
      <c r="Q56" s="275"/>
      <c r="R56" s="275"/>
    </row>
    <row r="57" spans="1:19" s="183" customFormat="1" ht="16.5" customHeight="1">
      <c r="A57" s="178" t="str">
        <f>A1</f>
        <v>Principal Capital Public Company Limited</v>
      </c>
      <c r="B57" s="178"/>
      <c r="C57" s="179"/>
      <c r="D57" s="179"/>
      <c r="E57" s="180"/>
      <c r="F57" s="179"/>
      <c r="G57" s="181"/>
      <c r="H57" s="182"/>
      <c r="I57" s="179"/>
      <c r="J57" s="182"/>
      <c r="K57" s="181"/>
      <c r="L57" s="182"/>
      <c r="M57" s="182"/>
      <c r="O57" s="275"/>
      <c r="P57" s="272"/>
      <c r="Q57" s="275"/>
      <c r="R57" s="275"/>
      <c r="S57" s="265"/>
    </row>
    <row r="58" spans="1:19" s="183" customFormat="1" ht="16.5" customHeight="1">
      <c r="A58" s="178" t="s">
        <v>190</v>
      </c>
      <c r="B58" s="178"/>
      <c r="C58" s="179"/>
      <c r="D58" s="179"/>
      <c r="E58" s="180"/>
      <c r="F58" s="179"/>
      <c r="G58" s="181"/>
      <c r="H58" s="182"/>
      <c r="I58" s="179"/>
      <c r="J58" s="182"/>
      <c r="K58" s="181"/>
      <c r="L58" s="182"/>
      <c r="M58" s="182"/>
      <c r="O58" s="275"/>
      <c r="P58" s="272"/>
      <c r="Q58" s="275"/>
      <c r="R58" s="275"/>
      <c r="S58" s="265"/>
    </row>
    <row r="59" spans="1:19" s="183" customFormat="1" ht="16.5" customHeight="1">
      <c r="A59" s="184" t="str">
        <f>A3</f>
        <v>As at 30 June 2021</v>
      </c>
      <c r="B59" s="184"/>
      <c r="C59" s="185"/>
      <c r="D59" s="185"/>
      <c r="E59" s="186"/>
      <c r="F59" s="185"/>
      <c r="G59" s="187"/>
      <c r="H59" s="188"/>
      <c r="I59" s="185"/>
      <c r="J59" s="188"/>
      <c r="K59" s="187"/>
      <c r="L59" s="188"/>
      <c r="M59" s="188"/>
      <c r="O59" s="275"/>
      <c r="P59" s="272"/>
      <c r="Q59" s="275"/>
      <c r="R59" s="275"/>
      <c r="S59" s="265"/>
    </row>
    <row r="60" spans="1:19" ht="16.5" customHeight="1">
      <c r="A60" s="189"/>
      <c r="B60" s="189"/>
      <c r="C60" s="190"/>
      <c r="D60" s="190"/>
      <c r="E60" s="191"/>
      <c r="F60" s="190"/>
      <c r="G60" s="192"/>
      <c r="H60" s="193"/>
      <c r="I60" s="190"/>
      <c r="J60" s="193"/>
      <c r="K60" s="192"/>
      <c r="L60" s="193"/>
      <c r="M60" s="193"/>
      <c r="O60" s="275"/>
      <c r="P60" s="272"/>
      <c r="Q60" s="275"/>
      <c r="R60" s="275"/>
    </row>
    <row r="61" spans="1:19" ht="16.5" customHeight="1">
      <c r="A61" s="189"/>
      <c r="B61" s="189"/>
      <c r="C61" s="190"/>
      <c r="D61" s="190"/>
      <c r="E61" s="191"/>
      <c r="F61" s="190"/>
      <c r="G61" s="192"/>
      <c r="H61" s="193"/>
      <c r="I61" s="190"/>
      <c r="J61" s="193"/>
      <c r="K61" s="192"/>
      <c r="L61" s="193"/>
      <c r="M61" s="193"/>
      <c r="O61" s="275"/>
      <c r="P61" s="272"/>
      <c r="Q61" s="275"/>
      <c r="R61" s="275"/>
    </row>
    <row r="62" spans="1:19" ht="16.5" customHeight="1">
      <c r="A62" s="189"/>
      <c r="B62" s="189"/>
      <c r="C62" s="190"/>
      <c r="D62" s="190"/>
      <c r="E62" s="191"/>
      <c r="F62" s="190"/>
      <c r="G62" s="299" t="s">
        <v>16</v>
      </c>
      <c r="H62" s="299"/>
      <c r="I62" s="299"/>
      <c r="J62" s="195"/>
      <c r="K62" s="299" t="s">
        <v>78</v>
      </c>
      <c r="L62" s="299"/>
      <c r="M62" s="299"/>
      <c r="O62" s="275"/>
      <c r="P62" s="272"/>
      <c r="Q62" s="275"/>
      <c r="R62" s="275"/>
    </row>
    <row r="63" spans="1:19" ht="16.5" customHeight="1">
      <c r="A63" s="189"/>
      <c r="B63" s="189"/>
      <c r="C63" s="190"/>
      <c r="D63" s="190"/>
      <c r="E63" s="191"/>
      <c r="F63" s="190"/>
      <c r="G63" s="297" t="s">
        <v>79</v>
      </c>
      <c r="H63" s="297"/>
      <c r="I63" s="297"/>
      <c r="J63" s="195"/>
      <c r="K63" s="297" t="s">
        <v>79</v>
      </c>
      <c r="L63" s="297"/>
      <c r="M63" s="297"/>
      <c r="O63" s="275"/>
      <c r="P63" s="272"/>
      <c r="Q63" s="275"/>
      <c r="R63" s="275"/>
    </row>
    <row r="64" spans="1:19" ht="16.5" customHeight="1">
      <c r="A64" s="189"/>
      <c r="B64" s="189"/>
      <c r="C64" s="190"/>
      <c r="D64" s="190"/>
      <c r="E64" s="191"/>
      <c r="F64" s="190"/>
      <c r="G64" s="196" t="s">
        <v>24</v>
      </c>
      <c r="H64" s="195"/>
      <c r="I64" s="195" t="s">
        <v>25</v>
      </c>
      <c r="J64" s="195"/>
      <c r="K64" s="196" t="s">
        <v>24</v>
      </c>
      <c r="L64" s="195"/>
      <c r="M64" s="195" t="s">
        <v>25</v>
      </c>
      <c r="O64" s="274"/>
      <c r="P64" s="272"/>
      <c r="Q64" s="275"/>
      <c r="R64" s="275"/>
    </row>
    <row r="65" spans="1:18" ht="16.5" customHeight="1">
      <c r="A65" s="189"/>
      <c r="B65" s="189"/>
      <c r="C65" s="190"/>
      <c r="D65" s="190"/>
      <c r="E65" s="191"/>
      <c r="F65" s="190"/>
      <c r="G65" s="261" t="s">
        <v>157</v>
      </c>
      <c r="H65" s="195"/>
      <c r="I65" s="195" t="s">
        <v>37</v>
      </c>
      <c r="J65" s="195"/>
      <c r="K65" s="261" t="s">
        <v>157</v>
      </c>
      <c r="L65" s="195"/>
      <c r="M65" s="195" t="s">
        <v>37</v>
      </c>
      <c r="O65" s="277"/>
      <c r="P65" s="272"/>
      <c r="Q65" s="275"/>
      <c r="R65" s="275"/>
    </row>
    <row r="66" spans="1:18" ht="16.5" customHeight="1">
      <c r="A66" s="189"/>
      <c r="B66" s="189"/>
      <c r="C66" s="190"/>
      <c r="D66" s="190"/>
      <c r="E66" s="191"/>
      <c r="F66" s="190"/>
      <c r="G66" s="198" t="s">
        <v>178</v>
      </c>
      <c r="H66" s="199"/>
      <c r="I66" s="199" t="s">
        <v>145</v>
      </c>
      <c r="J66" s="293"/>
      <c r="K66" s="198" t="s">
        <v>178</v>
      </c>
      <c r="L66" s="199"/>
      <c r="M66" s="199" t="s">
        <v>145</v>
      </c>
      <c r="O66" s="277"/>
      <c r="P66" s="278"/>
      <c r="Q66" s="279"/>
      <c r="R66" s="278"/>
    </row>
    <row r="67" spans="1:18" ht="16.5" customHeight="1">
      <c r="A67" s="189"/>
      <c r="B67" s="189"/>
      <c r="C67" s="190"/>
      <c r="D67" s="190"/>
      <c r="E67" s="200" t="s">
        <v>2</v>
      </c>
      <c r="F67" s="190"/>
      <c r="G67" s="201" t="s">
        <v>0</v>
      </c>
      <c r="H67" s="293"/>
      <c r="I67" s="202" t="s">
        <v>0</v>
      </c>
      <c r="J67" s="293"/>
      <c r="K67" s="201" t="s">
        <v>0</v>
      </c>
      <c r="L67" s="197"/>
      <c r="M67" s="202" t="s">
        <v>0</v>
      </c>
      <c r="O67" s="279"/>
      <c r="P67" s="272"/>
      <c r="Q67" s="274"/>
      <c r="R67" s="275"/>
    </row>
    <row r="68" spans="1:18" ht="16.5" customHeight="1">
      <c r="A68" s="229" t="s">
        <v>68</v>
      </c>
      <c r="B68" s="217"/>
      <c r="C68" s="217"/>
      <c r="D68" s="217"/>
      <c r="E68" s="230"/>
      <c r="F68" s="217"/>
      <c r="G68" s="205"/>
      <c r="H68" s="217"/>
      <c r="I68" s="217"/>
      <c r="J68" s="217"/>
      <c r="K68" s="205"/>
      <c r="L68" s="217"/>
      <c r="M68" s="217"/>
      <c r="O68" s="274"/>
    </row>
    <row r="69" spans="1:18" ht="16.5" customHeight="1">
      <c r="A69" s="217"/>
      <c r="B69" s="217"/>
      <c r="C69" s="217"/>
      <c r="D69" s="231"/>
      <c r="E69" s="231"/>
      <c r="F69" s="231"/>
      <c r="G69" s="232"/>
      <c r="H69" s="196"/>
      <c r="I69" s="231"/>
      <c r="J69" s="196"/>
      <c r="K69" s="233"/>
      <c r="L69" s="196"/>
      <c r="M69" s="196"/>
    </row>
    <row r="70" spans="1:18" ht="16.5" customHeight="1">
      <c r="A70" s="229" t="s">
        <v>10</v>
      </c>
      <c r="B70" s="217"/>
      <c r="C70" s="217"/>
      <c r="D70" s="217"/>
      <c r="E70" s="230"/>
      <c r="F70" s="231"/>
      <c r="G70" s="232"/>
      <c r="H70" s="231"/>
      <c r="I70" s="231"/>
      <c r="J70" s="231"/>
      <c r="K70" s="232"/>
      <c r="L70" s="231"/>
      <c r="M70" s="231"/>
    </row>
    <row r="71" spans="1:18" ht="16.5" customHeight="1">
      <c r="A71" s="217"/>
      <c r="B71" s="217"/>
      <c r="C71" s="217"/>
      <c r="D71" s="231"/>
      <c r="E71" s="231"/>
      <c r="F71" s="231"/>
      <c r="G71" s="232"/>
      <c r="H71" s="196"/>
      <c r="I71" s="231"/>
      <c r="J71" s="196"/>
      <c r="K71" s="233"/>
      <c r="L71" s="196"/>
      <c r="M71" s="196"/>
    </row>
    <row r="72" spans="1:18" ht="16.5" customHeight="1">
      <c r="A72" s="217" t="s">
        <v>206</v>
      </c>
      <c r="B72" s="217"/>
      <c r="C72" s="217"/>
      <c r="D72" s="231"/>
      <c r="E72" s="234">
        <v>16</v>
      </c>
      <c r="F72" s="231"/>
      <c r="G72" s="205">
        <v>500037671</v>
      </c>
      <c r="H72" s="196"/>
      <c r="I72" s="217">
        <v>0</v>
      </c>
      <c r="J72" s="209"/>
      <c r="K72" s="212">
        <v>0</v>
      </c>
      <c r="L72" s="209"/>
      <c r="M72" s="209">
        <v>0</v>
      </c>
    </row>
    <row r="73" spans="1:18" ht="16.5" customHeight="1">
      <c r="A73" s="217" t="s">
        <v>35</v>
      </c>
      <c r="B73" s="217"/>
      <c r="C73" s="217"/>
      <c r="D73" s="217"/>
      <c r="E73" s="234">
        <v>15</v>
      </c>
      <c r="F73" s="230"/>
      <c r="G73" s="205">
        <v>905032501</v>
      </c>
      <c r="H73" s="209"/>
      <c r="I73" s="217">
        <v>921419874</v>
      </c>
      <c r="J73" s="210"/>
      <c r="K73" s="212">
        <v>114831186</v>
      </c>
      <c r="L73" s="210"/>
      <c r="M73" s="217">
        <v>100269656</v>
      </c>
      <c r="O73" s="274"/>
      <c r="P73" s="272"/>
      <c r="Q73" s="274"/>
      <c r="R73" s="273"/>
    </row>
    <row r="74" spans="1:18" ht="16.5" customHeight="1">
      <c r="A74" s="217" t="s">
        <v>225</v>
      </c>
      <c r="B74" s="217"/>
      <c r="C74" s="217"/>
      <c r="D74" s="217"/>
      <c r="E74" s="234"/>
      <c r="F74" s="230"/>
      <c r="G74" s="205"/>
      <c r="H74" s="209"/>
      <c r="I74" s="217"/>
      <c r="J74" s="210"/>
      <c r="K74" s="212"/>
      <c r="L74" s="210"/>
      <c r="M74" s="217"/>
      <c r="O74" s="274"/>
      <c r="P74" s="272"/>
      <c r="Q74" s="274"/>
      <c r="R74" s="273"/>
    </row>
    <row r="75" spans="1:18" ht="16.5" customHeight="1">
      <c r="B75" s="215" t="s">
        <v>181</v>
      </c>
      <c r="E75" s="197"/>
      <c r="F75" s="230"/>
      <c r="G75" s="205">
        <v>34545711</v>
      </c>
      <c r="H75" s="209"/>
      <c r="I75" s="217">
        <v>34882064</v>
      </c>
      <c r="J75" s="210"/>
      <c r="K75" s="212">
        <v>2154541</v>
      </c>
      <c r="L75" s="210"/>
      <c r="M75" s="217">
        <v>1846387</v>
      </c>
      <c r="O75" s="274"/>
      <c r="P75" s="272"/>
      <c r="Q75" s="274"/>
      <c r="R75" s="273"/>
    </row>
    <row r="76" spans="1:18" ht="16.5" customHeight="1">
      <c r="A76" s="217" t="s">
        <v>184</v>
      </c>
      <c r="E76" s="235" t="s">
        <v>220</v>
      </c>
      <c r="F76" s="230"/>
      <c r="G76" s="205">
        <v>293030089</v>
      </c>
      <c r="H76" s="209"/>
      <c r="I76" s="217">
        <v>298257836</v>
      </c>
      <c r="J76" s="210"/>
      <c r="K76" s="212">
        <v>111166774</v>
      </c>
      <c r="L76" s="210"/>
      <c r="M76" s="217">
        <v>482381530</v>
      </c>
      <c r="O76" s="274"/>
      <c r="P76" s="272"/>
      <c r="Q76" s="274"/>
      <c r="R76" s="273"/>
    </row>
    <row r="77" spans="1:18" ht="16.5" customHeight="1">
      <c r="A77" s="217" t="s">
        <v>143</v>
      </c>
      <c r="E77" s="197">
        <v>16</v>
      </c>
      <c r="F77" s="230"/>
      <c r="G77" s="205">
        <v>78792028</v>
      </c>
      <c r="H77" s="209"/>
      <c r="I77" s="217">
        <v>68709087</v>
      </c>
      <c r="J77" s="210"/>
      <c r="K77" s="212">
        <v>34810405</v>
      </c>
      <c r="L77" s="210"/>
      <c r="M77" s="217">
        <v>29294509</v>
      </c>
      <c r="O77" s="274"/>
      <c r="P77" s="272"/>
      <c r="Q77" s="274"/>
      <c r="R77" s="273"/>
    </row>
    <row r="78" spans="1:18" ht="16.5" customHeight="1">
      <c r="A78" s="217" t="s">
        <v>77</v>
      </c>
      <c r="B78" s="217"/>
      <c r="C78" s="217"/>
      <c r="D78" s="217"/>
      <c r="E78" s="197"/>
      <c r="F78" s="230"/>
      <c r="G78" s="208"/>
      <c r="H78" s="209"/>
      <c r="I78" s="209"/>
      <c r="J78" s="209"/>
      <c r="K78" s="208"/>
      <c r="L78" s="231"/>
      <c r="M78" s="209"/>
      <c r="O78" s="280"/>
      <c r="P78" s="272"/>
      <c r="Q78" s="280"/>
      <c r="R78" s="273"/>
    </row>
    <row r="79" spans="1:18" ht="16.5" customHeight="1">
      <c r="A79" s="217"/>
      <c r="B79" s="217" t="s">
        <v>101</v>
      </c>
      <c r="C79" s="217"/>
      <c r="D79" s="217"/>
      <c r="E79" s="235">
        <v>16</v>
      </c>
      <c r="F79" s="230"/>
      <c r="G79" s="205">
        <v>288525050</v>
      </c>
      <c r="H79" s="209"/>
      <c r="I79" s="217">
        <v>273322761</v>
      </c>
      <c r="J79" s="218"/>
      <c r="K79" s="212">
        <v>238837391</v>
      </c>
      <c r="L79" s="218"/>
      <c r="M79" s="217">
        <v>181466746</v>
      </c>
      <c r="O79" s="274"/>
      <c r="P79" s="272"/>
      <c r="Q79" s="274"/>
      <c r="R79" s="273"/>
    </row>
    <row r="80" spans="1:18" ht="16.5" customHeight="1">
      <c r="A80" s="217" t="s">
        <v>108</v>
      </c>
      <c r="B80" s="217"/>
      <c r="C80" s="217"/>
      <c r="D80" s="217"/>
      <c r="E80" s="197"/>
      <c r="F80" s="230"/>
      <c r="G80" s="208"/>
      <c r="H80" s="209"/>
      <c r="I80" s="209"/>
      <c r="J80" s="209"/>
      <c r="K80" s="208"/>
      <c r="L80" s="231"/>
      <c r="M80" s="209"/>
      <c r="O80" s="274"/>
      <c r="P80" s="272"/>
      <c r="Q80" s="274"/>
      <c r="R80" s="273"/>
    </row>
    <row r="81" spans="1:18" ht="16.5" customHeight="1">
      <c r="A81" s="217"/>
      <c r="B81" s="217" t="s">
        <v>109</v>
      </c>
      <c r="C81" s="217"/>
      <c r="D81" s="217"/>
      <c r="E81" s="235" t="s">
        <v>220</v>
      </c>
      <c r="F81" s="230"/>
      <c r="G81" s="205">
        <v>0</v>
      </c>
      <c r="H81" s="209"/>
      <c r="I81" s="217">
        <v>120973014</v>
      </c>
      <c r="J81" s="218"/>
      <c r="K81" s="212">
        <v>0</v>
      </c>
      <c r="L81" s="218"/>
      <c r="M81" s="217">
        <v>120973014</v>
      </c>
      <c r="O81" s="274"/>
      <c r="P81" s="272"/>
      <c r="Q81" s="274"/>
      <c r="R81" s="273"/>
    </row>
    <row r="82" spans="1:18" ht="16.5" customHeight="1">
      <c r="A82" s="217" t="s">
        <v>69</v>
      </c>
      <c r="B82" s="217"/>
      <c r="C82" s="217"/>
      <c r="D82" s="217"/>
      <c r="F82" s="230"/>
      <c r="G82" s="205">
        <v>5844931</v>
      </c>
      <c r="H82" s="209"/>
      <c r="I82" s="217">
        <v>9474254</v>
      </c>
      <c r="J82" s="210"/>
      <c r="K82" s="212">
        <v>2413926</v>
      </c>
      <c r="L82" s="210"/>
      <c r="M82" s="217">
        <v>720439</v>
      </c>
      <c r="O82" s="274"/>
      <c r="P82" s="272"/>
      <c r="Q82" s="274"/>
      <c r="R82" s="273"/>
    </row>
    <row r="83" spans="1:18" ht="16.5" customHeight="1">
      <c r="A83" s="217" t="s">
        <v>185</v>
      </c>
      <c r="E83" s="197"/>
      <c r="F83" s="230"/>
      <c r="G83" s="205">
        <v>48127855</v>
      </c>
      <c r="H83" s="209"/>
      <c r="I83" s="217">
        <v>29444461</v>
      </c>
      <c r="J83" s="210"/>
      <c r="K83" s="212">
        <v>0</v>
      </c>
      <c r="L83" s="210"/>
      <c r="M83" s="236">
        <v>0</v>
      </c>
      <c r="O83" s="274"/>
      <c r="P83" s="272"/>
      <c r="Q83" s="274"/>
      <c r="R83" s="273"/>
    </row>
    <row r="84" spans="1:18" ht="16.5" customHeight="1">
      <c r="A84" s="194" t="s">
        <v>15</v>
      </c>
      <c r="E84" s="197"/>
      <c r="F84" s="230"/>
      <c r="G84" s="237">
        <v>93617647</v>
      </c>
      <c r="H84" s="209"/>
      <c r="I84" s="221">
        <v>92595737</v>
      </c>
      <c r="J84" s="210"/>
      <c r="K84" s="237">
        <v>25283419</v>
      </c>
      <c r="L84" s="210"/>
      <c r="M84" s="221">
        <v>18131856</v>
      </c>
      <c r="O84" s="274"/>
      <c r="P84" s="272"/>
      <c r="Q84" s="274"/>
      <c r="R84" s="273"/>
    </row>
    <row r="85" spans="1:18" ht="16.5" customHeight="1">
      <c r="A85" s="217"/>
      <c r="B85" s="217"/>
      <c r="C85" s="217"/>
      <c r="D85" s="231"/>
      <c r="E85" s="231"/>
      <c r="F85" s="231"/>
      <c r="G85" s="232"/>
      <c r="H85" s="196"/>
      <c r="I85" s="231"/>
      <c r="J85" s="196"/>
      <c r="K85" s="233"/>
      <c r="L85" s="196"/>
      <c r="M85" s="196"/>
      <c r="O85" s="281"/>
      <c r="P85" s="272"/>
      <c r="Q85" s="281"/>
      <c r="R85" s="273"/>
    </row>
    <row r="86" spans="1:18" ht="16.5" customHeight="1">
      <c r="A86" s="229" t="s">
        <v>11</v>
      </c>
      <c r="B86" s="217"/>
      <c r="C86" s="217"/>
      <c r="D86" s="217"/>
      <c r="E86" s="230"/>
      <c r="F86" s="230"/>
      <c r="G86" s="220">
        <f>SUM(G72:G84)</f>
        <v>2247553483</v>
      </c>
      <c r="H86" s="209"/>
      <c r="I86" s="224">
        <f>SUM(I72:I84)</f>
        <v>1849079088</v>
      </c>
      <c r="J86" s="209"/>
      <c r="K86" s="220">
        <f>SUM(K72:K84)</f>
        <v>529497642</v>
      </c>
      <c r="L86" s="209"/>
      <c r="M86" s="224">
        <f>SUM(M72:M84)</f>
        <v>935084137</v>
      </c>
      <c r="O86" s="282"/>
      <c r="P86" s="272"/>
      <c r="Q86" s="282"/>
      <c r="R86" s="273"/>
    </row>
    <row r="87" spans="1:18" ht="16.5" customHeight="1">
      <c r="A87" s="217"/>
      <c r="B87" s="217"/>
      <c r="C87" s="217"/>
      <c r="D87" s="217"/>
      <c r="E87" s="230"/>
      <c r="F87" s="230"/>
      <c r="G87" s="208"/>
      <c r="H87" s="209"/>
      <c r="I87" s="209"/>
      <c r="J87" s="209"/>
      <c r="K87" s="208"/>
      <c r="L87" s="231"/>
      <c r="M87" s="209"/>
      <c r="O87" s="271"/>
      <c r="P87" s="272"/>
      <c r="Q87" s="271"/>
      <c r="R87" s="273"/>
    </row>
    <row r="88" spans="1:18" ht="16.5" customHeight="1">
      <c r="A88" s="229" t="s">
        <v>12</v>
      </c>
      <c r="B88" s="217"/>
      <c r="C88" s="217"/>
      <c r="D88" s="217"/>
      <c r="E88" s="230"/>
      <c r="F88" s="230"/>
      <c r="G88" s="208"/>
      <c r="H88" s="209"/>
      <c r="I88" s="209"/>
      <c r="J88" s="209"/>
      <c r="K88" s="208"/>
      <c r="L88" s="231"/>
      <c r="M88" s="209"/>
      <c r="O88" s="271"/>
      <c r="P88" s="272"/>
      <c r="Q88" s="271"/>
      <c r="R88" s="273"/>
    </row>
    <row r="89" spans="1:18" ht="16.5" customHeight="1">
      <c r="A89" s="217"/>
      <c r="B89" s="217"/>
      <c r="C89" s="217"/>
      <c r="D89" s="231"/>
      <c r="E89" s="231"/>
      <c r="F89" s="231"/>
      <c r="G89" s="232"/>
      <c r="H89" s="196"/>
      <c r="I89" s="231"/>
      <c r="J89" s="196"/>
      <c r="K89" s="233"/>
      <c r="L89" s="196"/>
      <c r="M89" s="196"/>
      <c r="O89" s="271"/>
      <c r="P89" s="272"/>
      <c r="Q89" s="271"/>
      <c r="R89" s="273"/>
    </row>
    <row r="90" spans="1:18" ht="16.5" customHeight="1">
      <c r="A90" s="217" t="s">
        <v>144</v>
      </c>
      <c r="B90" s="217"/>
      <c r="C90" s="217"/>
      <c r="D90" s="217"/>
      <c r="E90" s="238">
        <v>16</v>
      </c>
      <c r="F90" s="230"/>
      <c r="G90" s="205">
        <v>189522074</v>
      </c>
      <c r="H90" s="209"/>
      <c r="I90" s="217">
        <v>224059326</v>
      </c>
      <c r="J90" s="211"/>
      <c r="K90" s="212">
        <v>65433901</v>
      </c>
      <c r="L90" s="211"/>
      <c r="M90" s="217">
        <v>82103596</v>
      </c>
      <c r="O90" s="274"/>
      <c r="P90" s="272"/>
      <c r="Q90" s="274"/>
      <c r="R90" s="273"/>
    </row>
    <row r="91" spans="1:18" ht="16.5" customHeight="1">
      <c r="A91" s="217" t="s">
        <v>226</v>
      </c>
      <c r="B91" s="217"/>
      <c r="C91" s="217"/>
      <c r="D91" s="217"/>
      <c r="E91" s="238"/>
      <c r="F91" s="230"/>
      <c r="G91" s="205"/>
      <c r="H91" s="209"/>
      <c r="I91" s="217"/>
      <c r="J91" s="211"/>
      <c r="K91" s="212"/>
      <c r="L91" s="211"/>
      <c r="M91" s="217"/>
      <c r="O91" s="274"/>
      <c r="P91" s="272"/>
      <c r="Q91" s="274"/>
      <c r="R91" s="273"/>
    </row>
    <row r="92" spans="1:18" ht="16.5" customHeight="1">
      <c r="B92" s="194" t="s">
        <v>101</v>
      </c>
      <c r="E92" s="238">
        <v>16</v>
      </c>
      <c r="F92" s="230"/>
      <c r="G92" s="205">
        <v>3412524028</v>
      </c>
      <c r="H92" s="209"/>
      <c r="I92" s="217">
        <v>3406617022</v>
      </c>
      <c r="J92" s="210"/>
      <c r="K92" s="212">
        <v>2157849879</v>
      </c>
      <c r="L92" s="210"/>
      <c r="M92" s="217">
        <v>2171079655</v>
      </c>
      <c r="O92" s="274"/>
      <c r="P92" s="272"/>
      <c r="Q92" s="274"/>
      <c r="R92" s="273"/>
    </row>
    <row r="93" spans="1:18" ht="16.5" customHeight="1">
      <c r="A93" s="217" t="s">
        <v>186</v>
      </c>
      <c r="B93" s="217"/>
      <c r="C93" s="217"/>
      <c r="D93" s="217"/>
      <c r="E93" s="238" t="s">
        <v>220</v>
      </c>
      <c r="F93" s="230"/>
      <c r="G93" s="205">
        <v>0</v>
      </c>
      <c r="H93" s="209"/>
      <c r="I93" s="217">
        <v>0</v>
      </c>
      <c r="J93" s="210"/>
      <c r="K93" s="212">
        <v>300000000</v>
      </c>
      <c r="L93" s="210"/>
      <c r="M93" s="217">
        <v>300000000</v>
      </c>
      <c r="O93" s="274"/>
      <c r="P93" s="272"/>
      <c r="Q93" s="274"/>
      <c r="R93" s="273"/>
    </row>
    <row r="94" spans="1:18" ht="16.5" customHeight="1">
      <c r="A94" s="217" t="s">
        <v>73</v>
      </c>
      <c r="B94" s="217"/>
      <c r="C94" s="217"/>
      <c r="D94" s="217"/>
      <c r="E94" s="197"/>
      <c r="F94" s="230"/>
      <c r="G94" s="205">
        <v>0</v>
      </c>
      <c r="H94" s="209"/>
      <c r="I94" s="217">
        <v>19069550</v>
      </c>
      <c r="J94" s="210"/>
      <c r="K94" s="212">
        <v>0</v>
      </c>
      <c r="L94" s="210"/>
      <c r="M94" s="217">
        <v>0</v>
      </c>
      <c r="O94" s="274"/>
      <c r="P94" s="272"/>
      <c r="Q94" s="274"/>
      <c r="R94" s="273"/>
    </row>
    <row r="95" spans="1:18" ht="16.5" customHeight="1">
      <c r="A95" s="217" t="s">
        <v>36</v>
      </c>
      <c r="B95" s="217"/>
      <c r="C95" s="217"/>
      <c r="D95" s="217"/>
      <c r="E95" s="197"/>
      <c r="F95" s="230"/>
      <c r="G95" s="205">
        <v>377549886</v>
      </c>
      <c r="H95" s="209"/>
      <c r="I95" s="217">
        <v>382867599</v>
      </c>
      <c r="J95" s="239"/>
      <c r="K95" s="212">
        <v>158397865</v>
      </c>
      <c r="L95" s="239"/>
      <c r="M95" s="217">
        <v>158365040</v>
      </c>
      <c r="O95" s="274"/>
      <c r="P95" s="272"/>
      <c r="Q95" s="274"/>
      <c r="R95" s="273"/>
    </row>
    <row r="96" spans="1:18" ht="16.5" customHeight="1">
      <c r="A96" s="217" t="s">
        <v>54</v>
      </c>
      <c r="B96" s="217"/>
      <c r="C96" s="217"/>
      <c r="D96" s="217"/>
      <c r="E96" s="197"/>
      <c r="F96" s="230"/>
      <c r="G96" s="205">
        <v>156823751</v>
      </c>
      <c r="H96" s="209"/>
      <c r="I96" s="217">
        <v>144585923</v>
      </c>
      <c r="J96" s="210"/>
      <c r="K96" s="212">
        <v>22619325</v>
      </c>
      <c r="L96" s="210"/>
      <c r="M96" s="217">
        <v>21078832</v>
      </c>
      <c r="O96" s="274"/>
      <c r="P96" s="272"/>
      <c r="Q96" s="274"/>
      <c r="R96" s="273"/>
    </row>
    <row r="97" spans="1:20" ht="16.5" customHeight="1">
      <c r="A97" s="217" t="s">
        <v>187</v>
      </c>
      <c r="B97" s="217"/>
      <c r="C97" s="217"/>
      <c r="D97" s="217"/>
      <c r="E97" s="197"/>
      <c r="F97" s="230"/>
      <c r="G97" s="225">
        <v>50983328</v>
      </c>
      <c r="H97" s="209"/>
      <c r="I97" s="217">
        <v>46675112</v>
      </c>
      <c r="J97" s="210"/>
      <c r="K97" s="212">
        <v>0</v>
      </c>
      <c r="L97" s="210"/>
      <c r="M97" s="236">
        <v>0</v>
      </c>
      <c r="O97" s="274"/>
      <c r="P97" s="272"/>
      <c r="Q97" s="274"/>
      <c r="R97" s="273"/>
    </row>
    <row r="98" spans="1:20" ht="16.5" customHeight="1">
      <c r="A98" s="217" t="s">
        <v>56</v>
      </c>
      <c r="B98" s="217"/>
      <c r="C98" s="217"/>
      <c r="D98" s="217"/>
      <c r="E98" s="230"/>
      <c r="F98" s="230"/>
      <c r="G98" s="237">
        <v>22844614</v>
      </c>
      <c r="H98" s="209"/>
      <c r="I98" s="221">
        <v>17240266</v>
      </c>
      <c r="J98" s="210"/>
      <c r="K98" s="237">
        <v>1654608</v>
      </c>
      <c r="L98" s="210"/>
      <c r="M98" s="221">
        <v>7294573</v>
      </c>
      <c r="O98" s="274"/>
      <c r="P98" s="272"/>
      <c r="Q98" s="274"/>
      <c r="R98" s="273"/>
    </row>
    <row r="99" spans="1:20" ht="16.5" customHeight="1">
      <c r="A99" s="217"/>
      <c r="B99" s="217"/>
      <c r="C99" s="217"/>
      <c r="D99" s="231"/>
      <c r="E99" s="231"/>
      <c r="F99" s="231"/>
      <c r="G99" s="232"/>
      <c r="H99" s="196"/>
      <c r="I99" s="231"/>
      <c r="J99" s="196"/>
      <c r="K99" s="233"/>
      <c r="L99" s="196"/>
      <c r="M99" s="196"/>
      <c r="O99" s="271"/>
      <c r="P99" s="272"/>
      <c r="Q99" s="271"/>
      <c r="R99" s="273"/>
    </row>
    <row r="100" spans="1:20" ht="16.5" customHeight="1">
      <c r="A100" s="229" t="s">
        <v>13</v>
      </c>
      <c r="B100" s="217"/>
      <c r="C100" s="217"/>
      <c r="D100" s="217"/>
      <c r="E100" s="230"/>
      <c r="F100" s="230"/>
      <c r="G100" s="220">
        <f>SUM(G90:G98)</f>
        <v>4210247681</v>
      </c>
      <c r="H100" s="209"/>
      <c r="I100" s="224">
        <f>SUM(I90:I98)</f>
        <v>4241114798</v>
      </c>
      <c r="J100" s="209"/>
      <c r="K100" s="220">
        <f>SUM(K90:K98)</f>
        <v>2705955578</v>
      </c>
      <c r="L100" s="231"/>
      <c r="M100" s="224">
        <f>SUM(M90:M98)</f>
        <v>2739921696</v>
      </c>
      <c r="O100" s="271"/>
      <c r="P100" s="272"/>
      <c r="Q100" s="271"/>
      <c r="R100" s="273"/>
    </row>
    <row r="101" spans="1:20" ht="16.5" customHeight="1">
      <c r="A101" s="217"/>
      <c r="B101" s="217"/>
      <c r="C101" s="217"/>
      <c r="D101" s="231"/>
      <c r="E101" s="231"/>
      <c r="F101" s="231"/>
      <c r="G101" s="232"/>
      <c r="H101" s="196"/>
      <c r="I101" s="231"/>
      <c r="J101" s="196"/>
      <c r="K101" s="233"/>
      <c r="L101" s="196"/>
      <c r="M101" s="196"/>
      <c r="O101" s="271"/>
      <c r="P101" s="272"/>
      <c r="Q101" s="271"/>
      <c r="R101" s="273"/>
    </row>
    <row r="102" spans="1:20" ht="16.5" customHeight="1">
      <c r="A102" s="229" t="s">
        <v>14</v>
      </c>
      <c r="B102" s="217"/>
      <c r="C102" s="217"/>
      <c r="D102" s="217"/>
      <c r="E102" s="230"/>
      <c r="F102" s="230"/>
      <c r="G102" s="220">
        <f>SUM(G86,G100)</f>
        <v>6457801164</v>
      </c>
      <c r="H102" s="209"/>
      <c r="I102" s="224">
        <f>SUM(I86,I100)</f>
        <v>6090193886</v>
      </c>
      <c r="J102" s="209"/>
      <c r="K102" s="220">
        <f>SUM(K86,K100)</f>
        <v>3235453220</v>
      </c>
      <c r="L102" s="231"/>
      <c r="M102" s="224">
        <f>SUM(M86,M100)</f>
        <v>3675005833</v>
      </c>
      <c r="O102" s="271"/>
      <c r="P102" s="272"/>
      <c r="Q102" s="271"/>
      <c r="R102" s="273"/>
    </row>
    <row r="103" spans="1:20" ht="16.5" customHeight="1">
      <c r="A103" s="229"/>
      <c r="B103" s="217"/>
      <c r="C103" s="217"/>
      <c r="D103" s="217"/>
      <c r="E103" s="230"/>
      <c r="F103" s="230"/>
      <c r="G103" s="209"/>
      <c r="H103" s="209"/>
      <c r="I103" s="209"/>
      <c r="J103" s="209"/>
      <c r="L103" s="231"/>
      <c r="M103" s="209"/>
      <c r="N103" s="262"/>
      <c r="T103" s="262"/>
    </row>
    <row r="104" spans="1:20" ht="16.5" customHeight="1">
      <c r="A104" s="229"/>
      <c r="B104" s="217"/>
      <c r="C104" s="217"/>
      <c r="D104" s="217"/>
      <c r="E104" s="230"/>
      <c r="F104" s="230"/>
      <c r="G104" s="209"/>
      <c r="H104" s="209"/>
      <c r="I104" s="209"/>
      <c r="J104" s="209"/>
      <c r="L104" s="231"/>
      <c r="M104" s="209"/>
      <c r="N104" s="262"/>
      <c r="O104" s="281"/>
      <c r="P104" s="272"/>
      <c r="Q104" s="281"/>
      <c r="R104" s="273"/>
      <c r="T104" s="262"/>
    </row>
    <row r="105" spans="1:20" ht="18" customHeight="1">
      <c r="A105" s="229"/>
      <c r="B105" s="217"/>
      <c r="C105" s="217"/>
      <c r="D105" s="217"/>
      <c r="E105" s="230"/>
      <c r="F105" s="230"/>
      <c r="G105" s="209"/>
      <c r="H105" s="209"/>
      <c r="I105" s="209"/>
      <c r="J105" s="209"/>
      <c r="L105" s="231"/>
      <c r="M105" s="209"/>
      <c r="N105" s="262"/>
      <c r="T105" s="262"/>
    </row>
    <row r="106" spans="1:20" ht="16.5" customHeight="1">
      <c r="A106" s="229"/>
      <c r="B106" s="217"/>
      <c r="C106" s="217"/>
      <c r="D106" s="217"/>
      <c r="E106" s="230"/>
      <c r="F106" s="230"/>
      <c r="G106" s="209"/>
      <c r="H106" s="209"/>
      <c r="I106" s="209"/>
      <c r="J106" s="209"/>
      <c r="L106" s="231"/>
      <c r="M106" s="209"/>
      <c r="N106" s="262"/>
      <c r="T106" s="262"/>
    </row>
    <row r="107" spans="1:20" s="183" customFormat="1" ht="21.95" customHeight="1">
      <c r="A107" s="240" t="str">
        <f>A56</f>
        <v>The accompanying notes are an integral part of this interim financial information.</v>
      </c>
      <c r="B107" s="240"/>
      <c r="C107" s="240"/>
      <c r="D107" s="240"/>
      <c r="E107" s="241"/>
      <c r="F107" s="241"/>
      <c r="G107" s="242"/>
      <c r="H107" s="242"/>
      <c r="I107" s="242"/>
      <c r="J107" s="242"/>
      <c r="K107" s="242"/>
      <c r="L107" s="243"/>
      <c r="M107" s="242"/>
      <c r="O107" s="265"/>
      <c r="P107" s="265"/>
      <c r="Q107" s="265"/>
      <c r="R107" s="265"/>
      <c r="S107" s="265"/>
    </row>
    <row r="108" spans="1:20" s="183" customFormat="1" ht="16.5" customHeight="1">
      <c r="A108" s="178" t="str">
        <f>+A1</f>
        <v>Principal Capital Public Company Limited</v>
      </c>
      <c r="B108" s="244"/>
      <c r="C108" s="244"/>
      <c r="D108" s="244"/>
      <c r="E108" s="245"/>
      <c r="F108" s="245"/>
      <c r="G108" s="246"/>
      <c r="H108" s="246"/>
      <c r="I108" s="246"/>
      <c r="J108" s="246"/>
      <c r="K108" s="246"/>
      <c r="L108" s="247"/>
      <c r="M108" s="246"/>
      <c r="O108" s="275"/>
      <c r="P108" s="272"/>
      <c r="Q108" s="275"/>
      <c r="R108" s="275"/>
      <c r="S108" s="265"/>
    </row>
    <row r="109" spans="1:20" s="183" customFormat="1" ht="16.5" customHeight="1">
      <c r="A109" s="178" t="s">
        <v>190</v>
      </c>
      <c r="B109" s="244"/>
      <c r="C109" s="244"/>
      <c r="D109" s="244"/>
      <c r="E109" s="245"/>
      <c r="F109" s="245"/>
      <c r="G109" s="246"/>
      <c r="H109" s="246"/>
      <c r="I109" s="246"/>
      <c r="J109" s="246"/>
      <c r="K109" s="246"/>
      <c r="L109" s="247"/>
      <c r="M109" s="246"/>
      <c r="O109" s="275"/>
      <c r="P109" s="272"/>
      <c r="Q109" s="275"/>
      <c r="R109" s="275"/>
      <c r="S109" s="265"/>
    </row>
    <row r="110" spans="1:20" s="183" customFormat="1" ht="16.5" customHeight="1">
      <c r="A110" s="184" t="str">
        <f>A59</f>
        <v>As at 30 June 2021</v>
      </c>
      <c r="B110" s="240"/>
      <c r="C110" s="240"/>
      <c r="D110" s="240"/>
      <c r="E110" s="241"/>
      <c r="F110" s="241"/>
      <c r="G110" s="242"/>
      <c r="H110" s="242"/>
      <c r="I110" s="242"/>
      <c r="J110" s="242"/>
      <c r="K110" s="242"/>
      <c r="L110" s="243"/>
      <c r="M110" s="242"/>
      <c r="O110" s="275"/>
      <c r="P110" s="272"/>
      <c r="Q110" s="275"/>
      <c r="R110" s="275"/>
      <c r="S110" s="265"/>
    </row>
    <row r="111" spans="1:20" ht="16.5" customHeight="1">
      <c r="A111" s="229"/>
      <c r="B111" s="217"/>
      <c r="C111" s="217"/>
      <c r="D111" s="217"/>
      <c r="E111" s="230"/>
      <c r="F111" s="230"/>
      <c r="G111" s="209"/>
      <c r="H111" s="209"/>
      <c r="I111" s="209"/>
      <c r="J111" s="209"/>
      <c r="L111" s="231"/>
      <c r="M111" s="209"/>
      <c r="O111" s="275"/>
      <c r="P111" s="272"/>
      <c r="Q111" s="275"/>
      <c r="R111" s="275"/>
    </row>
    <row r="112" spans="1:20" ht="16.5" customHeight="1">
      <c r="A112" s="229"/>
      <c r="B112" s="217"/>
      <c r="C112" s="217"/>
      <c r="D112" s="217"/>
      <c r="E112" s="230"/>
      <c r="F112" s="230"/>
      <c r="G112" s="209"/>
      <c r="H112" s="209"/>
      <c r="I112" s="209"/>
      <c r="J112" s="209"/>
      <c r="L112" s="231"/>
      <c r="M112" s="209"/>
      <c r="O112" s="275"/>
      <c r="P112" s="272"/>
      <c r="Q112" s="275"/>
      <c r="R112" s="275"/>
    </row>
    <row r="113" spans="1:18" ht="16.5" customHeight="1">
      <c r="A113" s="189"/>
      <c r="B113" s="189"/>
      <c r="C113" s="190"/>
      <c r="D113" s="190"/>
      <c r="E113" s="191"/>
      <c r="F113" s="190"/>
      <c r="G113" s="299" t="s">
        <v>16</v>
      </c>
      <c r="H113" s="299"/>
      <c r="I113" s="299"/>
      <c r="J113" s="195"/>
      <c r="K113" s="299" t="s">
        <v>78</v>
      </c>
      <c r="L113" s="299"/>
      <c r="M113" s="299"/>
      <c r="O113" s="275"/>
      <c r="P113" s="272"/>
      <c r="Q113" s="275"/>
      <c r="R113" s="275"/>
    </row>
    <row r="114" spans="1:18" ht="16.5" customHeight="1">
      <c r="A114" s="189"/>
      <c r="B114" s="189"/>
      <c r="C114" s="190"/>
      <c r="D114" s="190"/>
      <c r="E114" s="191"/>
      <c r="F114" s="190"/>
      <c r="G114" s="297" t="s">
        <v>79</v>
      </c>
      <c r="H114" s="297"/>
      <c r="I114" s="297"/>
      <c r="J114" s="195"/>
      <c r="K114" s="297" t="s">
        <v>79</v>
      </c>
      <c r="L114" s="297"/>
      <c r="M114" s="297"/>
      <c r="O114" s="275"/>
      <c r="P114" s="272"/>
      <c r="Q114" s="275"/>
      <c r="R114" s="275"/>
    </row>
    <row r="115" spans="1:18" ht="16.5" customHeight="1">
      <c r="A115" s="189"/>
      <c r="B115" s="189"/>
      <c r="C115" s="190"/>
      <c r="D115" s="190"/>
      <c r="E115" s="191"/>
      <c r="F115" s="190"/>
      <c r="G115" s="196" t="s">
        <v>24</v>
      </c>
      <c r="H115" s="195"/>
      <c r="I115" s="195" t="s">
        <v>25</v>
      </c>
      <c r="J115" s="195"/>
      <c r="K115" s="196" t="s">
        <v>24</v>
      </c>
      <c r="L115" s="195"/>
      <c r="M115" s="195" t="s">
        <v>25</v>
      </c>
      <c r="O115" s="275"/>
      <c r="P115" s="272"/>
      <c r="Q115" s="275"/>
      <c r="R115" s="275"/>
    </row>
    <row r="116" spans="1:18" ht="16.5" customHeight="1">
      <c r="A116" s="189"/>
      <c r="B116" s="189"/>
      <c r="C116" s="190"/>
      <c r="D116" s="190"/>
      <c r="E116" s="191"/>
      <c r="F116" s="190"/>
      <c r="G116" s="261" t="s">
        <v>157</v>
      </c>
      <c r="H116" s="195"/>
      <c r="I116" s="195" t="s">
        <v>37</v>
      </c>
      <c r="J116" s="195"/>
      <c r="K116" s="261" t="s">
        <v>157</v>
      </c>
      <c r="L116" s="195"/>
      <c r="M116" s="195" t="s">
        <v>37</v>
      </c>
      <c r="O116" s="275"/>
      <c r="P116" s="272"/>
      <c r="Q116" s="275"/>
      <c r="R116" s="275"/>
    </row>
    <row r="117" spans="1:18" ht="16.5" customHeight="1">
      <c r="A117" s="197"/>
      <c r="B117" s="197"/>
      <c r="C117" s="197"/>
      <c r="D117" s="197"/>
      <c r="E117" s="191"/>
      <c r="F117" s="190"/>
      <c r="G117" s="198" t="s">
        <v>178</v>
      </c>
      <c r="H117" s="199"/>
      <c r="I117" s="199" t="s">
        <v>145</v>
      </c>
      <c r="J117" s="293"/>
      <c r="K117" s="198" t="s">
        <v>178</v>
      </c>
      <c r="L117" s="199"/>
      <c r="M117" s="199" t="s">
        <v>145</v>
      </c>
      <c r="O117" s="275"/>
      <c r="P117" s="272"/>
      <c r="Q117" s="275"/>
      <c r="R117" s="275"/>
    </row>
    <row r="118" spans="1:18" ht="16.5" customHeight="1">
      <c r="A118" s="189"/>
      <c r="B118" s="189"/>
      <c r="C118" s="190"/>
      <c r="D118" s="190"/>
      <c r="E118" s="191"/>
      <c r="F118" s="190"/>
      <c r="G118" s="201" t="s">
        <v>0</v>
      </c>
      <c r="H118" s="293"/>
      <c r="I118" s="202" t="s">
        <v>0</v>
      </c>
      <c r="J118" s="293"/>
      <c r="K118" s="201" t="s">
        <v>0</v>
      </c>
      <c r="L118" s="197"/>
      <c r="M118" s="202" t="s">
        <v>0</v>
      </c>
      <c r="O118" s="275"/>
      <c r="P118" s="272"/>
      <c r="Q118" s="275"/>
      <c r="R118" s="275"/>
    </row>
    <row r="119" spans="1:18" ht="16.5" customHeight="1">
      <c r="A119" s="204"/>
      <c r="B119" s="204"/>
      <c r="E119" s="197"/>
      <c r="G119" s="205"/>
      <c r="H119" s="206"/>
      <c r="J119" s="206"/>
      <c r="K119" s="205"/>
      <c r="L119" s="206"/>
      <c r="M119" s="206"/>
      <c r="O119" s="275"/>
      <c r="P119" s="272"/>
      <c r="Q119" s="275"/>
      <c r="R119" s="275"/>
    </row>
    <row r="120" spans="1:18" ht="16.5" customHeight="1">
      <c r="A120" s="229" t="s">
        <v>191</v>
      </c>
      <c r="B120" s="217"/>
      <c r="C120" s="217"/>
      <c r="D120" s="217"/>
      <c r="E120" s="230"/>
      <c r="F120" s="217"/>
      <c r="G120" s="205"/>
      <c r="H120" s="217"/>
      <c r="I120" s="217"/>
      <c r="J120" s="217"/>
      <c r="K120" s="205"/>
      <c r="L120" s="217"/>
      <c r="M120" s="217"/>
      <c r="O120" s="275"/>
      <c r="P120" s="272"/>
      <c r="Q120" s="275"/>
      <c r="R120" s="275"/>
    </row>
    <row r="121" spans="1:18" ht="16.5" customHeight="1">
      <c r="A121" s="229"/>
      <c r="B121" s="229"/>
      <c r="C121" s="217"/>
      <c r="D121" s="217"/>
      <c r="E121" s="230"/>
      <c r="F121" s="217"/>
      <c r="G121" s="205"/>
      <c r="H121" s="217"/>
      <c r="I121" s="217"/>
      <c r="J121" s="217"/>
      <c r="K121" s="205"/>
      <c r="L121" s="217"/>
      <c r="M121" s="217"/>
      <c r="O121" s="275"/>
      <c r="P121" s="272"/>
      <c r="Q121" s="275"/>
      <c r="R121" s="275"/>
    </row>
    <row r="122" spans="1:18" ht="16.5" customHeight="1">
      <c r="A122" s="229" t="s">
        <v>70</v>
      </c>
      <c r="B122" s="217"/>
      <c r="C122" s="217"/>
      <c r="D122" s="217"/>
      <c r="E122" s="230"/>
      <c r="F122" s="230"/>
      <c r="G122" s="208"/>
      <c r="H122" s="209"/>
      <c r="I122" s="209"/>
      <c r="J122" s="209"/>
      <c r="K122" s="208"/>
      <c r="L122" s="231"/>
      <c r="M122" s="209"/>
      <c r="O122" s="275"/>
      <c r="P122" s="272"/>
      <c r="Q122" s="275"/>
      <c r="R122" s="275"/>
    </row>
    <row r="123" spans="1:18" ht="16.5" customHeight="1">
      <c r="A123" s="217"/>
      <c r="B123" s="217"/>
      <c r="C123" s="217"/>
      <c r="D123" s="217"/>
      <c r="E123" s="230"/>
      <c r="F123" s="230"/>
      <c r="G123" s="208"/>
      <c r="H123" s="209"/>
      <c r="I123" s="209"/>
      <c r="J123" s="209"/>
      <c r="K123" s="208"/>
      <c r="L123" s="231"/>
      <c r="M123" s="209"/>
      <c r="O123" s="275"/>
      <c r="P123" s="272"/>
      <c r="Q123" s="275"/>
      <c r="R123" s="275"/>
    </row>
    <row r="124" spans="1:18" ht="16.5" customHeight="1">
      <c r="A124" s="217" t="s">
        <v>1</v>
      </c>
      <c r="B124" s="217"/>
      <c r="C124" s="217"/>
      <c r="D124" s="217"/>
      <c r="E124" s="230"/>
      <c r="F124" s="230"/>
      <c r="G124" s="208"/>
      <c r="H124" s="209"/>
      <c r="I124" s="209"/>
      <c r="J124" s="209"/>
      <c r="K124" s="208"/>
      <c r="L124" s="231"/>
      <c r="M124" s="209"/>
      <c r="O124" s="275"/>
      <c r="P124" s="272"/>
      <c r="Q124" s="275"/>
      <c r="R124" s="275"/>
    </row>
    <row r="125" spans="1:18" ht="16.5" customHeight="1">
      <c r="A125" s="217"/>
      <c r="B125" s="217" t="s">
        <v>42</v>
      </c>
      <c r="C125" s="217"/>
      <c r="D125" s="217"/>
      <c r="F125" s="230"/>
      <c r="G125" s="208"/>
      <c r="H125" s="209"/>
      <c r="I125" s="209"/>
      <c r="J125" s="209"/>
      <c r="K125" s="208"/>
      <c r="L125" s="231"/>
      <c r="M125" s="209"/>
      <c r="O125" s="275"/>
      <c r="P125" s="272"/>
      <c r="Q125" s="275"/>
      <c r="R125" s="275"/>
    </row>
    <row r="126" spans="1:18" ht="16.5" customHeight="1">
      <c r="A126" s="217"/>
      <c r="B126" s="217"/>
      <c r="C126" s="217" t="s">
        <v>188</v>
      </c>
      <c r="D126" s="217"/>
      <c r="F126" s="230"/>
      <c r="G126" s="208"/>
      <c r="H126" s="209"/>
      <c r="I126" s="209"/>
      <c r="J126" s="209"/>
      <c r="K126" s="208"/>
      <c r="L126" s="231"/>
      <c r="M126" s="209"/>
      <c r="O126" s="279"/>
      <c r="P126" s="278"/>
      <c r="Q126" s="279"/>
      <c r="R126" s="278"/>
    </row>
    <row r="127" spans="1:18" ht="16.5" customHeight="1" thickBot="1">
      <c r="A127" s="217"/>
      <c r="B127" s="217"/>
      <c r="C127" s="217"/>
      <c r="D127" s="217" t="s">
        <v>87</v>
      </c>
      <c r="F127" s="230"/>
      <c r="G127" s="248">
        <v>3808570502</v>
      </c>
      <c r="H127" s="209"/>
      <c r="I127" s="249">
        <v>3808570502</v>
      </c>
      <c r="J127" s="218"/>
      <c r="K127" s="248">
        <v>3808570502</v>
      </c>
      <c r="L127" s="218"/>
      <c r="M127" s="249">
        <v>3808570502</v>
      </c>
      <c r="O127" s="283"/>
      <c r="P127" s="272"/>
      <c r="Q127" s="283"/>
      <c r="R127" s="273"/>
    </row>
    <row r="128" spans="1:18" ht="16.5" customHeight="1" thickTop="1">
      <c r="A128" s="217"/>
      <c r="B128" s="217"/>
      <c r="C128" s="217"/>
      <c r="D128" s="217"/>
      <c r="E128" s="230"/>
      <c r="F128" s="230"/>
      <c r="G128" s="208"/>
      <c r="H128" s="209"/>
      <c r="I128" s="209"/>
      <c r="J128" s="209"/>
      <c r="K128" s="208"/>
      <c r="L128" s="231"/>
      <c r="M128" s="209"/>
    </row>
    <row r="129" spans="1:18" ht="16.5" customHeight="1">
      <c r="B129" s="217" t="s">
        <v>43</v>
      </c>
      <c r="C129" s="217"/>
      <c r="D129" s="217"/>
      <c r="F129" s="230"/>
      <c r="G129" s="208"/>
      <c r="H129" s="209"/>
      <c r="I129" s="209"/>
      <c r="J129" s="209"/>
      <c r="K129" s="208"/>
      <c r="L129" s="231"/>
      <c r="M129" s="209"/>
    </row>
    <row r="130" spans="1:18" ht="16.5" customHeight="1">
      <c r="B130" s="217"/>
      <c r="C130" s="268" t="s">
        <v>201</v>
      </c>
      <c r="D130" s="268"/>
      <c r="F130" s="230"/>
      <c r="G130" s="208"/>
      <c r="H130" s="209"/>
      <c r="I130" s="209"/>
      <c r="J130" s="209"/>
      <c r="K130" s="208"/>
      <c r="L130" s="231"/>
      <c r="M130" s="209"/>
    </row>
    <row r="131" spans="1:18" ht="16.5" customHeight="1">
      <c r="B131" s="217"/>
      <c r="C131" s="269"/>
      <c r="D131" s="268" t="s">
        <v>87</v>
      </c>
      <c r="F131" s="230"/>
      <c r="G131" s="250">
        <v>3808570502</v>
      </c>
      <c r="H131" s="209"/>
      <c r="I131" s="217">
        <v>0</v>
      </c>
      <c r="J131" s="239"/>
      <c r="K131" s="252">
        <v>3808570502</v>
      </c>
      <c r="L131" s="239"/>
      <c r="M131" s="217">
        <v>0</v>
      </c>
      <c r="O131" s="271"/>
      <c r="P131" s="272"/>
      <c r="Q131" s="271"/>
      <c r="R131" s="273"/>
    </row>
    <row r="132" spans="1:18" ht="16.5" customHeight="1">
      <c r="B132" s="217"/>
      <c r="C132" s="268" t="s">
        <v>146</v>
      </c>
      <c r="D132" s="268"/>
      <c r="F132" s="230"/>
      <c r="G132" s="208"/>
      <c r="H132" s="209"/>
      <c r="I132" s="209"/>
      <c r="J132" s="209"/>
      <c r="K132" s="208"/>
      <c r="L132" s="231"/>
      <c r="M132" s="209"/>
    </row>
    <row r="133" spans="1:18" ht="16.5" customHeight="1">
      <c r="B133" s="217"/>
      <c r="C133" s="268"/>
      <c r="D133" s="268" t="s">
        <v>87</v>
      </c>
      <c r="F133" s="230"/>
      <c r="G133" s="208">
        <v>0</v>
      </c>
      <c r="H133" s="209"/>
      <c r="I133" s="251">
        <v>3462336820</v>
      </c>
      <c r="J133" s="209"/>
      <c r="K133" s="208">
        <v>0</v>
      </c>
      <c r="L133" s="231"/>
      <c r="M133" s="251">
        <v>3462336820</v>
      </c>
    </row>
    <row r="134" spans="1:18" ht="16.5" customHeight="1">
      <c r="A134" s="217" t="s">
        <v>57</v>
      </c>
      <c r="B134" s="217"/>
      <c r="C134" s="217"/>
      <c r="D134" s="217"/>
      <c r="E134" s="230"/>
      <c r="F134" s="230"/>
      <c r="G134" s="250">
        <v>6233379469</v>
      </c>
      <c r="H134" s="209"/>
      <c r="I134" s="217">
        <v>5163517392</v>
      </c>
      <c r="J134" s="239"/>
      <c r="K134" s="252">
        <v>6233379469</v>
      </c>
      <c r="L134" s="239"/>
      <c r="M134" s="217">
        <v>5163517392</v>
      </c>
      <c r="O134" s="274"/>
      <c r="P134" s="272"/>
      <c r="Q134" s="274"/>
      <c r="R134" s="273"/>
    </row>
    <row r="135" spans="1:18" ht="16.5" customHeight="1">
      <c r="A135" s="217" t="s">
        <v>103</v>
      </c>
      <c r="B135" s="217"/>
      <c r="C135" s="217"/>
      <c r="D135" s="217"/>
      <c r="E135" s="230"/>
      <c r="F135" s="230"/>
      <c r="G135" s="205"/>
      <c r="H135" s="194"/>
      <c r="J135" s="194"/>
      <c r="K135" s="252"/>
      <c r="L135" s="194"/>
      <c r="M135" s="194"/>
      <c r="O135" s="284"/>
      <c r="P135" s="272"/>
      <c r="Q135" s="284"/>
      <c r="R135" s="273"/>
    </row>
    <row r="136" spans="1:18" ht="16.5" customHeight="1">
      <c r="B136" s="217" t="s">
        <v>40</v>
      </c>
      <c r="C136" s="217"/>
      <c r="D136" s="217"/>
      <c r="E136" s="230"/>
      <c r="F136" s="230"/>
      <c r="G136" s="213">
        <v>61735874</v>
      </c>
      <c r="H136" s="209"/>
      <c r="I136" s="251">
        <v>61735874</v>
      </c>
      <c r="J136" s="210"/>
      <c r="K136" s="252">
        <v>61735874</v>
      </c>
      <c r="L136" s="210"/>
      <c r="M136" s="251">
        <v>61735874</v>
      </c>
      <c r="O136" s="271"/>
      <c r="P136" s="272"/>
      <c r="Q136" s="271"/>
      <c r="R136" s="273"/>
    </row>
    <row r="137" spans="1:18" ht="16.5" customHeight="1">
      <c r="B137" s="217" t="s">
        <v>39</v>
      </c>
      <c r="C137" s="217"/>
      <c r="D137" s="217"/>
      <c r="E137" s="230"/>
      <c r="F137" s="230"/>
      <c r="G137" s="225">
        <v>-1471177942</v>
      </c>
      <c r="H137" s="209"/>
      <c r="I137" s="217">
        <v>-1155337368</v>
      </c>
      <c r="J137" s="210"/>
      <c r="K137" s="252">
        <v>335465389</v>
      </c>
      <c r="L137" s="210"/>
      <c r="M137" s="206">
        <v>330357904</v>
      </c>
      <c r="O137" s="285"/>
      <c r="P137" s="272"/>
      <c r="Q137" s="285"/>
      <c r="R137" s="273"/>
    </row>
    <row r="138" spans="1:18" ht="16.5" customHeight="1">
      <c r="A138" s="194" t="s">
        <v>88</v>
      </c>
      <c r="C138" s="217"/>
      <c r="D138" s="217"/>
      <c r="E138" s="230"/>
      <c r="F138" s="230"/>
      <c r="G138" s="253">
        <v>766955018</v>
      </c>
      <c r="H138" s="254"/>
      <c r="I138" s="255">
        <v>764873173</v>
      </c>
      <c r="J138" s="256"/>
      <c r="K138" s="222">
        <v>0</v>
      </c>
      <c r="L138" s="256"/>
      <c r="M138" s="257">
        <v>0</v>
      </c>
      <c r="O138" s="286"/>
      <c r="P138" s="272"/>
      <c r="Q138" s="286"/>
      <c r="R138" s="273"/>
    </row>
    <row r="139" spans="1:18" ht="16.5" customHeight="1">
      <c r="A139" s="217"/>
      <c r="B139" s="217"/>
      <c r="C139" s="217"/>
      <c r="D139" s="217"/>
      <c r="E139" s="230"/>
      <c r="F139" s="230"/>
      <c r="G139" s="208"/>
      <c r="H139" s="209"/>
      <c r="I139" s="209"/>
      <c r="J139" s="209"/>
      <c r="K139" s="208"/>
      <c r="L139" s="217"/>
      <c r="M139" s="209"/>
      <c r="O139" s="271"/>
      <c r="P139" s="272"/>
      <c r="Q139" s="271"/>
      <c r="R139" s="273"/>
    </row>
    <row r="140" spans="1:18" ht="16.5" customHeight="1">
      <c r="A140" s="229" t="s">
        <v>189</v>
      </c>
      <c r="B140" s="229"/>
      <c r="C140" s="217"/>
      <c r="D140" s="217"/>
      <c r="E140" s="230"/>
      <c r="F140" s="230"/>
      <c r="G140" s="208">
        <f>SUM(G131:G138)</f>
        <v>9399462921</v>
      </c>
      <c r="H140" s="209"/>
      <c r="I140" s="209">
        <f>SUM(I131:I138)</f>
        <v>8297125891</v>
      </c>
      <c r="J140" s="209"/>
      <c r="K140" s="208">
        <f>SUM(K131:K138)</f>
        <v>10439151234</v>
      </c>
      <c r="L140" s="217"/>
      <c r="M140" s="209">
        <f>SUM(M131:M138)</f>
        <v>9017947990</v>
      </c>
      <c r="O140" s="271"/>
      <c r="P140" s="272"/>
      <c r="Q140" s="271"/>
      <c r="R140" s="273"/>
    </row>
    <row r="141" spans="1:18" ht="16.5" customHeight="1">
      <c r="A141" s="229"/>
      <c r="B141" s="229"/>
      <c r="C141" s="217"/>
      <c r="D141" s="217"/>
      <c r="E141" s="230"/>
      <c r="F141" s="230"/>
      <c r="G141" s="208"/>
      <c r="H141" s="209"/>
      <c r="I141" s="209"/>
      <c r="J141" s="209"/>
      <c r="K141" s="208"/>
      <c r="L141" s="217"/>
      <c r="M141" s="209"/>
      <c r="O141" s="275"/>
      <c r="P141" s="272"/>
      <c r="Q141" s="271"/>
      <c r="R141" s="273"/>
    </row>
    <row r="142" spans="1:18" ht="16.5" customHeight="1">
      <c r="A142" s="217" t="s">
        <v>27</v>
      </c>
      <c r="B142" s="217"/>
      <c r="C142" s="217"/>
      <c r="D142" s="217"/>
      <c r="E142" s="230"/>
      <c r="F142" s="230"/>
      <c r="G142" s="258">
        <v>967505628</v>
      </c>
      <c r="H142" s="209"/>
      <c r="I142" s="257">
        <v>1027791543</v>
      </c>
      <c r="J142" s="211"/>
      <c r="K142" s="259">
        <v>0</v>
      </c>
      <c r="L142" s="211"/>
      <c r="M142" s="257">
        <v>0</v>
      </c>
      <c r="O142" s="271"/>
      <c r="P142" s="272"/>
      <c r="Q142" s="271"/>
      <c r="R142" s="273"/>
    </row>
    <row r="143" spans="1:18" ht="16.5" customHeight="1">
      <c r="A143" s="217"/>
      <c r="B143" s="217"/>
      <c r="C143" s="217"/>
      <c r="D143" s="217"/>
      <c r="E143" s="230"/>
      <c r="F143" s="230"/>
      <c r="G143" s="208"/>
      <c r="H143" s="209"/>
      <c r="I143" s="209"/>
      <c r="J143" s="209"/>
      <c r="K143" s="208"/>
      <c r="L143" s="217"/>
      <c r="M143" s="209"/>
      <c r="O143" s="271"/>
      <c r="P143" s="272"/>
      <c r="Q143" s="275"/>
      <c r="R143" s="273"/>
    </row>
    <row r="144" spans="1:18" ht="16.5" customHeight="1">
      <c r="A144" s="229" t="s">
        <v>71</v>
      </c>
      <c r="B144" s="217"/>
      <c r="C144" s="217"/>
      <c r="D144" s="217"/>
      <c r="E144" s="230"/>
      <c r="F144" s="230"/>
      <c r="G144" s="220">
        <f>SUM(G140:G142)</f>
        <v>10366968549</v>
      </c>
      <c r="H144" s="209"/>
      <c r="I144" s="224">
        <f>SUM(I140:I142)</f>
        <v>9324917434</v>
      </c>
      <c r="J144" s="209"/>
      <c r="K144" s="220">
        <f>SUM(K140:K142)</f>
        <v>10439151234</v>
      </c>
      <c r="L144" s="209"/>
      <c r="M144" s="224">
        <f>SUM(M140:M142)</f>
        <v>9017947990</v>
      </c>
      <c r="O144" s="271"/>
      <c r="P144" s="272"/>
      <c r="Q144" s="271"/>
      <c r="R144" s="273"/>
    </row>
    <row r="145" spans="1:19" ht="16.5" customHeight="1">
      <c r="A145" s="229"/>
      <c r="B145" s="217"/>
      <c r="C145" s="217"/>
      <c r="D145" s="217"/>
      <c r="E145" s="230"/>
      <c r="F145" s="230"/>
      <c r="G145" s="208"/>
      <c r="H145" s="209"/>
      <c r="I145" s="209"/>
      <c r="J145" s="209"/>
      <c r="K145" s="208"/>
      <c r="L145" s="209"/>
      <c r="M145" s="209"/>
      <c r="O145" s="271"/>
      <c r="P145" s="272"/>
      <c r="Q145" s="271"/>
      <c r="R145" s="273"/>
    </row>
    <row r="146" spans="1:19" ht="16.5" customHeight="1" thickBot="1">
      <c r="A146" s="229" t="s">
        <v>72</v>
      </c>
      <c r="B146" s="229"/>
      <c r="C146" s="229"/>
      <c r="D146" s="217"/>
      <c r="E146" s="231"/>
      <c r="F146" s="231"/>
      <c r="G146" s="226">
        <f>SUM(G102+G144)</f>
        <v>16824769713</v>
      </c>
      <c r="H146" s="209"/>
      <c r="I146" s="227">
        <f>SUM(I102+I144)</f>
        <v>15415111320</v>
      </c>
      <c r="J146" s="209"/>
      <c r="K146" s="226">
        <f>SUM(K102+K144)</f>
        <v>13674604454</v>
      </c>
      <c r="L146" s="209"/>
      <c r="M146" s="227">
        <f>SUM(M102+M144)</f>
        <v>12692953823</v>
      </c>
      <c r="O146" s="287"/>
      <c r="P146" s="272"/>
      <c r="Q146" s="271"/>
      <c r="R146" s="273"/>
    </row>
    <row r="147" spans="1:19" ht="16.5" customHeight="1" thickTop="1">
      <c r="A147" s="217"/>
      <c r="B147" s="217"/>
      <c r="C147" s="217"/>
      <c r="D147" s="217"/>
      <c r="E147" s="230"/>
      <c r="F147" s="230"/>
      <c r="G147" s="260"/>
      <c r="H147" s="209"/>
      <c r="I147" s="209"/>
      <c r="J147" s="209"/>
      <c r="K147" s="260"/>
      <c r="L147" s="209"/>
      <c r="M147" s="209"/>
    </row>
    <row r="148" spans="1:19" ht="16.5" customHeight="1">
      <c r="A148" s="217"/>
      <c r="B148" s="217"/>
      <c r="C148" s="217"/>
      <c r="D148" s="217"/>
      <c r="E148" s="230"/>
      <c r="F148" s="230"/>
      <c r="G148" s="209"/>
      <c r="H148" s="209"/>
      <c r="I148" s="209"/>
      <c r="J148" s="209"/>
      <c r="L148" s="209"/>
      <c r="M148" s="209"/>
    </row>
    <row r="149" spans="1:19" ht="16.5" customHeight="1">
      <c r="A149" s="217"/>
      <c r="B149" s="217"/>
      <c r="C149" s="217"/>
      <c r="D149" s="217"/>
      <c r="E149" s="230"/>
      <c r="F149" s="230"/>
      <c r="G149" s="209"/>
      <c r="H149" s="209"/>
      <c r="I149" s="209"/>
      <c r="J149" s="209"/>
      <c r="L149" s="209"/>
      <c r="M149" s="209"/>
    </row>
    <row r="150" spans="1:19" ht="16.5" customHeight="1">
      <c r="A150" s="217"/>
      <c r="B150" s="217"/>
      <c r="C150" s="217"/>
      <c r="D150" s="217"/>
      <c r="E150" s="230"/>
      <c r="F150" s="230"/>
      <c r="G150" s="209"/>
      <c r="H150" s="209"/>
      <c r="I150" s="209"/>
      <c r="J150" s="209"/>
      <c r="L150" s="209"/>
      <c r="M150" s="209"/>
    </row>
    <row r="151" spans="1:19" ht="16.5" customHeight="1">
      <c r="A151" s="217"/>
      <c r="B151" s="217"/>
      <c r="C151" s="217"/>
      <c r="D151" s="217"/>
      <c r="E151" s="230"/>
      <c r="F151" s="230"/>
      <c r="G151" s="209"/>
      <c r="H151" s="209"/>
      <c r="I151" s="209"/>
      <c r="J151" s="209"/>
      <c r="L151" s="209"/>
      <c r="M151" s="209"/>
    </row>
    <row r="152" spans="1:19" ht="16.5" customHeight="1">
      <c r="A152" s="217"/>
      <c r="B152" s="217"/>
      <c r="C152" s="217"/>
      <c r="D152" s="217"/>
      <c r="E152" s="230"/>
      <c r="F152" s="230"/>
      <c r="G152" s="209"/>
      <c r="H152" s="209"/>
      <c r="I152" s="209"/>
      <c r="J152" s="209"/>
      <c r="L152" s="209"/>
      <c r="M152" s="209"/>
    </row>
    <row r="153" spans="1:19" ht="14.25" customHeight="1">
      <c r="A153" s="217"/>
      <c r="B153" s="217"/>
      <c r="C153" s="217"/>
      <c r="D153" s="217"/>
      <c r="E153" s="230"/>
      <c r="F153" s="230"/>
      <c r="G153" s="209"/>
      <c r="H153" s="209"/>
      <c r="I153" s="209"/>
      <c r="J153" s="209"/>
      <c r="L153" s="209"/>
      <c r="M153" s="209"/>
    </row>
    <row r="154" spans="1:19" ht="14.25" customHeight="1">
      <c r="A154" s="217"/>
      <c r="B154" s="217"/>
      <c r="C154" s="217"/>
      <c r="D154" s="217"/>
      <c r="E154" s="230"/>
      <c r="F154" s="230"/>
      <c r="G154" s="209"/>
      <c r="H154" s="209"/>
      <c r="I154" s="209"/>
      <c r="J154" s="209"/>
      <c r="L154" s="209"/>
      <c r="M154" s="209"/>
    </row>
    <row r="155" spans="1:19" ht="22.5" customHeight="1">
      <c r="A155" s="217"/>
      <c r="B155" s="217"/>
      <c r="C155" s="217"/>
      <c r="D155" s="217"/>
      <c r="E155" s="230"/>
      <c r="F155" s="230"/>
      <c r="G155" s="209"/>
      <c r="H155" s="209"/>
      <c r="I155" s="209"/>
      <c r="J155" s="209"/>
      <c r="L155" s="209"/>
      <c r="M155" s="209"/>
    </row>
    <row r="156" spans="1:19" ht="16.5" customHeight="1">
      <c r="A156" s="217"/>
      <c r="B156" s="217"/>
      <c r="C156" s="217"/>
      <c r="D156" s="217"/>
      <c r="E156" s="230"/>
      <c r="F156" s="230"/>
      <c r="G156" s="209"/>
      <c r="H156" s="209"/>
      <c r="I156" s="209"/>
      <c r="J156" s="209"/>
      <c r="L156" s="209"/>
      <c r="M156" s="209"/>
    </row>
    <row r="157" spans="1:19" ht="16.5" customHeight="1">
      <c r="A157" s="217"/>
      <c r="B157" s="217"/>
      <c r="C157" s="217"/>
      <c r="D157" s="217"/>
      <c r="E157" s="230"/>
      <c r="F157" s="230"/>
      <c r="G157" s="209"/>
      <c r="H157" s="209"/>
      <c r="I157" s="209"/>
      <c r="J157" s="209"/>
      <c r="L157" s="209"/>
      <c r="M157" s="209"/>
    </row>
    <row r="158" spans="1:19" s="183" customFormat="1" ht="21.95" customHeight="1">
      <c r="A158" s="298" t="str">
        <f>A56</f>
        <v>The accompanying notes are an integral part of this interim financial information.</v>
      </c>
      <c r="B158" s="298"/>
      <c r="C158" s="298"/>
      <c r="D158" s="298"/>
      <c r="E158" s="298"/>
      <c r="F158" s="298"/>
      <c r="G158" s="298"/>
      <c r="H158" s="298"/>
      <c r="I158" s="298"/>
      <c r="J158" s="298"/>
      <c r="K158" s="298"/>
      <c r="L158" s="298"/>
      <c r="M158" s="298"/>
      <c r="O158" s="265"/>
      <c r="P158" s="265"/>
      <c r="Q158" s="265"/>
      <c r="R158" s="265"/>
      <c r="S158" s="265"/>
    </row>
  </sheetData>
  <mergeCells count="15">
    <mergeCell ref="A56:M56"/>
    <mergeCell ref="G6:I6"/>
    <mergeCell ref="K6:M6"/>
    <mergeCell ref="G7:I7"/>
    <mergeCell ref="K7:M7"/>
    <mergeCell ref="A54:M54"/>
    <mergeCell ref="G114:I114"/>
    <mergeCell ref="K114:M114"/>
    <mergeCell ref="A158:M158"/>
    <mergeCell ref="G62:I62"/>
    <mergeCell ref="K62:M62"/>
    <mergeCell ref="G63:I63"/>
    <mergeCell ref="K63:M63"/>
    <mergeCell ref="G113:I113"/>
    <mergeCell ref="K113:M11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&amp;R&amp;"Arial,Regular"&amp;P</oddFooter>
  </headerFooter>
  <rowBreaks count="2" manualBreakCount="2">
    <brk id="56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54"/>
  <sheetViews>
    <sheetView topLeftCell="A14" zoomScaleNormal="100" zoomScaleSheetLayoutView="100" workbookViewId="0">
      <selection activeCell="I29" sqref="I29"/>
    </sheetView>
  </sheetViews>
  <sheetFormatPr defaultColWidth="11" defaultRowHeight="12"/>
  <cols>
    <col min="1" max="3" width="1.83203125" style="65" customWidth="1"/>
    <col min="4" max="4" width="33.5" style="65" customWidth="1"/>
    <col min="5" max="5" width="5.83203125" style="65" customWidth="1"/>
    <col min="6" max="6" width="0.6640625" style="65" customWidth="1"/>
    <col min="7" max="7" width="14.83203125" style="65" customWidth="1"/>
    <col min="8" max="8" width="0.6640625" style="65" customWidth="1"/>
    <col min="9" max="9" width="14.83203125" style="67" customWidth="1"/>
    <col min="10" max="10" width="0.6640625" style="65" customWidth="1"/>
    <col min="11" max="11" width="14.83203125" style="120" customWidth="1"/>
    <col min="12" max="12" width="0.6640625" style="120" customWidth="1"/>
    <col min="13" max="13" width="14.6640625" style="177" customWidth="1"/>
    <col min="14" max="14" width="11" style="65" customWidth="1"/>
    <col min="15" max="16384" width="11" style="65"/>
  </cols>
  <sheetData>
    <row r="1" spans="1:13" s="59" customFormat="1" ht="16.5" customHeight="1">
      <c r="A1" s="62" t="s">
        <v>53</v>
      </c>
      <c r="B1" s="62"/>
      <c r="C1" s="133"/>
      <c r="D1" s="133"/>
      <c r="E1" s="133"/>
      <c r="F1" s="133"/>
      <c r="G1" s="133"/>
      <c r="H1" s="133"/>
      <c r="I1" s="158"/>
      <c r="J1" s="133"/>
      <c r="K1" s="134"/>
      <c r="L1" s="134"/>
      <c r="M1" s="172"/>
    </row>
    <row r="2" spans="1:13" s="59" customFormat="1" ht="16.5" customHeight="1">
      <c r="A2" s="62" t="s">
        <v>29</v>
      </c>
      <c r="B2" s="62"/>
      <c r="C2" s="133"/>
      <c r="D2" s="133"/>
      <c r="E2" s="133"/>
      <c r="F2" s="133"/>
      <c r="G2" s="133"/>
      <c r="H2" s="133"/>
      <c r="I2" s="158"/>
      <c r="J2" s="133"/>
      <c r="K2" s="134"/>
      <c r="L2" s="134"/>
      <c r="M2" s="172"/>
    </row>
    <row r="3" spans="1:13" s="59" customFormat="1" ht="16.5" customHeight="1">
      <c r="A3" s="61" t="s">
        <v>179</v>
      </c>
      <c r="B3" s="61"/>
      <c r="C3" s="135"/>
      <c r="D3" s="135"/>
      <c r="E3" s="135"/>
      <c r="F3" s="135"/>
      <c r="G3" s="135"/>
      <c r="H3" s="135"/>
      <c r="I3" s="159"/>
      <c r="J3" s="135"/>
      <c r="K3" s="136"/>
      <c r="L3" s="136"/>
      <c r="M3" s="173"/>
    </row>
    <row r="4" spans="1:13" ht="16.5" customHeight="1">
      <c r="A4" s="17"/>
      <c r="B4" s="17"/>
      <c r="C4" s="71"/>
      <c r="D4" s="71"/>
      <c r="E4" s="71"/>
      <c r="F4" s="71"/>
      <c r="G4" s="71"/>
      <c r="H4" s="71"/>
      <c r="I4" s="160"/>
      <c r="J4" s="71"/>
      <c r="K4" s="119"/>
      <c r="L4" s="119"/>
      <c r="M4" s="174"/>
    </row>
    <row r="5" spans="1:13" ht="16.5" customHeight="1">
      <c r="A5" s="17"/>
      <c r="B5" s="17"/>
      <c r="C5" s="71"/>
      <c r="D5" s="71"/>
      <c r="E5" s="71"/>
      <c r="F5" s="71"/>
      <c r="G5" s="71"/>
      <c r="H5" s="71"/>
      <c r="I5" s="160"/>
      <c r="J5" s="71"/>
      <c r="K5" s="119"/>
      <c r="L5" s="119"/>
      <c r="M5" s="174"/>
    </row>
    <row r="6" spans="1:13" ht="16.5" customHeight="1">
      <c r="A6" s="17"/>
      <c r="B6" s="17"/>
      <c r="C6" s="18"/>
      <c r="D6" s="18"/>
      <c r="E6" s="19"/>
      <c r="F6" s="18"/>
      <c r="G6" s="302" t="s">
        <v>16</v>
      </c>
      <c r="H6" s="302"/>
      <c r="I6" s="302"/>
      <c r="J6" s="20"/>
      <c r="K6" s="302" t="s">
        <v>78</v>
      </c>
      <c r="L6" s="302"/>
      <c r="M6" s="302"/>
    </row>
    <row r="7" spans="1:13" ht="16.5" customHeight="1">
      <c r="A7" s="17"/>
      <c r="B7" s="17"/>
      <c r="C7" s="18"/>
      <c r="D7" s="18"/>
      <c r="E7" s="19"/>
      <c r="F7" s="18"/>
      <c r="G7" s="303" t="s">
        <v>79</v>
      </c>
      <c r="H7" s="303"/>
      <c r="I7" s="303"/>
      <c r="J7" s="20"/>
      <c r="K7" s="303" t="s">
        <v>79</v>
      </c>
      <c r="L7" s="303"/>
      <c r="M7" s="303"/>
    </row>
    <row r="8" spans="1:13" ht="16.5" customHeight="1">
      <c r="A8" s="71"/>
      <c r="B8" s="71"/>
      <c r="C8" s="71"/>
      <c r="D8" s="71"/>
      <c r="E8" s="19"/>
      <c r="F8" s="18"/>
      <c r="G8" s="20" t="s">
        <v>24</v>
      </c>
      <c r="H8" s="20"/>
      <c r="I8" s="161" t="s">
        <v>24</v>
      </c>
      <c r="J8" s="24"/>
      <c r="K8" s="20" t="s">
        <v>24</v>
      </c>
      <c r="L8" s="19"/>
      <c r="M8" s="161" t="s">
        <v>24</v>
      </c>
    </row>
    <row r="9" spans="1:13" ht="16.5" customHeight="1">
      <c r="E9" s="118"/>
      <c r="F9" s="19"/>
      <c r="G9" s="72" t="s">
        <v>178</v>
      </c>
      <c r="H9" s="21"/>
      <c r="I9" s="162" t="s">
        <v>145</v>
      </c>
      <c r="J9" s="19"/>
      <c r="K9" s="72" t="s">
        <v>178</v>
      </c>
      <c r="L9" s="21"/>
      <c r="M9" s="162" t="s">
        <v>145</v>
      </c>
    </row>
    <row r="10" spans="1:13" ht="16.5" customHeight="1">
      <c r="E10" s="22" t="s">
        <v>2</v>
      </c>
      <c r="F10" s="118"/>
      <c r="G10" s="23" t="s">
        <v>0</v>
      </c>
      <c r="H10" s="21"/>
      <c r="I10" s="163" t="s">
        <v>0</v>
      </c>
      <c r="J10" s="118"/>
      <c r="K10" s="23" t="s">
        <v>0</v>
      </c>
      <c r="L10" s="294"/>
      <c r="M10" s="163" t="s">
        <v>0</v>
      </c>
    </row>
    <row r="11" spans="1:13" ht="8.1" customHeight="1">
      <c r="E11" s="118"/>
      <c r="F11" s="118"/>
      <c r="G11" s="28"/>
      <c r="H11" s="25"/>
      <c r="I11" s="104"/>
      <c r="J11" s="118"/>
      <c r="K11" s="73"/>
      <c r="L11" s="74"/>
      <c r="M11" s="175"/>
    </row>
    <row r="12" spans="1:13" ht="16.5" customHeight="1">
      <c r="A12" s="65" t="s">
        <v>110</v>
      </c>
      <c r="E12" s="118">
        <v>5</v>
      </c>
      <c r="F12" s="118"/>
      <c r="G12" s="289">
        <v>845177849</v>
      </c>
      <c r="H12" s="25"/>
      <c r="I12" s="164">
        <v>447103902</v>
      </c>
      <c r="J12" s="118"/>
      <c r="K12" s="75">
        <v>243475596</v>
      </c>
      <c r="L12" s="74"/>
      <c r="M12" s="176">
        <v>31552179</v>
      </c>
    </row>
    <row r="13" spans="1:13" ht="16.5" customHeight="1">
      <c r="A13" s="65" t="s">
        <v>82</v>
      </c>
      <c r="E13" s="118">
        <v>5</v>
      </c>
      <c r="F13" s="118"/>
      <c r="G13" s="290">
        <v>76192845</v>
      </c>
      <c r="H13" s="25"/>
      <c r="I13" s="165">
        <v>76015609</v>
      </c>
      <c r="J13" s="25"/>
      <c r="K13" s="76">
        <v>15165000</v>
      </c>
      <c r="L13" s="25"/>
      <c r="M13" s="165">
        <v>32295151</v>
      </c>
    </row>
    <row r="14" spans="1:13" ht="16.5" customHeight="1">
      <c r="A14" s="65" t="s">
        <v>111</v>
      </c>
      <c r="E14" s="118"/>
      <c r="F14" s="118"/>
      <c r="G14" s="290">
        <v>-701742026</v>
      </c>
      <c r="H14" s="25"/>
      <c r="I14" s="165">
        <v>-438739469</v>
      </c>
      <c r="J14" s="25"/>
      <c r="K14" s="76">
        <v>-159102062</v>
      </c>
      <c r="L14" s="25"/>
      <c r="M14" s="165">
        <v>-54410851</v>
      </c>
    </row>
    <row r="15" spans="1:13" ht="16.5" customHeight="1">
      <c r="A15" s="65" t="s">
        <v>83</v>
      </c>
      <c r="E15" s="118"/>
      <c r="F15" s="118"/>
      <c r="G15" s="77">
        <v>-62695053</v>
      </c>
      <c r="H15" s="25"/>
      <c r="I15" s="166">
        <v>-70883891</v>
      </c>
      <c r="J15" s="25"/>
      <c r="K15" s="77">
        <v>-10096330</v>
      </c>
      <c r="L15" s="25"/>
      <c r="M15" s="166">
        <v>-24421078</v>
      </c>
    </row>
    <row r="16" spans="1:13" ht="8.1" customHeight="1">
      <c r="A16" s="78"/>
      <c r="E16" s="118"/>
      <c r="G16" s="28"/>
      <c r="H16" s="25"/>
      <c r="I16" s="104"/>
      <c r="J16" s="25"/>
      <c r="K16" s="28"/>
      <c r="L16" s="25"/>
      <c r="M16" s="104"/>
    </row>
    <row r="17" spans="1:13" ht="16.5" customHeight="1">
      <c r="A17" s="17" t="s">
        <v>162</v>
      </c>
      <c r="E17" s="118"/>
      <c r="G17" s="28">
        <f>SUM(G12:G16)</f>
        <v>156933615</v>
      </c>
      <c r="H17" s="25"/>
      <c r="I17" s="104">
        <f>SUM(I12:I16)</f>
        <v>13496151</v>
      </c>
      <c r="J17" s="25"/>
      <c r="K17" s="28">
        <f>SUM(K12:K16)</f>
        <v>89442204</v>
      </c>
      <c r="L17" s="25"/>
      <c r="M17" s="104">
        <f>SUM(M12:M16)</f>
        <v>-14984599</v>
      </c>
    </row>
    <row r="18" spans="1:13" ht="16.5" customHeight="1">
      <c r="A18" s="65" t="s">
        <v>30</v>
      </c>
      <c r="E18" s="118"/>
      <c r="G18" s="290">
        <v>15895808</v>
      </c>
      <c r="H18" s="25"/>
      <c r="I18" s="165">
        <v>12951682</v>
      </c>
      <c r="J18" s="25"/>
      <c r="K18" s="290">
        <v>25682357</v>
      </c>
      <c r="L18" s="25"/>
      <c r="M18" s="165">
        <v>20790017</v>
      </c>
    </row>
    <row r="19" spans="1:13" ht="16.5" customHeight="1">
      <c r="A19" s="65" t="s">
        <v>102</v>
      </c>
      <c r="E19" s="118"/>
      <c r="G19" s="290">
        <v>-14465701</v>
      </c>
      <c r="H19" s="25"/>
      <c r="I19" s="165">
        <v>-14832103</v>
      </c>
      <c r="J19" s="25"/>
      <c r="K19" s="290">
        <v>-1548830</v>
      </c>
      <c r="L19" s="25"/>
      <c r="M19" s="165">
        <v>-2593483</v>
      </c>
    </row>
    <row r="20" spans="1:13" ht="16.5" customHeight="1">
      <c r="A20" s="65" t="s">
        <v>21</v>
      </c>
      <c r="G20" s="290">
        <v>-279879405</v>
      </c>
      <c r="H20" s="25"/>
      <c r="I20" s="165">
        <v>-171431312</v>
      </c>
      <c r="J20" s="25"/>
      <c r="K20" s="290">
        <v>-48450905</v>
      </c>
      <c r="L20" s="25"/>
      <c r="M20" s="165">
        <v>-41995398</v>
      </c>
    </row>
    <row r="21" spans="1:13" ht="16.5" customHeight="1">
      <c r="A21" s="65" t="s">
        <v>89</v>
      </c>
      <c r="G21" s="290">
        <v>-3637200</v>
      </c>
      <c r="H21" s="25"/>
      <c r="I21" s="165">
        <v>-3763095</v>
      </c>
      <c r="J21" s="25"/>
      <c r="K21" s="290">
        <v>0</v>
      </c>
      <c r="L21" s="25"/>
      <c r="M21" s="165" t="s">
        <v>160</v>
      </c>
    </row>
    <row r="22" spans="1:13" ht="16.5" customHeight="1">
      <c r="A22" s="65" t="s">
        <v>44</v>
      </c>
      <c r="E22" s="118"/>
      <c r="F22" s="118"/>
      <c r="G22" s="290">
        <v>-40244006</v>
      </c>
      <c r="H22" s="25"/>
      <c r="I22" s="165">
        <v>-30220893</v>
      </c>
      <c r="J22" s="25"/>
      <c r="K22" s="290">
        <v>-21554646</v>
      </c>
      <c r="L22" s="25"/>
      <c r="M22" s="165">
        <v>-28568245</v>
      </c>
    </row>
    <row r="23" spans="1:13" ht="16.5" customHeight="1">
      <c r="A23" s="65" t="s">
        <v>166</v>
      </c>
      <c r="E23" s="118"/>
      <c r="F23" s="118"/>
      <c r="G23" s="77">
        <v>24823</v>
      </c>
      <c r="H23" s="25"/>
      <c r="I23" s="166">
        <v>-43092</v>
      </c>
      <c r="J23" s="25"/>
      <c r="K23" s="77">
        <v>0</v>
      </c>
      <c r="L23" s="25"/>
      <c r="M23" s="166" t="s">
        <v>160</v>
      </c>
    </row>
    <row r="24" spans="1:13" ht="8.1" customHeight="1">
      <c r="A24" s="78"/>
      <c r="E24" s="118"/>
      <c r="F24" s="118"/>
      <c r="G24" s="28"/>
      <c r="H24" s="25"/>
      <c r="I24" s="104"/>
      <c r="J24" s="25"/>
      <c r="K24" s="28"/>
      <c r="L24" s="25"/>
      <c r="M24" s="104"/>
    </row>
    <row r="25" spans="1:13" ht="16.5" customHeight="1">
      <c r="A25" s="17" t="s">
        <v>202</v>
      </c>
      <c r="E25" s="118"/>
      <c r="F25" s="118"/>
      <c r="G25" s="28">
        <f>SUM(G17:G24)</f>
        <v>-165372066</v>
      </c>
      <c r="H25" s="25"/>
      <c r="I25" s="104">
        <f>SUM(I17:I24)</f>
        <v>-193842662</v>
      </c>
      <c r="J25" s="25"/>
      <c r="K25" s="28">
        <f>SUM(K17:K24)</f>
        <v>43570180</v>
      </c>
      <c r="L25" s="25"/>
      <c r="M25" s="104">
        <f>SUM(M17:M24)</f>
        <v>-67351708</v>
      </c>
    </row>
    <row r="26" spans="1:13" ht="16.5" customHeight="1">
      <c r="A26" s="78" t="s">
        <v>84</v>
      </c>
      <c r="E26" s="79"/>
      <c r="F26" s="79"/>
      <c r="G26" s="77">
        <v>-5449891</v>
      </c>
      <c r="H26" s="25"/>
      <c r="I26" s="166">
        <v>10249480</v>
      </c>
      <c r="J26" s="25"/>
      <c r="K26" s="77">
        <v>-6937229</v>
      </c>
      <c r="L26" s="25"/>
      <c r="M26" s="166">
        <v>4618809</v>
      </c>
    </row>
    <row r="27" spans="1:13" ht="8.1" customHeight="1">
      <c r="A27" s="78"/>
      <c r="E27" s="79"/>
      <c r="F27" s="79"/>
      <c r="G27" s="28"/>
      <c r="H27" s="25"/>
      <c r="I27" s="104"/>
      <c r="J27" s="25"/>
      <c r="K27" s="28"/>
      <c r="L27" s="25"/>
      <c r="M27" s="104"/>
    </row>
    <row r="28" spans="1:13" ht="16.5" customHeight="1">
      <c r="A28" s="17" t="s">
        <v>203</v>
      </c>
      <c r="B28" s="17"/>
      <c r="C28" s="24"/>
      <c r="E28" s="118"/>
      <c r="F28" s="118"/>
      <c r="G28" s="28">
        <f>SUM(G25:G26)</f>
        <v>-170821957</v>
      </c>
      <c r="H28" s="25"/>
      <c r="I28" s="104">
        <f>SUM(I25:I26)</f>
        <v>-183593182</v>
      </c>
      <c r="J28" s="25"/>
      <c r="K28" s="28">
        <f>SUM(K25:K26)</f>
        <v>36632951</v>
      </c>
      <c r="L28" s="25"/>
      <c r="M28" s="104">
        <f>SUM(M25:M26)</f>
        <v>-62732899</v>
      </c>
    </row>
    <row r="29" spans="1:13" ht="16.5" customHeight="1">
      <c r="A29" s="65" t="s">
        <v>65</v>
      </c>
      <c r="B29" s="78"/>
      <c r="C29" s="78"/>
      <c r="D29" s="78"/>
      <c r="E29" s="118"/>
      <c r="F29" s="118"/>
      <c r="G29" s="27">
        <v>0</v>
      </c>
      <c r="H29" s="25"/>
      <c r="I29" s="167">
        <v>0</v>
      </c>
      <c r="J29" s="25"/>
      <c r="K29" s="27">
        <v>0</v>
      </c>
      <c r="L29" s="25"/>
      <c r="M29" s="167">
        <v>0</v>
      </c>
    </row>
    <row r="30" spans="1:13" ht="8.1" customHeight="1">
      <c r="B30" s="78"/>
      <c r="C30" s="24"/>
      <c r="E30" s="118"/>
      <c r="F30" s="118"/>
      <c r="G30" s="28"/>
      <c r="H30" s="25"/>
      <c r="I30" s="104"/>
      <c r="J30" s="25"/>
      <c r="K30" s="28"/>
      <c r="L30" s="25"/>
      <c r="M30" s="104"/>
    </row>
    <row r="31" spans="1:13" ht="16.5" customHeight="1">
      <c r="A31" s="24" t="s">
        <v>211</v>
      </c>
      <c r="B31" s="78"/>
      <c r="C31" s="24"/>
      <c r="E31" s="118"/>
      <c r="F31" s="118"/>
      <c r="G31" s="28"/>
      <c r="H31" s="25"/>
      <c r="I31" s="104"/>
      <c r="J31" s="25"/>
      <c r="K31" s="28"/>
      <c r="L31" s="65"/>
      <c r="M31" s="104"/>
    </row>
    <row r="32" spans="1:13" ht="16.5" customHeight="1" thickBot="1">
      <c r="A32" s="24"/>
      <c r="B32" s="17" t="s">
        <v>125</v>
      </c>
      <c r="C32" s="24"/>
      <c r="E32" s="118"/>
      <c r="F32" s="118"/>
      <c r="G32" s="26">
        <f>SUM(G28:G29)</f>
        <v>-170821957</v>
      </c>
      <c r="H32" s="25"/>
      <c r="I32" s="168">
        <f>SUM(I28:I29)</f>
        <v>-183593182</v>
      </c>
      <c r="J32" s="25"/>
      <c r="K32" s="26">
        <f>SUM(K28:K29)</f>
        <v>36632951</v>
      </c>
      <c r="L32" s="25"/>
      <c r="M32" s="168">
        <f>SUM(M28:M29)</f>
        <v>-62732899</v>
      </c>
    </row>
    <row r="33" spans="1:15" ht="16.5" customHeight="1" thickTop="1">
      <c r="B33" s="78"/>
      <c r="C33" s="24"/>
      <c r="E33" s="118"/>
      <c r="F33" s="118"/>
      <c r="G33" s="28"/>
      <c r="H33" s="25"/>
      <c r="I33" s="104"/>
      <c r="J33" s="25"/>
      <c r="K33" s="28"/>
      <c r="L33" s="25"/>
      <c r="M33" s="104"/>
    </row>
    <row r="34" spans="1:15" ht="16.5" customHeight="1">
      <c r="A34" s="24" t="s">
        <v>74</v>
      </c>
      <c r="C34" s="24"/>
      <c r="E34" s="118"/>
      <c r="F34" s="118"/>
      <c r="G34" s="28"/>
      <c r="H34" s="25"/>
      <c r="I34" s="104"/>
      <c r="J34" s="25"/>
      <c r="K34" s="28"/>
      <c r="L34" s="25"/>
      <c r="M34" s="104"/>
    </row>
    <row r="35" spans="1:15" ht="16.5" customHeight="1">
      <c r="A35" s="65" t="s">
        <v>26</v>
      </c>
      <c r="D35" s="24"/>
      <c r="E35" s="118"/>
      <c r="F35" s="118"/>
      <c r="G35" s="80">
        <v>-154269844</v>
      </c>
      <c r="H35" s="25"/>
      <c r="I35" s="169">
        <v>-169123799</v>
      </c>
      <c r="J35" s="25"/>
      <c r="K35" s="80">
        <v>36632951</v>
      </c>
      <c r="L35" s="25"/>
      <c r="M35" s="169">
        <v>-62732899</v>
      </c>
    </row>
    <row r="36" spans="1:15" ht="16.5" customHeight="1">
      <c r="A36" s="65" t="s">
        <v>27</v>
      </c>
      <c r="D36" s="24"/>
      <c r="E36" s="118"/>
      <c r="F36" s="118"/>
      <c r="G36" s="89">
        <v>-16552113</v>
      </c>
      <c r="H36" s="25"/>
      <c r="I36" s="170">
        <v>-14469383</v>
      </c>
      <c r="J36" s="25"/>
      <c r="K36" s="27">
        <v>0</v>
      </c>
      <c r="L36" s="25"/>
      <c r="M36" s="167" t="s">
        <v>160</v>
      </c>
    </row>
    <row r="37" spans="1:15" ht="8.1" customHeight="1">
      <c r="A37" s="17"/>
      <c r="B37" s="81"/>
      <c r="C37" s="81"/>
      <c r="F37" s="118"/>
      <c r="G37" s="82"/>
      <c r="H37" s="83"/>
      <c r="I37" s="171"/>
      <c r="J37" s="83"/>
      <c r="K37" s="82"/>
      <c r="L37" s="83"/>
      <c r="M37" s="171"/>
    </row>
    <row r="38" spans="1:15" ht="16.5" customHeight="1" thickBot="1">
      <c r="A38" s="17"/>
      <c r="B38" s="81"/>
      <c r="C38" s="81"/>
      <c r="G38" s="26">
        <f>SUM(G35:G36)</f>
        <v>-170821957</v>
      </c>
      <c r="H38" s="25"/>
      <c r="I38" s="168">
        <f>SUM(I35:I36)</f>
        <v>-183593182</v>
      </c>
      <c r="J38" s="25"/>
      <c r="K38" s="26">
        <f>SUM(K35:K36)</f>
        <v>36632951</v>
      </c>
      <c r="L38" s="25"/>
      <c r="M38" s="168">
        <f>SUM(M35:M36)</f>
        <v>-62732899</v>
      </c>
    </row>
    <row r="39" spans="1:15" ht="16.5" customHeight="1" thickTop="1">
      <c r="C39" s="24"/>
      <c r="E39" s="118"/>
      <c r="F39" s="118"/>
      <c r="G39" s="28"/>
      <c r="H39" s="25"/>
      <c r="I39" s="104"/>
      <c r="J39" s="25"/>
      <c r="K39" s="28"/>
      <c r="L39" s="25"/>
      <c r="M39" s="104"/>
      <c r="N39" s="67"/>
      <c r="O39" s="67"/>
    </row>
    <row r="40" spans="1:15" ht="16.5" customHeight="1">
      <c r="A40" s="17" t="s">
        <v>120</v>
      </c>
      <c r="C40" s="24"/>
      <c r="E40" s="118"/>
      <c r="F40" s="118"/>
      <c r="G40" s="28"/>
      <c r="H40" s="25"/>
      <c r="I40" s="104"/>
      <c r="J40" s="25"/>
      <c r="K40" s="28"/>
      <c r="L40" s="25"/>
      <c r="M40" s="104"/>
      <c r="N40" s="67"/>
      <c r="O40" s="67"/>
    </row>
    <row r="41" spans="1:15" ht="16.5" customHeight="1">
      <c r="A41" s="78"/>
      <c r="B41" s="24" t="s">
        <v>121</v>
      </c>
      <c r="C41" s="24"/>
      <c r="F41" s="118"/>
      <c r="G41" s="28"/>
      <c r="H41" s="25"/>
      <c r="I41" s="104"/>
      <c r="J41" s="25"/>
      <c r="K41" s="28"/>
      <c r="L41" s="25"/>
      <c r="M41" s="104"/>
      <c r="N41" s="67"/>
      <c r="O41" s="67"/>
    </row>
    <row r="42" spans="1:15" ht="16.5" customHeight="1">
      <c r="A42" s="65" t="s">
        <v>26</v>
      </c>
      <c r="D42" s="24"/>
      <c r="E42" s="118"/>
      <c r="F42" s="118"/>
      <c r="G42" s="80">
        <v>-154269844</v>
      </c>
      <c r="H42" s="25"/>
      <c r="I42" s="169">
        <v>-169123799</v>
      </c>
      <c r="J42" s="25"/>
      <c r="K42" s="80">
        <v>36632951</v>
      </c>
      <c r="L42" s="25"/>
      <c r="M42" s="169">
        <v>-62732899</v>
      </c>
    </row>
    <row r="43" spans="1:15" ht="16.5" customHeight="1">
      <c r="A43" s="65" t="s">
        <v>27</v>
      </c>
      <c r="D43" s="24"/>
      <c r="E43" s="118"/>
      <c r="F43" s="118"/>
      <c r="G43" s="89">
        <v>-16552113</v>
      </c>
      <c r="H43" s="25"/>
      <c r="I43" s="170">
        <v>-14469383</v>
      </c>
      <c r="J43" s="25"/>
      <c r="K43" s="89">
        <v>0</v>
      </c>
      <c r="L43" s="25"/>
      <c r="M43" s="170" t="s">
        <v>160</v>
      </c>
    </row>
    <row r="44" spans="1:15" ht="8.1" customHeight="1">
      <c r="A44" s="81"/>
      <c r="C44" s="81"/>
      <c r="F44" s="118"/>
      <c r="G44" s="82"/>
      <c r="H44" s="83"/>
      <c r="I44" s="171"/>
      <c r="J44" s="83"/>
      <c r="K44" s="82"/>
      <c r="L44" s="83"/>
      <c r="M44" s="171"/>
    </row>
    <row r="45" spans="1:15" ht="16.5" customHeight="1" thickBot="1">
      <c r="A45" s="17"/>
      <c r="B45" s="81"/>
      <c r="C45" s="81"/>
      <c r="G45" s="26">
        <f>SUM(G42:G43)</f>
        <v>-170821957</v>
      </c>
      <c r="H45" s="25"/>
      <c r="I45" s="168">
        <f>SUM(I42:I43)</f>
        <v>-183593182</v>
      </c>
      <c r="J45" s="25"/>
      <c r="K45" s="26">
        <f>SUM(K42:K43)</f>
        <v>36632951</v>
      </c>
      <c r="L45" s="25"/>
      <c r="M45" s="168">
        <f>SUM(M42:M43)</f>
        <v>-62732899</v>
      </c>
    </row>
    <row r="46" spans="1:15" ht="16.5" customHeight="1" thickTop="1">
      <c r="A46" s="17"/>
      <c r="B46" s="81"/>
      <c r="C46" s="81"/>
      <c r="G46" s="28"/>
      <c r="H46" s="25"/>
      <c r="I46" s="104"/>
      <c r="J46" s="25"/>
      <c r="K46" s="28"/>
      <c r="L46" s="25"/>
      <c r="M46" s="104"/>
      <c r="N46" s="67"/>
      <c r="O46" s="67"/>
    </row>
    <row r="47" spans="1:15" ht="16.5" customHeight="1">
      <c r="C47" s="24"/>
      <c r="E47" s="118"/>
      <c r="F47" s="118"/>
      <c r="G47" s="28"/>
      <c r="H47" s="25"/>
      <c r="I47" s="104"/>
      <c r="J47" s="25"/>
      <c r="K47" s="28"/>
      <c r="L47" s="25"/>
      <c r="M47" s="104"/>
      <c r="N47" s="67"/>
      <c r="O47" s="67"/>
    </row>
    <row r="48" spans="1:15" ht="16.5" customHeight="1">
      <c r="A48" s="17" t="s">
        <v>204</v>
      </c>
      <c r="C48" s="24"/>
      <c r="E48" s="118">
        <v>18</v>
      </c>
      <c r="F48" s="118"/>
      <c r="G48" s="28"/>
      <c r="H48" s="25"/>
      <c r="I48" s="104"/>
      <c r="J48" s="25"/>
      <c r="K48" s="28"/>
      <c r="L48" s="25"/>
      <c r="M48" s="104"/>
      <c r="N48" s="67"/>
      <c r="O48" s="67"/>
    </row>
    <row r="49" spans="1:15" ht="8.1" customHeight="1">
      <c r="E49" s="118"/>
      <c r="F49" s="118"/>
      <c r="G49" s="84"/>
      <c r="H49" s="118"/>
      <c r="I49" s="86"/>
      <c r="J49" s="118"/>
      <c r="K49" s="84"/>
      <c r="L49" s="118"/>
      <c r="M49" s="86"/>
      <c r="N49" s="67"/>
      <c r="O49" s="67"/>
    </row>
    <row r="50" spans="1:15" ht="16.5" customHeight="1" thickBot="1">
      <c r="A50" s="65" t="s">
        <v>205</v>
      </c>
      <c r="E50" s="118"/>
      <c r="F50" s="118"/>
      <c r="G50" s="267">
        <v>-4.2999999999999997E-2</v>
      </c>
      <c r="H50" s="85"/>
      <c r="I50" s="96">
        <v>-4.9000000000000002E-2</v>
      </c>
      <c r="J50" s="85"/>
      <c r="K50" s="267">
        <v>0.01</v>
      </c>
      <c r="L50" s="85"/>
      <c r="M50" s="96">
        <v>-1.7999999999999999E-2</v>
      </c>
    </row>
    <row r="51" spans="1:15" ht="16.5" customHeight="1" thickTop="1">
      <c r="E51" s="86"/>
      <c r="F51" s="86"/>
      <c r="G51" s="87"/>
      <c r="H51" s="88"/>
      <c r="I51" s="87"/>
      <c r="J51" s="88"/>
      <c r="K51" s="87"/>
      <c r="L51" s="88"/>
      <c r="M51" s="87"/>
    </row>
    <row r="52" spans="1:15" ht="11.25" customHeight="1">
      <c r="E52" s="86"/>
      <c r="F52" s="86"/>
      <c r="G52" s="87"/>
      <c r="H52" s="88"/>
      <c r="I52" s="87"/>
      <c r="J52" s="88"/>
      <c r="K52" s="87"/>
      <c r="L52" s="88"/>
      <c r="M52" s="87"/>
    </row>
    <row r="53" spans="1:15" ht="16.5" customHeight="1">
      <c r="E53" s="86"/>
      <c r="F53" s="86"/>
      <c r="G53" s="87"/>
      <c r="H53" s="88"/>
      <c r="I53" s="87"/>
      <c r="J53" s="88"/>
      <c r="K53" s="87"/>
      <c r="L53" s="88"/>
      <c r="M53" s="87"/>
    </row>
    <row r="54" spans="1:15" ht="21.95" customHeight="1">
      <c r="A54" s="301" t="s">
        <v>45</v>
      </c>
      <c r="B54" s="301"/>
      <c r="C54" s="301"/>
      <c r="D54" s="301"/>
      <c r="E54" s="301"/>
      <c r="F54" s="301"/>
      <c r="G54" s="301"/>
      <c r="H54" s="301"/>
      <c r="I54" s="301"/>
      <c r="J54" s="301"/>
      <c r="K54" s="301"/>
      <c r="L54" s="301"/>
      <c r="M54" s="301"/>
    </row>
  </sheetData>
  <mergeCells count="5">
    <mergeCell ref="A54:M54"/>
    <mergeCell ref="G6:I6"/>
    <mergeCell ref="K6:M6"/>
    <mergeCell ref="G7:I7"/>
    <mergeCell ref="K7:M7"/>
  </mergeCells>
  <pageMargins left="0.8" right="0.5" top="0.5" bottom="0.6" header="0.49" footer="0.4"/>
  <pageSetup paperSize="9" scale="93" firstPageNumber="5" fitToHeight="0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FE094-06DD-4C86-B27F-C98334544438}">
  <sheetPr>
    <tabColor rgb="FFFFC000"/>
  </sheetPr>
  <dimension ref="A1:P54"/>
  <sheetViews>
    <sheetView topLeftCell="A21" zoomScale="110" zoomScaleNormal="110" zoomScaleSheetLayoutView="90" workbookViewId="0">
      <selection activeCell="G33" sqref="G33"/>
    </sheetView>
  </sheetViews>
  <sheetFormatPr defaultColWidth="11" defaultRowHeight="12"/>
  <cols>
    <col min="1" max="3" width="1.33203125" style="65" customWidth="1"/>
    <col min="4" max="4" width="36.83203125" style="65" customWidth="1"/>
    <col min="5" max="5" width="5.83203125" style="65" customWidth="1"/>
    <col min="6" max="6" width="0.6640625" style="65" customWidth="1"/>
    <col min="7" max="7" width="14.33203125" style="65" customWidth="1"/>
    <col min="8" max="8" width="0.6640625" style="65" customWidth="1"/>
    <col min="9" max="9" width="14.33203125" style="67" customWidth="1"/>
    <col min="10" max="10" width="0.6640625" style="65" customWidth="1"/>
    <col min="11" max="11" width="14.33203125" style="120" customWidth="1"/>
    <col min="12" max="12" width="0.6640625" style="120" customWidth="1"/>
    <col min="13" max="13" width="14.33203125" style="177" customWidth="1"/>
    <col min="14" max="16384" width="11" style="65"/>
  </cols>
  <sheetData>
    <row r="1" spans="1:13" s="59" customFormat="1" ht="16.5" customHeight="1">
      <c r="A1" s="62" t="s">
        <v>53</v>
      </c>
      <c r="B1" s="62"/>
      <c r="C1" s="133"/>
      <c r="D1" s="133"/>
      <c r="E1" s="133"/>
      <c r="F1" s="133"/>
      <c r="G1" s="133"/>
      <c r="H1" s="133"/>
      <c r="I1" s="158"/>
      <c r="J1" s="133"/>
      <c r="K1" s="134"/>
      <c r="L1" s="134"/>
      <c r="M1" s="172"/>
    </row>
    <row r="2" spans="1:13" s="59" customFormat="1" ht="16.5" customHeight="1">
      <c r="A2" s="62" t="s">
        <v>29</v>
      </c>
      <c r="B2" s="62"/>
      <c r="C2" s="133"/>
      <c r="D2" s="133"/>
      <c r="E2" s="133"/>
      <c r="F2" s="133"/>
      <c r="G2" s="133"/>
      <c r="H2" s="133"/>
      <c r="I2" s="158"/>
      <c r="J2" s="133"/>
      <c r="K2" s="134"/>
      <c r="L2" s="134"/>
      <c r="M2" s="172"/>
    </row>
    <row r="3" spans="1:13" s="59" customFormat="1" ht="16.5" customHeight="1">
      <c r="A3" s="61" t="s">
        <v>175</v>
      </c>
      <c r="B3" s="61"/>
      <c r="C3" s="135"/>
      <c r="D3" s="135"/>
      <c r="E3" s="135"/>
      <c r="F3" s="135"/>
      <c r="G3" s="135"/>
      <c r="H3" s="135"/>
      <c r="I3" s="159"/>
      <c r="J3" s="135"/>
      <c r="K3" s="136"/>
      <c r="L3" s="136"/>
      <c r="M3" s="173"/>
    </row>
    <row r="4" spans="1:13" ht="16.5" customHeight="1">
      <c r="A4" s="17"/>
      <c r="B4" s="17"/>
      <c r="C4" s="71"/>
      <c r="D4" s="71"/>
      <c r="E4" s="71"/>
      <c r="F4" s="71"/>
      <c r="G4" s="71"/>
      <c r="H4" s="71"/>
      <c r="I4" s="160"/>
      <c r="J4" s="71"/>
      <c r="K4" s="119"/>
      <c r="L4" s="119"/>
      <c r="M4" s="174"/>
    </row>
    <row r="5" spans="1:13" ht="16.5" customHeight="1">
      <c r="A5" s="17"/>
      <c r="B5" s="17"/>
      <c r="C5" s="71"/>
      <c r="D5" s="71"/>
      <c r="E5" s="71"/>
      <c r="F5" s="71"/>
      <c r="G5" s="71"/>
      <c r="H5" s="71"/>
      <c r="I5" s="160"/>
      <c r="J5" s="71"/>
      <c r="K5" s="119"/>
      <c r="L5" s="119"/>
      <c r="M5" s="174"/>
    </row>
    <row r="6" spans="1:13" ht="16.5" customHeight="1">
      <c r="A6" s="17"/>
      <c r="B6" s="17"/>
      <c r="C6" s="18"/>
      <c r="D6" s="18"/>
      <c r="E6" s="19"/>
      <c r="F6" s="18"/>
      <c r="G6" s="302" t="s">
        <v>16</v>
      </c>
      <c r="H6" s="302"/>
      <c r="I6" s="302"/>
      <c r="J6" s="20"/>
      <c r="K6" s="302" t="s">
        <v>78</v>
      </c>
      <c r="L6" s="302"/>
      <c r="M6" s="302"/>
    </row>
    <row r="7" spans="1:13" ht="16.5" customHeight="1">
      <c r="A7" s="17"/>
      <c r="B7" s="17"/>
      <c r="C7" s="18"/>
      <c r="D7" s="18"/>
      <c r="E7" s="19"/>
      <c r="F7" s="18"/>
      <c r="G7" s="303" t="s">
        <v>79</v>
      </c>
      <c r="H7" s="303"/>
      <c r="I7" s="303"/>
      <c r="J7" s="20"/>
      <c r="K7" s="303" t="s">
        <v>79</v>
      </c>
      <c r="L7" s="303"/>
      <c r="M7" s="303"/>
    </row>
    <row r="8" spans="1:13" ht="16.5" customHeight="1">
      <c r="A8" s="71"/>
      <c r="B8" s="71"/>
      <c r="C8" s="71"/>
      <c r="D8" s="71"/>
      <c r="E8" s="19"/>
      <c r="F8" s="18"/>
      <c r="G8" s="20" t="s">
        <v>24</v>
      </c>
      <c r="H8" s="20"/>
      <c r="I8" s="161" t="s">
        <v>24</v>
      </c>
      <c r="J8" s="24"/>
      <c r="K8" s="20" t="s">
        <v>24</v>
      </c>
      <c r="L8" s="19"/>
      <c r="M8" s="161" t="s">
        <v>24</v>
      </c>
    </row>
    <row r="9" spans="1:13" ht="16.5" customHeight="1">
      <c r="E9" s="118"/>
      <c r="F9" s="19"/>
      <c r="G9" s="72" t="s">
        <v>178</v>
      </c>
      <c r="H9" s="21"/>
      <c r="I9" s="162" t="s">
        <v>145</v>
      </c>
      <c r="J9" s="19"/>
      <c r="K9" s="72" t="s">
        <v>178</v>
      </c>
      <c r="L9" s="21"/>
      <c r="M9" s="162" t="s">
        <v>145</v>
      </c>
    </row>
    <row r="10" spans="1:13" ht="16.5" customHeight="1">
      <c r="E10" s="22" t="s">
        <v>2</v>
      </c>
      <c r="F10" s="118"/>
      <c r="G10" s="23" t="s">
        <v>0</v>
      </c>
      <c r="H10" s="21"/>
      <c r="I10" s="163" t="s">
        <v>0</v>
      </c>
      <c r="J10" s="118"/>
      <c r="K10" s="23" t="s">
        <v>0</v>
      </c>
      <c r="L10" s="294"/>
      <c r="M10" s="163" t="s">
        <v>0</v>
      </c>
    </row>
    <row r="11" spans="1:13" ht="8.1" customHeight="1">
      <c r="E11" s="118"/>
      <c r="F11" s="118"/>
      <c r="G11" s="28"/>
      <c r="H11" s="25"/>
      <c r="I11" s="104"/>
      <c r="J11" s="118"/>
      <c r="K11" s="73"/>
      <c r="L11" s="74"/>
      <c r="M11" s="175"/>
    </row>
    <row r="12" spans="1:13" ht="16.5" customHeight="1">
      <c r="A12" s="65" t="s">
        <v>110</v>
      </c>
      <c r="E12" s="118">
        <v>5</v>
      </c>
      <c r="F12" s="118"/>
      <c r="G12" s="291">
        <v>1492964817</v>
      </c>
      <c r="H12" s="25"/>
      <c r="I12" s="164">
        <v>1027153139</v>
      </c>
      <c r="J12" s="118"/>
      <c r="K12" s="291">
        <v>320395875</v>
      </c>
      <c r="L12" s="74"/>
      <c r="M12" s="176">
        <v>77462326</v>
      </c>
    </row>
    <row r="13" spans="1:13" ht="16.5" customHeight="1">
      <c r="A13" s="65" t="s">
        <v>82</v>
      </c>
      <c r="E13" s="118">
        <v>5</v>
      </c>
      <c r="F13" s="118"/>
      <c r="G13" s="290">
        <v>151359853</v>
      </c>
      <c r="H13" s="25"/>
      <c r="I13" s="165">
        <v>206526278</v>
      </c>
      <c r="J13" s="25"/>
      <c r="K13" s="290">
        <v>30360000</v>
      </c>
      <c r="L13" s="25"/>
      <c r="M13" s="165">
        <v>100823581</v>
      </c>
    </row>
    <row r="14" spans="1:13" ht="16.5" customHeight="1">
      <c r="A14" s="65" t="s">
        <v>111</v>
      </c>
      <c r="E14" s="118"/>
      <c r="F14" s="118"/>
      <c r="G14" s="290">
        <v>-1282536735</v>
      </c>
      <c r="H14" s="25"/>
      <c r="I14" s="165">
        <v>-946498245</v>
      </c>
      <c r="J14" s="25"/>
      <c r="K14" s="290">
        <v>-241305101</v>
      </c>
      <c r="L14" s="25"/>
      <c r="M14" s="165">
        <v>-124163526</v>
      </c>
    </row>
    <row r="15" spans="1:13" ht="16.5" customHeight="1">
      <c r="A15" s="65" t="s">
        <v>83</v>
      </c>
      <c r="E15" s="118"/>
      <c r="F15" s="118"/>
      <c r="G15" s="77">
        <v>-132943549</v>
      </c>
      <c r="H15" s="25"/>
      <c r="I15" s="166">
        <v>-155862486</v>
      </c>
      <c r="J15" s="25"/>
      <c r="K15" s="77">
        <v>-20174716</v>
      </c>
      <c r="L15" s="25"/>
      <c r="M15" s="166">
        <v>-59642586</v>
      </c>
    </row>
    <row r="16" spans="1:13" ht="8.1" customHeight="1">
      <c r="A16" s="78"/>
      <c r="E16" s="118"/>
      <c r="G16" s="28"/>
      <c r="H16" s="25"/>
      <c r="I16" s="104"/>
      <c r="J16" s="25"/>
      <c r="K16" s="28"/>
      <c r="L16" s="25"/>
      <c r="M16" s="104"/>
    </row>
    <row r="17" spans="1:15" ht="16.5" customHeight="1">
      <c r="A17" s="17" t="s">
        <v>162</v>
      </c>
      <c r="E17" s="118"/>
      <c r="G17" s="28">
        <f>SUM(G12:G16)</f>
        <v>228844386</v>
      </c>
      <c r="H17" s="25"/>
      <c r="I17" s="104">
        <f>SUM(I12:I16)</f>
        <v>131318686</v>
      </c>
      <c r="J17" s="25"/>
      <c r="K17" s="28">
        <f>SUM(K12:K16)</f>
        <v>89276058</v>
      </c>
      <c r="L17" s="25"/>
      <c r="M17" s="104">
        <f>SUM(M12:M16)</f>
        <v>-5520205</v>
      </c>
    </row>
    <row r="18" spans="1:15" ht="16.5" customHeight="1">
      <c r="A18" s="65" t="s">
        <v>30</v>
      </c>
      <c r="E18" s="118"/>
      <c r="G18" s="76">
        <v>34021456</v>
      </c>
      <c r="H18" s="25"/>
      <c r="I18" s="165">
        <v>26619539</v>
      </c>
      <c r="J18" s="25"/>
      <c r="K18" s="76">
        <v>50041894</v>
      </c>
      <c r="L18" s="25"/>
      <c r="M18" s="165">
        <v>39915588</v>
      </c>
    </row>
    <row r="19" spans="1:15" ht="16.5" customHeight="1">
      <c r="A19" s="65" t="s">
        <v>102</v>
      </c>
      <c r="E19" s="118"/>
      <c r="G19" s="76">
        <v>-28690685</v>
      </c>
      <c r="H19" s="25"/>
      <c r="I19" s="165">
        <v>-30070737</v>
      </c>
      <c r="J19" s="25"/>
      <c r="K19" s="76">
        <v>-3302508</v>
      </c>
      <c r="L19" s="25"/>
      <c r="M19" s="165">
        <v>-6909048</v>
      </c>
    </row>
    <row r="20" spans="1:15" ht="16.5" customHeight="1">
      <c r="A20" s="65" t="s">
        <v>21</v>
      </c>
      <c r="G20" s="76">
        <v>-490366157</v>
      </c>
      <c r="H20" s="25"/>
      <c r="I20" s="165">
        <v>-368324229</v>
      </c>
      <c r="J20" s="25"/>
      <c r="K20" s="76">
        <v>-82510497</v>
      </c>
      <c r="L20" s="25"/>
      <c r="M20" s="165">
        <v>-93244410</v>
      </c>
    </row>
    <row r="21" spans="1:15" ht="16.5" customHeight="1">
      <c r="A21" s="65" t="s">
        <v>89</v>
      </c>
      <c r="G21" s="76">
        <v>-7434556</v>
      </c>
      <c r="H21" s="25"/>
      <c r="I21" s="165">
        <v>-7705724</v>
      </c>
      <c r="J21" s="25"/>
      <c r="K21" s="76">
        <v>0</v>
      </c>
      <c r="L21" s="25"/>
      <c r="M21" s="165" t="s">
        <v>160</v>
      </c>
    </row>
    <row r="22" spans="1:15" ht="16.5" customHeight="1">
      <c r="A22" s="65" t="s">
        <v>44</v>
      </c>
      <c r="E22" s="118"/>
      <c r="F22" s="118"/>
      <c r="G22" s="76">
        <v>-74026636</v>
      </c>
      <c r="H22" s="25"/>
      <c r="I22" s="165">
        <v>-62445433</v>
      </c>
      <c r="J22" s="25"/>
      <c r="K22" s="76">
        <v>-43178382</v>
      </c>
      <c r="L22" s="25"/>
      <c r="M22" s="165">
        <v>-57484789</v>
      </c>
    </row>
    <row r="23" spans="1:15" ht="16.5" customHeight="1">
      <c r="A23" s="65" t="s">
        <v>166</v>
      </c>
      <c r="E23" s="118"/>
      <c r="F23" s="118"/>
      <c r="G23" s="77">
        <v>34783</v>
      </c>
      <c r="H23" s="25"/>
      <c r="I23" s="166">
        <v>-13238</v>
      </c>
      <c r="J23" s="25"/>
      <c r="K23" s="77">
        <v>0</v>
      </c>
      <c r="L23" s="25"/>
      <c r="M23" s="166" t="s">
        <v>160</v>
      </c>
    </row>
    <row r="24" spans="1:15" ht="8.1" customHeight="1">
      <c r="A24" s="78"/>
      <c r="E24" s="118"/>
      <c r="F24" s="118"/>
      <c r="G24" s="28"/>
      <c r="H24" s="25"/>
      <c r="I24" s="104"/>
      <c r="J24" s="25"/>
      <c r="K24" s="28"/>
      <c r="L24" s="25"/>
      <c r="M24" s="104"/>
    </row>
    <row r="25" spans="1:15" ht="16.5" customHeight="1">
      <c r="A25" s="17" t="s">
        <v>202</v>
      </c>
      <c r="E25" s="118"/>
      <c r="F25" s="118"/>
      <c r="G25" s="28">
        <f>SUM(G17:G24)</f>
        <v>-337617409</v>
      </c>
      <c r="H25" s="25"/>
      <c r="I25" s="104">
        <f>SUM(I17:I24)</f>
        <v>-310621136</v>
      </c>
      <c r="J25" s="25"/>
      <c r="K25" s="28">
        <f>SUM(K17:K24)</f>
        <v>10326565</v>
      </c>
      <c r="L25" s="25"/>
      <c r="M25" s="104">
        <f>SUM(M17:M24)</f>
        <v>-123242864</v>
      </c>
    </row>
    <row r="26" spans="1:15" ht="16.5" customHeight="1">
      <c r="A26" s="78" t="s">
        <v>84</v>
      </c>
      <c r="E26" s="79"/>
      <c r="F26" s="79"/>
      <c r="G26" s="77">
        <v>-6427235</v>
      </c>
      <c r="H26" s="25"/>
      <c r="I26" s="166">
        <v>5600645</v>
      </c>
      <c r="J26" s="25"/>
      <c r="K26" s="77">
        <v>-5219080</v>
      </c>
      <c r="L26" s="25"/>
      <c r="M26" s="166">
        <v>5506610</v>
      </c>
    </row>
    <row r="27" spans="1:15" ht="8.1" customHeight="1">
      <c r="A27" s="78"/>
      <c r="E27" s="79"/>
      <c r="F27" s="79"/>
      <c r="G27" s="28"/>
      <c r="H27" s="25"/>
      <c r="I27" s="104"/>
      <c r="J27" s="25"/>
      <c r="K27" s="28"/>
      <c r="L27" s="25"/>
      <c r="M27" s="104"/>
    </row>
    <row r="28" spans="1:15" ht="16.5" customHeight="1">
      <c r="A28" s="17" t="s">
        <v>203</v>
      </c>
      <c r="B28" s="17"/>
      <c r="C28" s="24"/>
      <c r="E28" s="118"/>
      <c r="F28" s="118"/>
      <c r="G28" s="28">
        <f>SUM(G25:G26)</f>
        <v>-344044644</v>
      </c>
      <c r="H28" s="25"/>
      <c r="I28" s="104">
        <f>SUM(I25:I26)</f>
        <v>-305020491</v>
      </c>
      <c r="J28" s="25"/>
      <c r="K28" s="28">
        <f>SUM(K25:K26)</f>
        <v>5107485</v>
      </c>
      <c r="L28" s="25"/>
      <c r="M28" s="104">
        <f>SUM(M25:M26)</f>
        <v>-117736254</v>
      </c>
    </row>
    <row r="29" spans="1:15" ht="16.5" customHeight="1">
      <c r="A29" s="65" t="s">
        <v>65</v>
      </c>
      <c r="B29" s="78"/>
      <c r="C29" s="78"/>
      <c r="D29" s="78"/>
      <c r="E29" s="118"/>
      <c r="F29" s="118"/>
      <c r="G29" s="27" t="s">
        <v>160</v>
      </c>
      <c r="H29" s="25"/>
      <c r="I29" s="167" t="s">
        <v>160</v>
      </c>
      <c r="J29" s="25"/>
      <c r="K29" s="27" t="s">
        <v>160</v>
      </c>
      <c r="L29" s="25"/>
      <c r="M29" s="167" t="s">
        <v>160</v>
      </c>
      <c r="N29" s="264"/>
      <c r="O29" s="264"/>
    </row>
    <row r="30" spans="1:15" ht="8.1" customHeight="1">
      <c r="B30" s="78"/>
      <c r="C30" s="24"/>
      <c r="E30" s="118"/>
      <c r="F30" s="118"/>
      <c r="G30" s="28"/>
      <c r="H30" s="25"/>
      <c r="I30" s="104"/>
      <c r="J30" s="25"/>
      <c r="K30" s="28"/>
      <c r="L30" s="25"/>
      <c r="M30" s="104"/>
      <c r="N30" s="264"/>
      <c r="O30" s="264"/>
    </row>
    <row r="31" spans="1:15" ht="16.5" customHeight="1">
      <c r="A31" s="24" t="s">
        <v>211</v>
      </c>
      <c r="B31" s="78"/>
      <c r="C31" s="24"/>
      <c r="E31" s="118"/>
      <c r="F31" s="118"/>
      <c r="G31" s="28"/>
      <c r="H31" s="25"/>
      <c r="I31" s="104"/>
      <c r="J31" s="25"/>
      <c r="K31" s="28"/>
      <c r="L31" s="65"/>
      <c r="M31" s="104"/>
      <c r="N31" s="264"/>
      <c r="O31" s="264"/>
    </row>
    <row r="32" spans="1:15" ht="16.5" customHeight="1" thickBot="1">
      <c r="A32" s="24"/>
      <c r="B32" s="17" t="s">
        <v>125</v>
      </c>
      <c r="C32" s="24"/>
      <c r="E32" s="118"/>
      <c r="F32" s="118"/>
      <c r="G32" s="26">
        <f>SUM(G28:G29)</f>
        <v>-344044644</v>
      </c>
      <c r="H32" s="25"/>
      <c r="I32" s="168">
        <f>SUM(I28:I29)</f>
        <v>-305020491</v>
      </c>
      <c r="J32" s="25"/>
      <c r="K32" s="26">
        <f>SUM(K28:K29)</f>
        <v>5107485</v>
      </c>
      <c r="L32" s="25"/>
      <c r="M32" s="168">
        <f>SUM(M28:M29)</f>
        <v>-117736254</v>
      </c>
      <c r="N32" s="264"/>
      <c r="O32" s="264"/>
    </row>
    <row r="33" spans="1:16" ht="16.5" customHeight="1" thickTop="1">
      <c r="B33" s="78"/>
      <c r="C33" s="24"/>
      <c r="E33" s="118"/>
      <c r="F33" s="118"/>
      <c r="G33" s="28"/>
      <c r="H33" s="25"/>
      <c r="I33" s="104"/>
      <c r="J33" s="25"/>
      <c r="K33" s="28"/>
      <c r="L33" s="25"/>
      <c r="M33" s="104"/>
    </row>
    <row r="34" spans="1:16" ht="16.5" customHeight="1">
      <c r="A34" s="24" t="s">
        <v>74</v>
      </c>
      <c r="C34" s="24"/>
      <c r="E34" s="118"/>
      <c r="F34" s="118"/>
      <c r="G34" s="28"/>
      <c r="H34" s="25"/>
      <c r="I34" s="104"/>
      <c r="J34" s="25"/>
      <c r="K34" s="28"/>
      <c r="L34" s="25"/>
      <c r="M34" s="104"/>
    </row>
    <row r="35" spans="1:16" ht="16.5" customHeight="1">
      <c r="A35" s="65" t="s">
        <v>26</v>
      </c>
      <c r="D35" s="24"/>
      <c r="E35" s="118"/>
      <c r="F35" s="118"/>
      <c r="G35" s="80">
        <v>-315840574</v>
      </c>
      <c r="H35" s="25"/>
      <c r="I35" s="169">
        <v>-286818743</v>
      </c>
      <c r="J35" s="25"/>
      <c r="K35" s="80">
        <v>5107485</v>
      </c>
      <c r="L35" s="25"/>
      <c r="M35" s="169">
        <v>-117736254</v>
      </c>
    </row>
    <row r="36" spans="1:16" ht="16.5" customHeight="1">
      <c r="A36" s="65" t="s">
        <v>27</v>
      </c>
      <c r="D36" s="24"/>
      <c r="E36" s="118"/>
      <c r="F36" s="118"/>
      <c r="G36" s="89">
        <v>-28204070</v>
      </c>
      <c r="H36" s="25"/>
      <c r="I36" s="170">
        <v>-18201748</v>
      </c>
      <c r="J36" s="25"/>
      <c r="K36" s="27">
        <v>0</v>
      </c>
      <c r="L36" s="25"/>
      <c r="M36" s="167" t="s">
        <v>160</v>
      </c>
    </row>
    <row r="37" spans="1:16" ht="8.1" customHeight="1">
      <c r="A37" s="17"/>
      <c r="B37" s="81"/>
      <c r="C37" s="81"/>
      <c r="F37" s="118"/>
      <c r="G37" s="82"/>
      <c r="H37" s="83"/>
      <c r="I37" s="171"/>
      <c r="J37" s="83"/>
      <c r="K37" s="82"/>
      <c r="L37" s="83"/>
      <c r="M37" s="171"/>
    </row>
    <row r="38" spans="1:16" ht="16.5" customHeight="1" thickBot="1">
      <c r="A38" s="17"/>
      <c r="B38" s="81"/>
      <c r="C38" s="81"/>
      <c r="G38" s="26">
        <f>SUM(G35:G36)</f>
        <v>-344044644</v>
      </c>
      <c r="H38" s="25"/>
      <c r="I38" s="168">
        <f>SUM(I35:I36)</f>
        <v>-305020491</v>
      </c>
      <c r="J38" s="25"/>
      <c r="K38" s="26">
        <f>SUM(K35:K36)</f>
        <v>5107485</v>
      </c>
      <c r="L38" s="25"/>
      <c r="M38" s="168">
        <f>SUM(M35:M36)</f>
        <v>-117736254</v>
      </c>
    </row>
    <row r="39" spans="1:16" ht="16.5" customHeight="1" thickTop="1">
      <c r="C39" s="24"/>
      <c r="E39" s="118"/>
      <c r="F39" s="118"/>
      <c r="G39" s="28"/>
      <c r="H39" s="25"/>
      <c r="I39" s="104"/>
      <c r="J39" s="25"/>
      <c r="K39" s="28"/>
      <c r="L39" s="25"/>
      <c r="M39" s="104"/>
      <c r="N39" s="264"/>
      <c r="O39" s="264"/>
      <c r="P39" s="264"/>
    </row>
    <row r="40" spans="1:16" ht="16.5" customHeight="1">
      <c r="A40" s="17" t="s">
        <v>120</v>
      </c>
      <c r="C40" s="24"/>
      <c r="E40" s="118"/>
      <c r="F40" s="118"/>
      <c r="G40" s="28"/>
      <c r="H40" s="25"/>
      <c r="I40" s="104"/>
      <c r="J40" s="25"/>
      <c r="K40" s="28"/>
      <c r="L40" s="25"/>
      <c r="M40" s="104"/>
      <c r="N40" s="264"/>
      <c r="O40" s="264"/>
      <c r="P40" s="264"/>
    </row>
    <row r="41" spans="1:16" ht="16.5" customHeight="1">
      <c r="A41" s="78"/>
      <c r="B41" s="24" t="s">
        <v>121</v>
      </c>
      <c r="C41" s="24"/>
      <c r="F41" s="118"/>
      <c r="G41" s="28"/>
      <c r="H41" s="25"/>
      <c r="I41" s="104"/>
      <c r="J41" s="25"/>
      <c r="K41" s="28"/>
      <c r="L41" s="25"/>
      <c r="M41" s="104"/>
      <c r="N41" s="264"/>
      <c r="O41" s="264"/>
      <c r="P41" s="264"/>
    </row>
    <row r="42" spans="1:16" ht="16.5" customHeight="1">
      <c r="A42" s="65" t="s">
        <v>26</v>
      </c>
      <c r="D42" s="24"/>
      <c r="E42" s="118"/>
      <c r="F42" s="118"/>
      <c r="G42" s="80">
        <v>-315840574</v>
      </c>
      <c r="H42" s="25"/>
      <c r="I42" s="169">
        <v>-286818743</v>
      </c>
      <c r="J42" s="25"/>
      <c r="K42" s="80">
        <v>5107485</v>
      </c>
      <c r="L42" s="25"/>
      <c r="M42" s="169">
        <v>-117736254</v>
      </c>
    </row>
    <row r="43" spans="1:16" ht="16.5" customHeight="1">
      <c r="A43" s="65" t="s">
        <v>27</v>
      </c>
      <c r="D43" s="24"/>
      <c r="E43" s="118"/>
      <c r="F43" s="118"/>
      <c r="G43" s="89">
        <v>-28204070</v>
      </c>
      <c r="H43" s="25"/>
      <c r="I43" s="170">
        <v>-18201748</v>
      </c>
      <c r="J43" s="25"/>
      <c r="K43" s="89">
        <v>0</v>
      </c>
      <c r="L43" s="25"/>
      <c r="M43" s="170" t="s">
        <v>160</v>
      </c>
    </row>
    <row r="44" spans="1:16" ht="8.1" customHeight="1">
      <c r="A44" s="81"/>
      <c r="C44" s="81"/>
      <c r="F44" s="118"/>
      <c r="G44" s="82"/>
      <c r="H44" s="83"/>
      <c r="I44" s="171"/>
      <c r="J44" s="83"/>
      <c r="K44" s="82"/>
      <c r="L44" s="83"/>
      <c r="M44" s="171"/>
    </row>
    <row r="45" spans="1:16" ht="16.5" customHeight="1" thickBot="1">
      <c r="A45" s="17"/>
      <c r="B45" s="81"/>
      <c r="C45" s="81"/>
      <c r="G45" s="26">
        <f>SUM(G42:G43)</f>
        <v>-344044644</v>
      </c>
      <c r="H45" s="25"/>
      <c r="I45" s="168">
        <f>SUM(I42:I43)</f>
        <v>-305020491</v>
      </c>
      <c r="J45" s="25"/>
      <c r="K45" s="26">
        <f>SUM(K42:K43)</f>
        <v>5107485</v>
      </c>
      <c r="L45" s="25"/>
      <c r="M45" s="168">
        <f>SUM(M42:M43)</f>
        <v>-117736254</v>
      </c>
    </row>
    <row r="46" spans="1:16" ht="16.5" customHeight="1" thickTop="1">
      <c r="A46" s="17"/>
      <c r="B46" s="81"/>
      <c r="C46" s="81"/>
      <c r="G46" s="28"/>
      <c r="H46" s="25"/>
      <c r="I46" s="104"/>
      <c r="J46" s="25"/>
      <c r="K46" s="28"/>
      <c r="L46" s="25"/>
      <c r="M46" s="104"/>
      <c r="N46" s="264"/>
      <c r="O46" s="264"/>
      <c r="P46" s="264"/>
    </row>
    <row r="47" spans="1:16" ht="16.5" customHeight="1">
      <c r="C47" s="24"/>
      <c r="E47" s="118"/>
      <c r="F47" s="118"/>
      <c r="G47" s="28"/>
      <c r="H47" s="25"/>
      <c r="I47" s="104"/>
      <c r="J47" s="25"/>
      <c r="K47" s="28"/>
      <c r="L47" s="25"/>
      <c r="M47" s="104"/>
      <c r="N47" s="264"/>
      <c r="O47" s="264"/>
      <c r="P47" s="264"/>
    </row>
    <row r="48" spans="1:16" ht="16.5" customHeight="1">
      <c r="A48" s="17" t="s">
        <v>204</v>
      </c>
      <c r="C48" s="24"/>
      <c r="E48" s="118">
        <v>18</v>
      </c>
      <c r="F48" s="118"/>
      <c r="G48" s="28"/>
      <c r="H48" s="25"/>
      <c r="I48" s="104"/>
      <c r="J48" s="25"/>
      <c r="K48" s="28"/>
      <c r="L48" s="25"/>
      <c r="M48" s="104"/>
      <c r="N48" s="264"/>
      <c r="O48" s="264"/>
      <c r="P48" s="264"/>
    </row>
    <row r="49" spans="1:16" ht="8.1" customHeight="1">
      <c r="E49" s="118"/>
      <c r="F49" s="118"/>
      <c r="G49" s="84"/>
      <c r="H49" s="118"/>
      <c r="I49" s="86"/>
      <c r="J49" s="118"/>
      <c r="K49" s="84"/>
      <c r="L49" s="118"/>
      <c r="M49" s="86"/>
      <c r="N49" s="264"/>
      <c r="O49" s="264"/>
      <c r="P49" s="264"/>
    </row>
    <row r="50" spans="1:16" ht="16.5" customHeight="1" thickBot="1">
      <c r="A50" s="65" t="s">
        <v>205</v>
      </c>
      <c r="E50" s="118"/>
      <c r="F50" s="118"/>
      <c r="G50" s="267">
        <v>-8.8999999999999996E-2</v>
      </c>
      <c r="H50" s="85"/>
      <c r="I50" s="96">
        <v>-8.3000000000000004E-2</v>
      </c>
      <c r="J50" s="85"/>
      <c r="K50" s="267">
        <v>1E-3</v>
      </c>
      <c r="L50" s="85"/>
      <c r="M50" s="96">
        <v>-3.4000000000000002E-2</v>
      </c>
    </row>
    <row r="51" spans="1:16" ht="16.5" customHeight="1" thickTop="1">
      <c r="E51" s="86"/>
      <c r="F51" s="86"/>
      <c r="G51" s="87"/>
      <c r="H51" s="88"/>
      <c r="I51" s="87"/>
      <c r="J51" s="88"/>
      <c r="K51" s="87"/>
      <c r="L51" s="88"/>
      <c r="M51" s="87"/>
    </row>
    <row r="52" spans="1:16" ht="11.25" customHeight="1">
      <c r="E52" s="86"/>
      <c r="F52" s="86"/>
      <c r="G52" s="87"/>
      <c r="H52" s="88"/>
      <c r="I52" s="87"/>
      <c r="J52" s="88"/>
      <c r="K52" s="87"/>
      <c r="L52" s="88"/>
      <c r="M52" s="87"/>
    </row>
    <row r="53" spans="1:16" ht="16.5" customHeight="1">
      <c r="E53" s="86"/>
      <c r="F53" s="86"/>
      <c r="G53" s="87"/>
      <c r="H53" s="88"/>
      <c r="I53" s="87"/>
      <c r="J53" s="88"/>
      <c r="K53" s="87"/>
      <c r="L53" s="88"/>
      <c r="M53" s="87"/>
    </row>
    <row r="54" spans="1:16" ht="21.95" customHeight="1">
      <c r="A54" s="304" t="s">
        <v>45</v>
      </c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</row>
  </sheetData>
  <mergeCells count="5"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93" firstPageNumber="6" fitToHeight="0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X60"/>
  <sheetViews>
    <sheetView zoomScaleNormal="100" zoomScaleSheetLayoutView="90" workbookViewId="0">
      <selection activeCell="M16" sqref="M16"/>
    </sheetView>
  </sheetViews>
  <sheetFormatPr defaultColWidth="9.33203125" defaultRowHeight="9"/>
  <cols>
    <col min="1" max="1" width="2.33203125" style="32" customWidth="1"/>
    <col min="2" max="2" width="35.5" style="32" customWidth="1"/>
    <col min="3" max="3" width="5.83203125" style="32" customWidth="1"/>
    <col min="4" max="4" width="0.6640625" style="98" customWidth="1"/>
    <col min="5" max="5" width="12.33203125" style="34" customWidth="1"/>
    <col min="6" max="6" width="0.6640625" style="35" customWidth="1"/>
    <col min="7" max="7" width="12.83203125" style="34" customWidth="1"/>
    <col min="8" max="8" width="0.6640625" style="35" customWidth="1"/>
    <col min="9" max="9" width="13.83203125" style="34" customWidth="1"/>
    <col min="10" max="10" width="0.6640625" style="35" customWidth="1"/>
    <col min="11" max="11" width="14.83203125" style="34" customWidth="1"/>
    <col min="12" max="12" width="0.6640625" style="34" customWidth="1"/>
    <col min="13" max="13" width="15.33203125" style="34" customWidth="1"/>
    <col min="14" max="14" width="0.6640625" style="34" customWidth="1"/>
    <col min="15" max="15" width="15.83203125" style="34" customWidth="1"/>
    <col min="16" max="16" width="0.6640625" style="34" customWidth="1"/>
    <col min="17" max="17" width="10.83203125" style="34" customWidth="1"/>
    <col min="18" max="18" width="0.6640625" style="34" customWidth="1"/>
    <col min="19" max="19" width="12.83203125" style="34" customWidth="1"/>
    <col min="20" max="20" width="0.6640625" style="34" customWidth="1"/>
    <col min="21" max="21" width="13.6640625" style="34" customWidth="1"/>
    <col min="22" max="22" width="0.6640625" style="35" customWidth="1"/>
    <col min="23" max="23" width="13.33203125" style="33" customWidth="1"/>
    <col min="24" max="24" width="9.33203125" style="32" customWidth="1"/>
    <col min="25" max="16384" width="9.33203125" style="32"/>
  </cols>
  <sheetData>
    <row r="1" spans="1:24" s="59" customFormat="1" ht="16.5" customHeight="1">
      <c r="A1" s="62" t="s">
        <v>53</v>
      </c>
      <c r="D1" s="137"/>
      <c r="E1" s="56"/>
      <c r="F1" s="47"/>
      <c r="G1" s="56"/>
      <c r="H1" s="47"/>
      <c r="I1" s="56"/>
      <c r="J1" s="47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7"/>
    </row>
    <row r="2" spans="1:24" s="59" customFormat="1" ht="16.5" customHeight="1">
      <c r="A2" s="63" t="s">
        <v>75</v>
      </c>
      <c r="D2" s="137"/>
      <c r="E2" s="56"/>
      <c r="F2" s="47"/>
      <c r="G2" s="56"/>
      <c r="H2" s="47"/>
      <c r="I2" s="56"/>
      <c r="J2" s="47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47"/>
      <c r="W2" s="57"/>
    </row>
    <row r="3" spans="1:24" s="59" customFormat="1" ht="16.5" customHeight="1">
      <c r="A3" s="64" t="s">
        <v>175</v>
      </c>
      <c r="B3" s="36"/>
      <c r="C3" s="36"/>
      <c r="D3" s="36"/>
      <c r="E3" s="37"/>
      <c r="F3" s="38"/>
      <c r="G3" s="37"/>
      <c r="H3" s="38"/>
      <c r="I3" s="37"/>
      <c r="J3" s="38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8"/>
      <c r="W3" s="39"/>
    </row>
    <row r="4" spans="1:24" ht="16.5" customHeight="1">
      <c r="A4" s="31"/>
    </row>
    <row r="5" spans="1:24" ht="16.5" customHeight="1"/>
    <row r="6" spans="1:24" s="13" customFormat="1" ht="16.5" customHeight="1">
      <c r="D6" s="105"/>
      <c r="E6" s="305" t="s">
        <v>80</v>
      </c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</row>
    <row r="7" spans="1:24" s="13" customFormat="1" ht="16.5" customHeight="1">
      <c r="D7" s="105"/>
      <c r="E7" s="308" t="s">
        <v>95</v>
      </c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296"/>
      <c r="U7" s="296"/>
      <c r="V7" s="296"/>
      <c r="W7" s="296"/>
    </row>
    <row r="8" spans="1:24" s="9" customFormat="1" ht="16.5" customHeight="1">
      <c r="D8" s="106"/>
      <c r="E8" s="2"/>
      <c r="F8" s="2"/>
      <c r="H8" s="2"/>
      <c r="I8" s="305" t="s">
        <v>103</v>
      </c>
      <c r="J8" s="307"/>
      <c r="K8" s="307"/>
      <c r="L8" s="107"/>
      <c r="M8" s="309" t="s">
        <v>88</v>
      </c>
      <c r="N8" s="309"/>
      <c r="O8" s="309"/>
      <c r="P8" s="309"/>
      <c r="Q8" s="309"/>
      <c r="R8" s="107"/>
      <c r="S8" s="107"/>
      <c r="T8" s="107"/>
      <c r="U8" s="107"/>
      <c r="V8" s="108"/>
      <c r="W8" s="109"/>
    </row>
    <row r="9" spans="1:24" s="9" customFormat="1" ht="16.5" customHeight="1">
      <c r="D9" s="106"/>
      <c r="I9" s="107"/>
      <c r="J9" s="107"/>
      <c r="K9" s="107"/>
      <c r="L9" s="108"/>
      <c r="M9" s="2" t="s">
        <v>91</v>
      </c>
      <c r="N9" s="108"/>
      <c r="O9" s="2" t="s">
        <v>91</v>
      </c>
      <c r="P9" s="108"/>
      <c r="Q9" s="2"/>
      <c r="R9" s="108"/>
      <c r="S9" s="108"/>
      <c r="T9" s="108"/>
      <c r="U9" s="108"/>
      <c r="V9" s="108"/>
      <c r="W9" s="109"/>
    </row>
    <row r="10" spans="1:24" s="9" customFormat="1" ht="16.5" customHeight="1">
      <c r="D10" s="106"/>
      <c r="E10" s="2" t="s">
        <v>116</v>
      </c>
      <c r="L10" s="2"/>
      <c r="M10" s="2" t="s">
        <v>92</v>
      </c>
      <c r="N10" s="2"/>
      <c r="O10" s="2" t="s">
        <v>112</v>
      </c>
      <c r="P10" s="2"/>
      <c r="Q10" s="2" t="s">
        <v>114</v>
      </c>
      <c r="R10" s="2"/>
      <c r="S10" s="2"/>
      <c r="T10" s="2"/>
      <c r="U10" s="2"/>
      <c r="V10" s="108"/>
    </row>
    <row r="11" spans="1:24" s="9" customFormat="1" ht="16.5" customHeight="1">
      <c r="D11" s="106"/>
      <c r="E11" s="2" t="s">
        <v>100</v>
      </c>
      <c r="F11" s="2"/>
      <c r="G11" s="2" t="s">
        <v>38</v>
      </c>
      <c r="H11" s="2"/>
      <c r="I11" s="2" t="s">
        <v>46</v>
      </c>
      <c r="J11" s="2"/>
      <c r="K11" s="108"/>
      <c r="L11" s="2"/>
      <c r="M11" s="2" t="s">
        <v>93</v>
      </c>
      <c r="N11" s="2"/>
      <c r="O11" s="2" t="s">
        <v>113</v>
      </c>
      <c r="P11" s="2"/>
      <c r="Q11" s="2" t="s">
        <v>115</v>
      </c>
      <c r="R11" s="2"/>
      <c r="S11" s="2" t="s">
        <v>96</v>
      </c>
      <c r="T11" s="2"/>
      <c r="U11" s="2" t="s">
        <v>98</v>
      </c>
      <c r="V11" s="108"/>
      <c r="W11" s="110"/>
    </row>
    <row r="12" spans="1:24" s="9" customFormat="1" ht="16.5" customHeight="1">
      <c r="D12" s="106"/>
      <c r="E12" s="2" t="s">
        <v>5</v>
      </c>
      <c r="F12" s="2"/>
      <c r="G12" s="2" t="s">
        <v>5</v>
      </c>
      <c r="H12" s="2"/>
      <c r="I12" s="2" t="s">
        <v>60</v>
      </c>
      <c r="J12" s="2"/>
      <c r="K12" s="2" t="s">
        <v>18</v>
      </c>
      <c r="L12" s="2"/>
      <c r="M12" s="2" t="s">
        <v>94</v>
      </c>
      <c r="N12" s="2"/>
      <c r="O12" s="2" t="s">
        <v>152</v>
      </c>
      <c r="P12" s="2"/>
      <c r="Q12" s="2" t="s">
        <v>90</v>
      </c>
      <c r="R12" s="2"/>
      <c r="S12" s="2" t="s">
        <v>97</v>
      </c>
      <c r="T12" s="2"/>
      <c r="U12" s="2" t="s">
        <v>99</v>
      </c>
      <c r="V12" s="108"/>
      <c r="W12" s="110" t="s">
        <v>71</v>
      </c>
    </row>
    <row r="13" spans="1:24" s="9" customFormat="1" ht="16.5" customHeight="1">
      <c r="C13" s="295" t="s">
        <v>2</v>
      </c>
      <c r="D13" s="97"/>
      <c r="E13" s="3" t="s">
        <v>0</v>
      </c>
      <c r="F13" s="2"/>
      <c r="G13" s="3" t="s">
        <v>0</v>
      </c>
      <c r="H13" s="2"/>
      <c r="I13" s="3" t="s">
        <v>0</v>
      </c>
      <c r="J13" s="2"/>
      <c r="K13" s="3" t="s">
        <v>0</v>
      </c>
      <c r="L13" s="7"/>
      <c r="M13" s="3" t="s">
        <v>0</v>
      </c>
      <c r="N13" s="7"/>
      <c r="O13" s="3" t="s">
        <v>0</v>
      </c>
      <c r="P13" s="7"/>
      <c r="Q13" s="3" t="s">
        <v>0</v>
      </c>
      <c r="R13" s="7"/>
      <c r="S13" s="3" t="s">
        <v>0</v>
      </c>
      <c r="T13" s="7"/>
      <c r="U13" s="3" t="s">
        <v>0</v>
      </c>
      <c r="V13" s="2"/>
      <c r="W13" s="3" t="s">
        <v>0</v>
      </c>
    </row>
    <row r="14" spans="1:24" s="9" customFormat="1" ht="16.5" customHeight="1">
      <c r="C14" s="128"/>
      <c r="D14" s="151"/>
      <c r="E14" s="141"/>
      <c r="F14" s="139"/>
      <c r="G14" s="141"/>
      <c r="H14" s="139"/>
      <c r="I14" s="141"/>
      <c r="J14" s="139"/>
      <c r="K14" s="141"/>
      <c r="L14" s="141"/>
      <c r="M14" s="128"/>
      <c r="N14" s="141"/>
      <c r="O14" s="128"/>
      <c r="P14" s="141"/>
      <c r="Q14" s="128"/>
      <c r="R14" s="141"/>
      <c r="S14" s="141"/>
      <c r="T14" s="141"/>
      <c r="U14" s="141"/>
      <c r="V14" s="139"/>
      <c r="W14" s="152"/>
    </row>
    <row r="15" spans="1:24" s="13" customFormat="1" ht="16.5" customHeight="1">
      <c r="A15" s="1" t="s">
        <v>148</v>
      </c>
      <c r="C15" s="66"/>
      <c r="D15" s="153"/>
      <c r="E15" s="69">
        <v>3462336820</v>
      </c>
      <c r="F15" s="69"/>
      <c r="G15" s="69">
        <v>5163517392</v>
      </c>
      <c r="H15" s="69"/>
      <c r="I15" s="69">
        <v>44199790</v>
      </c>
      <c r="J15" s="69"/>
      <c r="K15" s="69">
        <v>-626349548</v>
      </c>
      <c r="L15" s="69"/>
      <c r="M15" s="69">
        <v>764129669</v>
      </c>
      <c r="N15" s="69"/>
      <c r="O15" s="69">
        <v>1893497</v>
      </c>
      <c r="P15" s="69"/>
      <c r="Q15" s="69">
        <f>SUM(M15:O15)</f>
        <v>766023166</v>
      </c>
      <c r="R15" s="69"/>
      <c r="S15" s="69">
        <f>SUM(E15:K15,Q15)</f>
        <v>8809727620</v>
      </c>
      <c r="T15" s="69"/>
      <c r="U15" s="69">
        <v>901499070</v>
      </c>
      <c r="V15" s="69"/>
      <c r="W15" s="69">
        <f>SUM(S15:U15)</f>
        <v>9711226690</v>
      </c>
      <c r="X15" s="111"/>
    </row>
    <row r="16" spans="1:24" s="13" customFormat="1" ht="16.5" customHeight="1">
      <c r="A16" s="115" t="s">
        <v>161</v>
      </c>
      <c r="B16" s="66"/>
      <c r="C16" s="66"/>
      <c r="D16" s="153"/>
      <c r="E16" s="69">
        <v>0</v>
      </c>
      <c r="F16" s="69"/>
      <c r="G16" s="69">
        <v>0</v>
      </c>
      <c r="H16" s="69"/>
      <c r="I16" s="69">
        <v>0</v>
      </c>
      <c r="J16" s="69"/>
      <c r="K16" s="69">
        <v>0</v>
      </c>
      <c r="L16" s="69"/>
      <c r="M16" s="69">
        <v>0</v>
      </c>
      <c r="N16" s="69"/>
      <c r="O16" s="69">
        <v>-1149993</v>
      </c>
      <c r="P16" s="69"/>
      <c r="Q16" s="69">
        <f t="shared" ref="Q16:Q19" si="0">SUM(M16:O16)</f>
        <v>-1149993</v>
      </c>
      <c r="R16" s="69"/>
      <c r="S16" s="69">
        <f t="shared" ref="S16:S19" si="1">SUM(E16:K16,Q16)</f>
        <v>-1149993</v>
      </c>
      <c r="T16" s="69"/>
      <c r="U16" s="69">
        <v>1149993</v>
      </c>
      <c r="V16" s="69"/>
      <c r="W16" s="69">
        <f t="shared" ref="W16:W19" si="2">SUM(S16:U16)</f>
        <v>0</v>
      </c>
      <c r="X16" s="111"/>
    </row>
    <row r="17" spans="1:24" s="13" customFormat="1" ht="16.5" customHeight="1">
      <c r="A17" s="112" t="s">
        <v>155</v>
      </c>
      <c r="C17" s="66"/>
      <c r="D17" s="153"/>
      <c r="E17" s="69">
        <v>0</v>
      </c>
      <c r="F17" s="69"/>
      <c r="G17" s="69">
        <v>0</v>
      </c>
      <c r="H17" s="69"/>
      <c r="I17" s="69">
        <v>0</v>
      </c>
      <c r="J17" s="69"/>
      <c r="K17" s="69">
        <v>0</v>
      </c>
      <c r="L17" s="69"/>
      <c r="M17" s="69">
        <v>0</v>
      </c>
      <c r="N17" s="69"/>
      <c r="O17" s="69">
        <v>0</v>
      </c>
      <c r="P17" s="69"/>
      <c r="Q17" s="69">
        <f t="shared" si="0"/>
        <v>0</v>
      </c>
      <c r="R17" s="69"/>
      <c r="S17" s="69">
        <f t="shared" si="1"/>
        <v>0</v>
      </c>
      <c r="T17" s="69"/>
      <c r="U17" s="69">
        <v>4900000</v>
      </c>
      <c r="V17" s="69"/>
      <c r="W17" s="69">
        <f t="shared" si="2"/>
        <v>4900000</v>
      </c>
      <c r="X17" s="111"/>
    </row>
    <row r="18" spans="1:24" s="13" customFormat="1" ht="16.5" customHeight="1">
      <c r="A18" s="112" t="s">
        <v>147</v>
      </c>
      <c r="C18" s="70"/>
      <c r="D18" s="154"/>
      <c r="E18" s="69">
        <v>0</v>
      </c>
      <c r="F18" s="69"/>
      <c r="G18" s="69">
        <v>0</v>
      </c>
      <c r="H18" s="69"/>
      <c r="I18" s="69">
        <v>0</v>
      </c>
      <c r="J18" s="69"/>
      <c r="K18" s="69">
        <v>0</v>
      </c>
      <c r="L18" s="69"/>
      <c r="M18" s="69">
        <v>0</v>
      </c>
      <c r="N18" s="69"/>
      <c r="O18" s="69">
        <v>0</v>
      </c>
      <c r="P18" s="69"/>
      <c r="Q18" s="69">
        <f t="shared" si="0"/>
        <v>0</v>
      </c>
      <c r="R18" s="69"/>
      <c r="S18" s="69">
        <f t="shared" si="1"/>
        <v>0</v>
      </c>
      <c r="T18" s="69"/>
      <c r="U18" s="69">
        <v>38375017</v>
      </c>
      <c r="V18" s="69"/>
      <c r="W18" s="69">
        <f t="shared" si="2"/>
        <v>38375017</v>
      </c>
      <c r="X18" s="111"/>
    </row>
    <row r="19" spans="1:24" s="13" customFormat="1" ht="16.5" customHeight="1">
      <c r="A19" s="112" t="s">
        <v>76</v>
      </c>
      <c r="C19" s="66"/>
      <c r="D19" s="153"/>
      <c r="E19" s="138">
        <v>0</v>
      </c>
      <c r="F19" s="131"/>
      <c r="G19" s="138">
        <v>0</v>
      </c>
      <c r="H19" s="131"/>
      <c r="I19" s="138">
        <v>0</v>
      </c>
      <c r="J19" s="131"/>
      <c r="K19" s="138">
        <v>-286818743</v>
      </c>
      <c r="L19" s="69"/>
      <c r="M19" s="138">
        <v>0</v>
      </c>
      <c r="N19" s="69"/>
      <c r="O19" s="138">
        <v>0</v>
      </c>
      <c r="P19" s="69"/>
      <c r="Q19" s="138">
        <f t="shared" si="0"/>
        <v>0</v>
      </c>
      <c r="R19" s="69"/>
      <c r="S19" s="138">
        <f t="shared" si="1"/>
        <v>-286818743</v>
      </c>
      <c r="T19" s="69"/>
      <c r="U19" s="138">
        <v>-18201748</v>
      </c>
      <c r="V19" s="155"/>
      <c r="W19" s="138">
        <f t="shared" si="2"/>
        <v>-305020491</v>
      </c>
      <c r="X19" s="111"/>
    </row>
    <row r="20" spans="1:24" s="9" customFormat="1" ht="16.5" customHeight="1">
      <c r="A20" s="112"/>
      <c r="B20" s="13"/>
      <c r="C20" s="66"/>
      <c r="D20" s="153"/>
      <c r="E20" s="156"/>
      <c r="F20" s="155"/>
      <c r="G20" s="156"/>
      <c r="H20" s="155"/>
      <c r="I20" s="156"/>
      <c r="J20" s="155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5"/>
      <c r="W20" s="156"/>
    </row>
    <row r="21" spans="1:24" s="9" customFormat="1" ht="16.5" customHeight="1" thickBot="1">
      <c r="A21" s="1" t="s">
        <v>158</v>
      </c>
      <c r="C21" s="128"/>
      <c r="D21" s="151"/>
      <c r="E21" s="157">
        <f>SUM(E15:E20)</f>
        <v>3462336820</v>
      </c>
      <c r="F21" s="155"/>
      <c r="G21" s="157">
        <f>SUM(G15:G20)</f>
        <v>5163517392</v>
      </c>
      <c r="H21" s="155"/>
      <c r="I21" s="157">
        <f>SUM(I15:I20)</f>
        <v>44199790</v>
      </c>
      <c r="J21" s="155"/>
      <c r="K21" s="157">
        <f>SUM(K15:K20)</f>
        <v>-913168291</v>
      </c>
      <c r="L21" s="156"/>
      <c r="M21" s="157">
        <f>SUM(M15:M20)</f>
        <v>764129669</v>
      </c>
      <c r="N21" s="156"/>
      <c r="O21" s="157">
        <f>SUM(O15:O20)</f>
        <v>743504</v>
      </c>
      <c r="P21" s="156"/>
      <c r="Q21" s="157">
        <f>SUM(Q15:Q20)</f>
        <v>764873173</v>
      </c>
      <c r="R21" s="156"/>
      <c r="S21" s="157">
        <f>SUM(S15:S20)</f>
        <v>8521758884</v>
      </c>
      <c r="T21" s="156"/>
      <c r="U21" s="157">
        <f>SUM(U15:U20)</f>
        <v>927722332</v>
      </c>
      <c r="V21" s="155"/>
      <c r="W21" s="157">
        <f>SUM(W15:W20)</f>
        <v>9449481216</v>
      </c>
      <c r="X21" s="114"/>
    </row>
    <row r="22" spans="1:24" s="9" customFormat="1" ht="16.5" customHeight="1" thickTop="1">
      <c r="A22" s="1"/>
      <c r="D22" s="106"/>
      <c r="E22" s="111"/>
      <c r="F22" s="113"/>
      <c r="G22" s="111"/>
      <c r="H22" s="113"/>
      <c r="I22" s="111"/>
      <c r="J22" s="113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3"/>
      <c r="W22" s="11"/>
    </row>
    <row r="23" spans="1:24" s="13" customFormat="1" ht="16.5" customHeight="1">
      <c r="A23" s="1" t="s">
        <v>176</v>
      </c>
      <c r="D23" s="105"/>
      <c r="E23" s="29">
        <v>3462336820</v>
      </c>
      <c r="F23" s="11"/>
      <c r="G23" s="29">
        <v>5163517392</v>
      </c>
      <c r="H23" s="11"/>
      <c r="I23" s="29">
        <v>61735874</v>
      </c>
      <c r="J23" s="11"/>
      <c r="K23" s="29">
        <v>-1155337368</v>
      </c>
      <c r="L23" s="11"/>
      <c r="M23" s="29">
        <v>764129669</v>
      </c>
      <c r="N23" s="11"/>
      <c r="O23" s="29">
        <v>743504</v>
      </c>
      <c r="P23" s="11"/>
      <c r="Q23" s="29">
        <f t="shared" ref="Q23:Q26" si="3">SUM(M23:O23)</f>
        <v>764873173</v>
      </c>
      <c r="R23" s="69"/>
      <c r="S23" s="29">
        <f t="shared" ref="S23:S26" si="4">SUM(E23:K23,Q23)</f>
        <v>8297125891</v>
      </c>
      <c r="T23" s="11"/>
      <c r="U23" s="29">
        <v>1027791543</v>
      </c>
      <c r="V23" s="11"/>
      <c r="W23" s="29">
        <f>SUM(S23:U23)</f>
        <v>9324917434</v>
      </c>
      <c r="X23" s="111"/>
    </row>
    <row r="24" spans="1:24" s="13" customFormat="1" ht="16.5" customHeight="1">
      <c r="A24" s="66" t="s">
        <v>118</v>
      </c>
      <c r="C24" s="70">
        <v>17</v>
      </c>
      <c r="D24" s="105"/>
      <c r="E24" s="29">
        <v>346233682</v>
      </c>
      <c r="F24" s="11"/>
      <c r="G24" s="29">
        <v>1069862077</v>
      </c>
      <c r="H24" s="11"/>
      <c r="I24" s="29">
        <v>0</v>
      </c>
      <c r="J24" s="11"/>
      <c r="K24" s="29">
        <v>0</v>
      </c>
      <c r="L24" s="11"/>
      <c r="M24" s="29">
        <v>0</v>
      </c>
      <c r="N24" s="11"/>
      <c r="O24" s="29">
        <v>0</v>
      </c>
      <c r="P24" s="11"/>
      <c r="Q24" s="29">
        <f t="shared" si="3"/>
        <v>0</v>
      </c>
      <c r="R24" s="69"/>
      <c r="S24" s="29">
        <f t="shared" si="4"/>
        <v>1416095759</v>
      </c>
      <c r="T24" s="11"/>
      <c r="U24" s="29">
        <v>0</v>
      </c>
      <c r="V24" s="11"/>
      <c r="W24" s="29">
        <f>SUM(S24:U24)</f>
        <v>1416095759</v>
      </c>
      <c r="X24" s="111"/>
    </row>
    <row r="25" spans="1:24" s="13" customFormat="1" ht="16.5" customHeight="1">
      <c r="A25" s="115" t="s">
        <v>217</v>
      </c>
      <c r="B25" s="66"/>
      <c r="C25" s="10">
        <v>10</v>
      </c>
      <c r="D25" s="105"/>
      <c r="E25" s="29">
        <v>0</v>
      </c>
      <c r="F25" s="11">
        <v>0</v>
      </c>
      <c r="G25" s="29">
        <v>0</v>
      </c>
      <c r="H25" s="11"/>
      <c r="I25" s="29">
        <v>0</v>
      </c>
      <c r="J25" s="11"/>
      <c r="K25" s="29">
        <v>0</v>
      </c>
      <c r="L25" s="11"/>
      <c r="M25" s="29">
        <v>0</v>
      </c>
      <c r="N25" s="11"/>
      <c r="O25" s="29">
        <v>2081845</v>
      </c>
      <c r="P25" s="11"/>
      <c r="Q25" s="29">
        <f t="shared" si="3"/>
        <v>2081845</v>
      </c>
      <c r="R25" s="69"/>
      <c r="S25" s="29">
        <f t="shared" si="4"/>
        <v>2081845</v>
      </c>
      <c r="T25" s="11"/>
      <c r="U25" s="29">
        <v>-32081845</v>
      </c>
      <c r="V25" s="11"/>
      <c r="W25" s="29">
        <f t="shared" ref="W25:W26" si="5">SUM(S25:U25)</f>
        <v>-30000000</v>
      </c>
      <c r="X25" s="111"/>
    </row>
    <row r="26" spans="1:24" s="13" customFormat="1" ht="16.5" customHeight="1">
      <c r="A26" s="112" t="s">
        <v>76</v>
      </c>
      <c r="D26" s="105"/>
      <c r="E26" s="30">
        <v>0</v>
      </c>
      <c r="F26" s="15"/>
      <c r="G26" s="30">
        <v>0</v>
      </c>
      <c r="H26" s="15"/>
      <c r="I26" s="30">
        <v>0</v>
      </c>
      <c r="J26" s="15"/>
      <c r="K26" s="30">
        <v>-315840574</v>
      </c>
      <c r="L26" s="11"/>
      <c r="M26" s="30">
        <v>0</v>
      </c>
      <c r="N26" s="11"/>
      <c r="O26" s="30">
        <v>0</v>
      </c>
      <c r="P26" s="11"/>
      <c r="Q26" s="30">
        <f t="shared" si="3"/>
        <v>0</v>
      </c>
      <c r="R26" s="69"/>
      <c r="S26" s="30">
        <f t="shared" si="4"/>
        <v>-315840574</v>
      </c>
      <c r="T26" s="11"/>
      <c r="U26" s="30">
        <v>-28204070</v>
      </c>
      <c r="V26" s="113"/>
      <c r="W26" s="30">
        <f t="shared" si="5"/>
        <v>-344044644</v>
      </c>
      <c r="X26" s="111"/>
    </row>
    <row r="27" spans="1:24" s="9" customFormat="1" ht="16.5" customHeight="1">
      <c r="A27" s="112"/>
      <c r="B27" s="13"/>
      <c r="C27" s="13"/>
      <c r="D27" s="105"/>
      <c r="E27" s="116"/>
      <c r="F27" s="113"/>
      <c r="G27" s="116"/>
      <c r="H27" s="113"/>
      <c r="I27" s="116"/>
      <c r="J27" s="113"/>
      <c r="K27" s="116"/>
      <c r="L27" s="111"/>
      <c r="M27" s="116"/>
      <c r="N27" s="111"/>
      <c r="O27" s="116"/>
      <c r="P27" s="111"/>
      <c r="Q27" s="116"/>
      <c r="R27" s="111"/>
      <c r="S27" s="116"/>
      <c r="T27" s="111"/>
      <c r="U27" s="116"/>
      <c r="V27" s="113"/>
      <c r="W27" s="116"/>
    </row>
    <row r="28" spans="1:24" s="9" customFormat="1" ht="16.5" customHeight="1" thickBot="1">
      <c r="A28" s="1" t="s">
        <v>177</v>
      </c>
      <c r="D28" s="106"/>
      <c r="E28" s="117">
        <f>SUM(E23:E27)</f>
        <v>3808570502</v>
      </c>
      <c r="F28" s="113"/>
      <c r="G28" s="117">
        <f>SUM(G23:G27)</f>
        <v>6233379469</v>
      </c>
      <c r="H28" s="113"/>
      <c r="I28" s="117">
        <f>SUM(I23:I27)</f>
        <v>61735874</v>
      </c>
      <c r="J28" s="113"/>
      <c r="K28" s="117">
        <f>SUM(K23:K27)</f>
        <v>-1471177942</v>
      </c>
      <c r="L28" s="111"/>
      <c r="M28" s="117">
        <f>SUM(M23:M27)</f>
        <v>764129669</v>
      </c>
      <c r="N28" s="111"/>
      <c r="O28" s="117">
        <f>SUM(O23:O27)</f>
        <v>2825349</v>
      </c>
      <c r="P28" s="111"/>
      <c r="Q28" s="117">
        <f>SUM(Q23:Q27)</f>
        <v>766955018</v>
      </c>
      <c r="R28" s="111"/>
      <c r="S28" s="117">
        <f>SUM(S23:S27)</f>
        <v>9399462921</v>
      </c>
      <c r="T28" s="111"/>
      <c r="U28" s="117">
        <f>SUM(U23:U27)</f>
        <v>967505628</v>
      </c>
      <c r="V28" s="113"/>
      <c r="W28" s="117">
        <f>SUM(W23:W27)</f>
        <v>10366968549</v>
      </c>
      <c r="X28" s="114"/>
    </row>
    <row r="29" spans="1:24" s="91" customFormat="1" ht="16.5" customHeight="1" thickTop="1">
      <c r="A29" s="90"/>
      <c r="D29" s="99"/>
      <c r="E29" s="92"/>
      <c r="F29" s="93"/>
      <c r="G29" s="92"/>
      <c r="H29" s="93"/>
      <c r="I29" s="92"/>
      <c r="J29" s="93"/>
      <c r="K29" s="92"/>
      <c r="L29" s="94"/>
      <c r="M29" s="92"/>
      <c r="N29" s="94"/>
      <c r="O29" s="92"/>
      <c r="P29" s="94"/>
      <c r="Q29" s="92"/>
      <c r="R29" s="94"/>
      <c r="S29" s="92"/>
      <c r="T29" s="94"/>
      <c r="U29" s="92"/>
      <c r="V29" s="93"/>
      <c r="W29" s="92"/>
      <c r="X29" s="95"/>
    </row>
    <row r="30" spans="1:24" s="91" customFormat="1" ht="16.5" customHeight="1">
      <c r="A30" s="90"/>
      <c r="D30" s="99"/>
      <c r="E30" s="92"/>
      <c r="F30" s="93"/>
      <c r="G30" s="92"/>
      <c r="H30" s="93"/>
      <c r="I30" s="92"/>
      <c r="J30" s="93"/>
      <c r="K30" s="92"/>
      <c r="L30" s="94"/>
      <c r="M30" s="92"/>
      <c r="N30" s="94"/>
      <c r="O30" s="92"/>
      <c r="P30" s="94"/>
      <c r="Q30" s="92"/>
      <c r="R30" s="94"/>
      <c r="S30" s="92"/>
      <c r="T30" s="94"/>
      <c r="U30" s="92"/>
      <c r="V30" s="93"/>
      <c r="W30" s="92"/>
      <c r="X30" s="95"/>
    </row>
    <row r="31" spans="1:24" s="91" customFormat="1" ht="16.5" customHeight="1">
      <c r="A31" s="90"/>
      <c r="D31" s="99"/>
      <c r="E31" s="92"/>
      <c r="F31" s="93"/>
      <c r="G31" s="92"/>
      <c r="H31" s="93"/>
      <c r="I31" s="92"/>
      <c r="J31" s="93"/>
      <c r="K31" s="92"/>
      <c r="L31" s="94"/>
      <c r="M31" s="92"/>
      <c r="N31" s="94"/>
      <c r="O31" s="92"/>
      <c r="P31" s="94"/>
      <c r="Q31" s="92"/>
      <c r="R31" s="94"/>
      <c r="S31" s="92"/>
      <c r="T31" s="94"/>
      <c r="U31" s="92"/>
      <c r="V31" s="93"/>
      <c r="W31" s="92"/>
      <c r="X31" s="95"/>
    </row>
    <row r="32" spans="1:24" s="91" customFormat="1" ht="16.5" customHeight="1">
      <c r="A32" s="90"/>
      <c r="D32" s="99"/>
      <c r="E32" s="92"/>
      <c r="F32" s="93"/>
      <c r="G32" s="92"/>
      <c r="H32" s="93"/>
      <c r="I32" s="92"/>
      <c r="J32" s="93"/>
      <c r="K32" s="92"/>
      <c r="L32" s="94"/>
      <c r="M32" s="92"/>
      <c r="N32" s="94"/>
      <c r="O32" s="92"/>
      <c r="P32" s="94"/>
      <c r="Q32" s="92"/>
      <c r="R32" s="94"/>
      <c r="S32" s="92"/>
      <c r="T32" s="94"/>
      <c r="U32" s="92"/>
      <c r="V32" s="93"/>
      <c r="W32" s="92"/>
      <c r="X32" s="95"/>
    </row>
    <row r="33" spans="1:24" s="91" customFormat="1" ht="16.5" customHeight="1">
      <c r="A33" s="90"/>
      <c r="D33" s="99"/>
      <c r="E33" s="92"/>
      <c r="F33" s="93"/>
      <c r="G33" s="92"/>
      <c r="H33" s="93"/>
      <c r="I33" s="92"/>
      <c r="J33" s="93"/>
      <c r="K33" s="92"/>
      <c r="L33" s="94"/>
      <c r="M33" s="92"/>
      <c r="N33" s="94"/>
      <c r="O33" s="92"/>
      <c r="P33" s="94"/>
      <c r="Q33" s="92"/>
      <c r="R33" s="94"/>
      <c r="S33" s="92"/>
      <c r="T33" s="94"/>
      <c r="U33" s="92"/>
      <c r="V33" s="93"/>
      <c r="W33" s="92"/>
      <c r="X33" s="95"/>
    </row>
    <row r="34" spans="1:24" s="91" customFormat="1" ht="16.5" customHeight="1">
      <c r="A34" s="90"/>
      <c r="D34" s="99"/>
      <c r="E34" s="92"/>
      <c r="F34" s="93"/>
      <c r="G34" s="92"/>
      <c r="H34" s="93"/>
      <c r="I34" s="92"/>
      <c r="J34" s="93"/>
      <c r="K34" s="92"/>
      <c r="L34" s="94"/>
      <c r="M34" s="92"/>
      <c r="N34" s="94"/>
      <c r="O34" s="92"/>
      <c r="P34" s="94"/>
      <c r="Q34" s="92"/>
      <c r="R34" s="94"/>
      <c r="S34" s="92"/>
      <c r="T34" s="94"/>
      <c r="U34" s="92"/>
      <c r="V34" s="93"/>
      <c r="W34" s="92"/>
      <c r="X34" s="95"/>
    </row>
    <row r="35" spans="1:24" s="91" customFormat="1" ht="15" customHeight="1">
      <c r="A35" s="90"/>
      <c r="D35" s="99"/>
      <c r="E35" s="92"/>
      <c r="F35" s="93"/>
      <c r="G35" s="92"/>
      <c r="H35" s="93"/>
      <c r="I35" s="92"/>
      <c r="J35" s="93"/>
      <c r="K35" s="92"/>
      <c r="L35" s="94"/>
      <c r="M35" s="92"/>
      <c r="N35" s="94"/>
      <c r="O35" s="92"/>
      <c r="P35" s="94"/>
      <c r="Q35" s="92"/>
      <c r="R35" s="94"/>
      <c r="S35" s="92"/>
      <c r="T35" s="94"/>
      <c r="U35" s="92"/>
      <c r="V35" s="93"/>
      <c r="W35" s="92"/>
      <c r="X35" s="95"/>
    </row>
    <row r="36" spans="1:24" s="91" customFormat="1" ht="9.75" customHeight="1">
      <c r="A36" s="90"/>
      <c r="D36" s="99"/>
      <c r="E36" s="92"/>
      <c r="F36" s="93"/>
      <c r="G36" s="92"/>
      <c r="H36" s="93"/>
      <c r="I36" s="92"/>
      <c r="J36" s="93"/>
      <c r="K36" s="92"/>
      <c r="L36" s="94"/>
      <c r="M36" s="92"/>
      <c r="N36" s="94"/>
      <c r="O36" s="92"/>
      <c r="P36" s="94"/>
      <c r="Q36" s="92"/>
      <c r="R36" s="94"/>
      <c r="S36" s="92"/>
      <c r="T36" s="94"/>
      <c r="U36" s="92"/>
      <c r="V36" s="93"/>
      <c r="W36" s="92"/>
      <c r="X36" s="95"/>
    </row>
    <row r="37" spans="1:24" s="100" customFormat="1" ht="21.95" customHeight="1">
      <c r="A37" s="306" t="s">
        <v>45</v>
      </c>
      <c r="B37" s="306"/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306"/>
      <c r="P37" s="306"/>
      <c r="Q37" s="306"/>
      <c r="R37" s="306"/>
      <c r="S37" s="306"/>
      <c r="T37" s="306"/>
      <c r="U37" s="306"/>
      <c r="V37" s="306"/>
      <c r="W37" s="306"/>
    </row>
    <row r="38" spans="1:24" s="100" customFormat="1" ht="16.5" customHeight="1">
      <c r="D38" s="101"/>
      <c r="E38" s="102"/>
      <c r="F38" s="103"/>
      <c r="G38" s="102"/>
      <c r="H38" s="103"/>
      <c r="I38" s="102"/>
      <c r="J38" s="103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3"/>
      <c r="W38" s="94"/>
    </row>
    <row r="39" spans="1:24" s="100" customFormat="1" ht="16.5" customHeight="1">
      <c r="D39" s="101"/>
      <c r="E39" s="102"/>
      <c r="F39" s="103"/>
      <c r="G39" s="102"/>
      <c r="H39" s="103"/>
      <c r="I39" s="102"/>
      <c r="J39" s="103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3"/>
      <c r="W39" s="94"/>
    </row>
    <row r="40" spans="1:24" s="100" customFormat="1" ht="16.5" customHeight="1">
      <c r="D40" s="101"/>
      <c r="E40" s="102"/>
      <c r="F40" s="103"/>
      <c r="G40" s="102"/>
      <c r="H40" s="103"/>
      <c r="I40" s="102"/>
      <c r="J40" s="103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3"/>
      <c r="W40" s="94"/>
    </row>
    <row r="41" spans="1:24" s="100" customFormat="1" ht="16.5" customHeight="1">
      <c r="D41" s="101"/>
      <c r="E41" s="102"/>
      <c r="F41" s="103"/>
      <c r="G41" s="102"/>
      <c r="H41" s="103"/>
      <c r="I41" s="102"/>
      <c r="J41" s="103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3"/>
      <c r="W41" s="94"/>
    </row>
    <row r="42" spans="1:24" ht="16.5" customHeight="1"/>
    <row r="43" spans="1:24" ht="16.5" customHeight="1"/>
    <row r="44" spans="1:24" ht="16.5" customHeight="1"/>
    <row r="45" spans="1:24" ht="16.5" customHeight="1"/>
    <row r="46" spans="1:24" ht="16.5" customHeight="1"/>
    <row r="47" spans="1:24" ht="16.5" customHeight="1"/>
    <row r="48" spans="1:24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E6:W6"/>
    <mergeCell ref="A37:W37"/>
    <mergeCell ref="I8:K8"/>
    <mergeCell ref="E7:S7"/>
    <mergeCell ref="M8:Q8"/>
  </mergeCells>
  <phoneticPr fontId="0" type="noConversion"/>
  <pageMargins left="0.3" right="0.3" top="0.5" bottom="0.6" header="0.49" footer="0.4"/>
  <pageSetup paperSize="9" scale="85" firstPageNumber="7" fitToHeight="0" orientation="landscape" useFirstPageNumber="1" horizontalDpi="1200" verticalDpi="1200" r:id="rId2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31"/>
  <sheetViews>
    <sheetView zoomScale="90" zoomScaleNormal="90" zoomScaleSheetLayoutView="90" workbookViewId="0">
      <selection activeCell="I17" sqref="I17"/>
    </sheetView>
  </sheetViews>
  <sheetFormatPr defaultColWidth="9.33203125" defaultRowHeight="16.5" customHeight="1"/>
  <cols>
    <col min="1" max="1" width="2.33203125" style="59" customWidth="1"/>
    <col min="2" max="2" width="45.83203125" style="59" customWidth="1"/>
    <col min="3" max="3" width="6.33203125" style="59" customWidth="1"/>
    <col min="4" max="4" width="1.83203125" style="59" customWidth="1"/>
    <col min="5" max="5" width="20.83203125" style="56" customWidth="1"/>
    <col min="6" max="6" width="1" style="47" customWidth="1"/>
    <col min="7" max="7" width="15.83203125" style="56" customWidth="1"/>
    <col min="8" max="8" width="1" style="47" customWidth="1"/>
    <col min="9" max="9" width="16.83203125" style="56" customWidth="1"/>
    <col min="10" max="10" width="1" style="47" customWidth="1"/>
    <col min="11" max="11" width="17.83203125" style="56" customWidth="1"/>
    <col min="12" max="12" width="1" style="47" customWidth="1"/>
    <col min="13" max="13" width="17.83203125" style="57" customWidth="1"/>
    <col min="14" max="14" width="9.33203125" style="59" customWidth="1"/>
    <col min="15" max="16384" width="9.33203125" style="59"/>
  </cols>
  <sheetData>
    <row r="1" spans="1:14" ht="16.5" customHeight="1">
      <c r="A1" s="62" t="s">
        <v>53</v>
      </c>
      <c r="L1" s="56"/>
    </row>
    <row r="2" spans="1:14" ht="16.5" customHeight="1">
      <c r="A2" s="63" t="s">
        <v>138</v>
      </c>
    </row>
    <row r="3" spans="1:14" ht="16.5" customHeight="1">
      <c r="A3" s="64" t="s">
        <v>175</v>
      </c>
      <c r="B3" s="36"/>
      <c r="C3" s="36"/>
      <c r="D3" s="36"/>
      <c r="E3" s="37"/>
      <c r="F3" s="38"/>
      <c r="G3" s="37"/>
      <c r="H3" s="38"/>
      <c r="I3" s="37"/>
      <c r="J3" s="38"/>
      <c r="K3" s="37"/>
      <c r="L3" s="38"/>
      <c r="M3" s="39"/>
    </row>
    <row r="4" spans="1:14" ht="16.5" customHeight="1">
      <c r="A4" s="63"/>
    </row>
    <row r="6" spans="1:14" ht="16.5" customHeight="1">
      <c r="E6" s="310" t="s">
        <v>81</v>
      </c>
      <c r="F6" s="310"/>
      <c r="G6" s="310"/>
      <c r="H6" s="310"/>
      <c r="I6" s="310"/>
      <c r="J6" s="310"/>
      <c r="K6" s="310"/>
      <c r="L6" s="310"/>
      <c r="M6" s="310"/>
    </row>
    <row r="7" spans="1:14" s="63" customFormat="1" ht="16.5" customHeight="1">
      <c r="E7" s="42"/>
      <c r="F7" s="42"/>
      <c r="H7" s="42"/>
      <c r="I7" s="311" t="s">
        <v>103</v>
      </c>
      <c r="J7" s="311"/>
      <c r="K7" s="311"/>
      <c r="L7" s="54"/>
      <c r="M7" s="41"/>
    </row>
    <row r="8" spans="1:14" s="63" customFormat="1" ht="16.5" customHeight="1">
      <c r="E8" s="42" t="s">
        <v>58</v>
      </c>
      <c r="F8" s="42"/>
      <c r="G8" s="42" t="s">
        <v>38</v>
      </c>
      <c r="H8" s="42"/>
      <c r="I8" s="42" t="s">
        <v>46</v>
      </c>
      <c r="J8" s="42"/>
      <c r="K8" s="54"/>
      <c r="L8" s="54"/>
      <c r="M8" s="41"/>
    </row>
    <row r="9" spans="1:14" s="63" customFormat="1" ht="16.5" customHeight="1">
      <c r="E9" s="42" t="s">
        <v>5</v>
      </c>
      <c r="F9" s="42"/>
      <c r="G9" s="42" t="s">
        <v>5</v>
      </c>
      <c r="H9" s="42"/>
      <c r="I9" s="42" t="s">
        <v>60</v>
      </c>
      <c r="J9" s="42"/>
      <c r="K9" s="42" t="s">
        <v>18</v>
      </c>
      <c r="L9" s="54"/>
      <c r="M9" s="44" t="s">
        <v>71</v>
      </c>
    </row>
    <row r="10" spans="1:14" s="63" customFormat="1" ht="16.5" customHeight="1">
      <c r="C10" s="288" t="s">
        <v>119</v>
      </c>
      <c r="E10" s="43" t="s">
        <v>0</v>
      </c>
      <c r="F10" s="42"/>
      <c r="G10" s="43" t="s">
        <v>0</v>
      </c>
      <c r="H10" s="42"/>
      <c r="I10" s="43" t="s">
        <v>0</v>
      </c>
      <c r="J10" s="42"/>
      <c r="K10" s="43" t="s">
        <v>0</v>
      </c>
      <c r="L10" s="42"/>
      <c r="M10" s="43" t="s">
        <v>0</v>
      </c>
    </row>
    <row r="11" spans="1:14" s="63" customFormat="1" ht="16.5" customHeight="1">
      <c r="E11" s="142"/>
      <c r="F11" s="142"/>
      <c r="G11" s="142"/>
      <c r="H11" s="142"/>
      <c r="I11" s="142"/>
      <c r="J11" s="142"/>
      <c r="K11" s="142"/>
      <c r="L11" s="142"/>
      <c r="M11" s="143"/>
      <c r="N11" s="129"/>
    </row>
    <row r="12" spans="1:14" ht="16.5" customHeight="1">
      <c r="A12" s="62" t="s">
        <v>148</v>
      </c>
      <c r="E12" s="144">
        <v>3462336820</v>
      </c>
      <c r="F12" s="144"/>
      <c r="G12" s="144">
        <v>5163517392</v>
      </c>
      <c r="H12" s="144"/>
      <c r="I12" s="144">
        <v>44199790</v>
      </c>
      <c r="J12" s="144"/>
      <c r="K12" s="144">
        <v>-66010368</v>
      </c>
      <c r="L12" s="144"/>
      <c r="M12" s="144">
        <f>SUM(E12:K12)</f>
        <v>8604043634</v>
      </c>
      <c r="N12" s="145"/>
    </row>
    <row r="13" spans="1:14" ht="16.5" customHeight="1">
      <c r="A13" s="46" t="s">
        <v>76</v>
      </c>
      <c r="B13" s="46"/>
      <c r="C13" s="46"/>
      <c r="D13" s="46"/>
      <c r="E13" s="146">
        <v>0</v>
      </c>
      <c r="F13" s="147"/>
      <c r="G13" s="146">
        <v>0</v>
      </c>
      <c r="H13" s="147"/>
      <c r="I13" s="146">
        <v>0</v>
      </c>
      <c r="J13" s="147"/>
      <c r="K13" s="146">
        <v>-117736254</v>
      </c>
      <c r="L13" s="148"/>
      <c r="M13" s="146">
        <f>SUM(E13:K13)</f>
        <v>-117736254</v>
      </c>
      <c r="N13" s="145"/>
    </row>
    <row r="14" spans="1:14" s="63" customFormat="1" ht="16.5" customHeight="1">
      <c r="A14" s="46"/>
      <c r="B14" s="59"/>
      <c r="C14" s="59"/>
      <c r="D14" s="59"/>
      <c r="E14" s="149"/>
      <c r="F14" s="148"/>
      <c r="G14" s="149"/>
      <c r="H14" s="148"/>
      <c r="I14" s="149"/>
      <c r="J14" s="148"/>
      <c r="K14" s="149"/>
      <c r="L14" s="148"/>
      <c r="M14" s="149"/>
      <c r="N14" s="129"/>
    </row>
    <row r="15" spans="1:14" s="63" customFormat="1" ht="16.5" customHeight="1" thickBot="1">
      <c r="A15" s="62" t="s">
        <v>158</v>
      </c>
      <c r="E15" s="150">
        <f>SUM(E12:E13)</f>
        <v>3462336820</v>
      </c>
      <c r="F15" s="148"/>
      <c r="G15" s="150">
        <f>SUM(G12:G13)</f>
        <v>5163517392</v>
      </c>
      <c r="H15" s="148"/>
      <c r="I15" s="150">
        <f>SUM(I12:I13)</f>
        <v>44199790</v>
      </c>
      <c r="J15" s="148"/>
      <c r="K15" s="150">
        <f>SUM(K12:K13)</f>
        <v>-183746622</v>
      </c>
      <c r="L15" s="148"/>
      <c r="M15" s="150">
        <f>SUM(M12:M13)</f>
        <v>8486307380</v>
      </c>
      <c r="N15" s="129"/>
    </row>
    <row r="16" spans="1:14" ht="16.5" customHeight="1" thickTop="1">
      <c r="A16" s="63"/>
      <c r="B16" s="63"/>
      <c r="C16" s="63"/>
      <c r="D16" s="63"/>
      <c r="E16" s="42"/>
      <c r="F16" s="42"/>
      <c r="G16" s="42"/>
      <c r="H16" s="42"/>
      <c r="I16" s="63"/>
      <c r="J16" s="63"/>
      <c r="K16" s="63"/>
      <c r="L16" s="54"/>
      <c r="M16" s="41"/>
    </row>
    <row r="17" spans="1:13" ht="16.5" customHeight="1">
      <c r="A17" s="63"/>
      <c r="B17" s="63"/>
      <c r="C17" s="63"/>
      <c r="D17" s="63"/>
      <c r="E17" s="42"/>
      <c r="F17" s="42"/>
      <c r="G17" s="42"/>
      <c r="H17" s="42"/>
      <c r="I17" s="63"/>
      <c r="J17" s="63"/>
      <c r="K17" s="63"/>
      <c r="L17" s="54"/>
      <c r="M17" s="41"/>
    </row>
    <row r="18" spans="1:13" ht="16.5" customHeight="1">
      <c r="A18" s="62" t="s">
        <v>176</v>
      </c>
      <c r="E18" s="49">
        <v>3462336820</v>
      </c>
      <c r="F18" s="45"/>
      <c r="G18" s="49">
        <v>5163517392</v>
      </c>
      <c r="H18" s="45"/>
      <c r="I18" s="49">
        <v>61735874</v>
      </c>
      <c r="J18" s="45"/>
      <c r="K18" s="49">
        <v>330357904</v>
      </c>
      <c r="L18" s="45"/>
      <c r="M18" s="49">
        <f>SUM(E18:K18)</f>
        <v>9017947990</v>
      </c>
    </row>
    <row r="19" spans="1:13" ht="16.5" customHeight="1">
      <c r="A19" s="46" t="s">
        <v>118</v>
      </c>
      <c r="C19" s="270">
        <v>17</v>
      </c>
      <c r="E19" s="49">
        <v>346233682</v>
      </c>
      <c r="F19" s="45"/>
      <c r="G19" s="49">
        <v>1069862077.4099998</v>
      </c>
      <c r="H19" s="45"/>
      <c r="I19" s="49">
        <v>0</v>
      </c>
      <c r="J19" s="45"/>
      <c r="K19" s="49">
        <v>0</v>
      </c>
      <c r="L19" s="45"/>
      <c r="M19" s="49">
        <f>SUM(E19:K19)</f>
        <v>1416095759.4099998</v>
      </c>
    </row>
    <row r="20" spans="1:13" ht="16.5" customHeight="1">
      <c r="A20" s="46" t="s">
        <v>210</v>
      </c>
      <c r="B20" s="46"/>
      <c r="C20" s="46"/>
      <c r="D20" s="46"/>
      <c r="E20" s="50">
        <v>0</v>
      </c>
      <c r="G20" s="50">
        <v>0</v>
      </c>
      <c r="I20" s="50">
        <v>0</v>
      </c>
      <c r="K20" s="50">
        <v>5107485</v>
      </c>
      <c r="L20" s="48"/>
      <c r="M20" s="50">
        <f>SUM(E20:K20)</f>
        <v>5107485</v>
      </c>
    </row>
    <row r="21" spans="1:13" s="63" customFormat="1" ht="16.5" customHeight="1">
      <c r="A21" s="46"/>
      <c r="B21" s="59"/>
      <c r="C21" s="59"/>
      <c r="D21" s="59"/>
      <c r="E21" s="51"/>
      <c r="F21" s="48"/>
      <c r="G21" s="51"/>
      <c r="H21" s="48"/>
      <c r="I21" s="51"/>
      <c r="J21" s="48"/>
      <c r="K21" s="51"/>
      <c r="L21" s="48"/>
      <c r="M21" s="51"/>
    </row>
    <row r="22" spans="1:13" s="63" customFormat="1" ht="16.5" customHeight="1" thickBot="1">
      <c r="A22" s="62" t="s">
        <v>177</v>
      </c>
      <c r="E22" s="52">
        <f>SUM(E18:E20)</f>
        <v>3808570502</v>
      </c>
      <c r="F22" s="48"/>
      <c r="G22" s="52">
        <f>SUM(G18:G20)</f>
        <v>6233379469.4099998</v>
      </c>
      <c r="H22" s="48"/>
      <c r="I22" s="52">
        <f>SUM(I18:I20)</f>
        <v>61735874</v>
      </c>
      <c r="J22" s="48"/>
      <c r="K22" s="52">
        <f>SUM(K18:K20)</f>
        <v>335465389</v>
      </c>
      <c r="L22" s="48"/>
      <c r="M22" s="52">
        <f>SUM(M18:M20)</f>
        <v>10439151234.41</v>
      </c>
    </row>
    <row r="23" spans="1:13" s="63" customFormat="1" ht="16.5" customHeight="1" thickTop="1">
      <c r="B23" s="53"/>
      <c r="C23" s="53"/>
      <c r="D23" s="53"/>
      <c r="E23" s="54"/>
      <c r="F23" s="55"/>
      <c r="G23" s="54"/>
      <c r="H23" s="55"/>
      <c r="I23" s="56"/>
      <c r="J23" s="42"/>
      <c r="K23" s="56"/>
      <c r="L23" s="56"/>
      <c r="M23" s="57"/>
    </row>
    <row r="24" spans="1:13" ht="16.5" customHeight="1">
      <c r="A24" s="63"/>
      <c r="B24" s="63"/>
      <c r="C24" s="63"/>
      <c r="D24" s="63"/>
      <c r="E24" s="42"/>
      <c r="F24" s="42"/>
      <c r="G24" s="42"/>
      <c r="H24" s="42"/>
      <c r="I24" s="63"/>
      <c r="J24" s="63"/>
      <c r="K24" s="63"/>
      <c r="L24" s="54"/>
      <c r="M24" s="41"/>
    </row>
    <row r="25" spans="1:13" ht="16.5" customHeight="1">
      <c r="A25" s="63"/>
      <c r="B25" s="63"/>
      <c r="C25" s="63"/>
      <c r="D25" s="63"/>
      <c r="E25" s="42"/>
      <c r="F25" s="42"/>
      <c r="G25" s="42"/>
      <c r="H25" s="42"/>
      <c r="I25" s="63"/>
      <c r="J25" s="63"/>
      <c r="K25" s="63"/>
      <c r="L25" s="54"/>
      <c r="M25" s="41"/>
    </row>
    <row r="26" spans="1:13" ht="16.5" customHeight="1">
      <c r="A26" s="46"/>
      <c r="E26" s="45"/>
      <c r="F26" s="45"/>
      <c r="G26" s="45"/>
      <c r="H26" s="45"/>
      <c r="I26" s="45"/>
      <c r="J26" s="45"/>
      <c r="K26" s="45"/>
      <c r="L26" s="45"/>
      <c r="M26" s="45"/>
    </row>
    <row r="27" spans="1:13" s="63" customFormat="1" ht="16.5" customHeight="1">
      <c r="A27" s="59"/>
      <c r="B27" s="59"/>
      <c r="C27" s="59"/>
      <c r="D27" s="59"/>
      <c r="E27" s="45"/>
      <c r="F27" s="45"/>
      <c r="G27" s="45"/>
      <c r="H27" s="45"/>
      <c r="I27" s="45"/>
      <c r="J27" s="45"/>
      <c r="K27" s="59"/>
      <c r="L27" s="45"/>
      <c r="M27" s="45"/>
    </row>
    <row r="28" spans="1:13" s="63" customFormat="1" ht="16.5" customHeight="1">
      <c r="E28" s="42"/>
      <c r="F28" s="42"/>
      <c r="G28" s="42"/>
      <c r="H28" s="42"/>
      <c r="L28" s="54"/>
      <c r="M28" s="41"/>
    </row>
    <row r="29" spans="1:13" s="63" customFormat="1" ht="16.5" customHeight="1">
      <c r="E29" s="42"/>
      <c r="F29" s="42"/>
      <c r="G29" s="42"/>
      <c r="H29" s="42"/>
      <c r="L29" s="54"/>
      <c r="M29" s="41"/>
    </row>
    <row r="30" spans="1:13" s="63" customFormat="1" ht="15.75" customHeight="1">
      <c r="E30" s="42"/>
      <c r="F30" s="42"/>
      <c r="G30" s="42"/>
      <c r="H30" s="42"/>
      <c r="L30" s="54"/>
      <c r="M30" s="41"/>
    </row>
    <row r="31" spans="1:13" ht="21.95" customHeight="1">
      <c r="A31" s="40" t="s">
        <v>45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</sheetData>
  <mergeCells count="2">
    <mergeCell ref="E6:M6"/>
    <mergeCell ref="I7:K7"/>
  </mergeCells>
  <pageMargins left="0.6" right="0.6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67"/>
  <sheetViews>
    <sheetView tabSelected="1" topLeftCell="A132" zoomScaleNormal="100" zoomScaleSheetLayoutView="160" workbookViewId="0">
      <selection activeCell="K144" sqref="K144"/>
    </sheetView>
  </sheetViews>
  <sheetFormatPr defaultColWidth="11" defaultRowHeight="16.5" customHeight="1"/>
  <cols>
    <col min="1" max="3" width="1.83203125" style="66" customWidth="1"/>
    <col min="4" max="4" width="37.1640625" style="66" customWidth="1"/>
    <col min="5" max="5" width="6.1640625" style="70" customWidth="1"/>
    <col min="6" max="6" width="0.6640625" style="13" customWidth="1"/>
    <col min="7" max="7" width="16.33203125" style="11" customWidth="1"/>
    <col min="8" max="8" width="0.6640625" style="11" customWidth="1"/>
    <col min="9" max="9" width="16.33203125" style="69" customWidth="1"/>
    <col min="10" max="10" width="0.6640625" style="13" customWidth="1"/>
    <col min="11" max="11" width="16.33203125" style="11" customWidth="1"/>
    <col min="12" max="12" width="0.6640625" style="12" customWidth="1"/>
    <col min="13" max="13" width="16.33203125" style="69" customWidth="1"/>
    <col min="14" max="14" width="11" style="13" customWidth="1"/>
    <col min="15" max="16384" width="11" style="13"/>
  </cols>
  <sheetData>
    <row r="1" spans="1:13" ht="16.5" customHeight="1">
      <c r="A1" s="121" t="s">
        <v>53</v>
      </c>
    </row>
    <row r="2" spans="1:13" ht="16.5" customHeight="1">
      <c r="A2" s="121" t="s">
        <v>50</v>
      </c>
      <c r="D2" s="122"/>
      <c r="F2" s="4"/>
      <c r="J2" s="4"/>
      <c r="L2" s="5"/>
    </row>
    <row r="3" spans="1:13" ht="16.5" customHeight="1">
      <c r="A3" s="123" t="s">
        <v>175</v>
      </c>
      <c r="B3" s="124"/>
      <c r="C3" s="124"/>
      <c r="D3" s="125"/>
      <c r="E3" s="126"/>
      <c r="F3" s="6"/>
      <c r="G3" s="14"/>
      <c r="H3" s="14"/>
      <c r="I3" s="138"/>
      <c r="J3" s="6"/>
      <c r="K3" s="14"/>
      <c r="L3" s="60"/>
      <c r="M3" s="138"/>
    </row>
    <row r="4" spans="1:13" ht="16.5" customHeight="1">
      <c r="A4" s="127"/>
      <c r="B4" s="122"/>
      <c r="C4" s="122"/>
      <c r="D4" s="122"/>
      <c r="F4" s="4"/>
      <c r="J4" s="4"/>
      <c r="L4" s="5"/>
    </row>
    <row r="5" spans="1:13" ht="16.5" customHeight="1">
      <c r="A5" s="127"/>
      <c r="B5" s="122"/>
      <c r="C5" s="122"/>
      <c r="D5" s="122"/>
      <c r="F5" s="4"/>
      <c r="J5" s="4"/>
      <c r="L5" s="5"/>
    </row>
    <row r="6" spans="1:13" s="65" customFormat="1" ht="15.95" customHeight="1">
      <c r="A6" s="312"/>
      <c r="B6" s="312"/>
      <c r="C6" s="313"/>
      <c r="D6" s="313"/>
      <c r="E6" s="314"/>
      <c r="F6" s="18"/>
      <c r="G6" s="302" t="s">
        <v>16</v>
      </c>
      <c r="H6" s="302"/>
      <c r="I6" s="302"/>
      <c r="J6" s="20"/>
      <c r="K6" s="302" t="s">
        <v>78</v>
      </c>
      <c r="L6" s="302"/>
      <c r="M6" s="302"/>
    </row>
    <row r="7" spans="1:13" s="65" customFormat="1" ht="15.95" customHeight="1">
      <c r="A7" s="312"/>
      <c r="B7" s="312"/>
      <c r="C7" s="313"/>
      <c r="D7" s="313"/>
      <c r="E7" s="314"/>
      <c r="F7" s="18"/>
      <c r="G7" s="303" t="s">
        <v>79</v>
      </c>
      <c r="H7" s="303"/>
      <c r="I7" s="303"/>
      <c r="J7" s="20"/>
      <c r="K7" s="303" t="s">
        <v>79</v>
      </c>
      <c r="L7" s="303"/>
      <c r="M7" s="303"/>
    </row>
    <row r="8" spans="1:13" s="65" customFormat="1" ht="15.95" customHeight="1">
      <c r="A8" s="160"/>
      <c r="B8" s="160"/>
      <c r="C8" s="160"/>
      <c r="D8" s="160"/>
      <c r="E8" s="314"/>
      <c r="F8" s="18"/>
      <c r="G8" s="20" t="s">
        <v>24</v>
      </c>
      <c r="H8" s="20"/>
      <c r="I8" s="161" t="s">
        <v>24</v>
      </c>
      <c r="J8" s="71"/>
      <c r="K8" s="20" t="s">
        <v>24</v>
      </c>
      <c r="L8" s="19"/>
      <c r="M8" s="161" t="s">
        <v>24</v>
      </c>
    </row>
    <row r="9" spans="1:13" s="65" customFormat="1" ht="15.95" customHeight="1">
      <c r="A9" s="67"/>
      <c r="B9" s="67"/>
      <c r="C9" s="67"/>
      <c r="D9" s="67"/>
      <c r="E9" s="86"/>
      <c r="F9" s="19"/>
      <c r="G9" s="315">
        <v>2021</v>
      </c>
      <c r="H9" s="21"/>
      <c r="I9" s="316">
        <v>2020</v>
      </c>
      <c r="J9" s="19"/>
      <c r="K9" s="315">
        <v>2021</v>
      </c>
      <c r="L9" s="21"/>
      <c r="M9" s="316">
        <v>2020</v>
      </c>
    </row>
    <row r="10" spans="1:13" s="65" customFormat="1" ht="15.95" customHeight="1">
      <c r="A10" s="67"/>
      <c r="B10" s="67"/>
      <c r="C10" s="67"/>
      <c r="D10" s="67"/>
      <c r="E10" s="317"/>
      <c r="F10" s="118"/>
      <c r="G10" s="23" t="s">
        <v>0</v>
      </c>
      <c r="H10" s="21"/>
      <c r="I10" s="163" t="s">
        <v>0</v>
      </c>
      <c r="J10" s="71"/>
      <c r="K10" s="23" t="s">
        <v>0</v>
      </c>
      <c r="L10" s="318"/>
      <c r="M10" s="163" t="s">
        <v>0</v>
      </c>
    </row>
    <row r="11" spans="1:13" s="65" customFormat="1" ht="15.95" customHeight="1">
      <c r="A11" s="319" t="s">
        <v>23</v>
      </c>
      <c r="B11" s="67"/>
      <c r="C11" s="67"/>
      <c r="D11" s="67"/>
      <c r="E11" s="314"/>
      <c r="F11" s="19"/>
      <c r="G11" s="320"/>
      <c r="H11" s="321"/>
      <c r="I11" s="322"/>
      <c r="J11" s="19"/>
      <c r="K11" s="320"/>
      <c r="L11" s="120"/>
      <c r="M11" s="322"/>
    </row>
    <row r="12" spans="1:13" s="65" customFormat="1" ht="15.95" customHeight="1">
      <c r="A12" s="67" t="s">
        <v>222</v>
      </c>
      <c r="B12" s="67"/>
      <c r="C12" s="67"/>
      <c r="D12" s="67"/>
      <c r="E12" s="314"/>
      <c r="F12" s="19"/>
      <c r="G12" s="323">
        <v>-337617409</v>
      </c>
      <c r="H12" s="324"/>
      <c r="I12" s="325">
        <v>-310621136</v>
      </c>
      <c r="J12" s="324"/>
      <c r="K12" s="323">
        <v>10326565</v>
      </c>
      <c r="L12" s="324"/>
      <c r="M12" s="325">
        <v>-123242864</v>
      </c>
    </row>
    <row r="13" spans="1:13" s="65" customFormat="1" ht="15.95" customHeight="1">
      <c r="A13" s="67" t="s">
        <v>41</v>
      </c>
      <c r="B13" s="67"/>
      <c r="C13" s="67"/>
      <c r="D13" s="67"/>
      <c r="E13" s="86"/>
      <c r="G13" s="323"/>
      <c r="H13" s="120"/>
      <c r="I13" s="325"/>
      <c r="J13" s="120"/>
      <c r="K13" s="323"/>
      <c r="L13" s="120"/>
      <c r="M13" s="325"/>
    </row>
    <row r="14" spans="1:13" s="65" customFormat="1" ht="15.95" customHeight="1">
      <c r="A14" s="67"/>
      <c r="B14" s="67" t="s">
        <v>47</v>
      </c>
      <c r="C14" s="67"/>
      <c r="D14" s="67"/>
      <c r="E14" s="86"/>
      <c r="G14" s="326">
        <v>300332883</v>
      </c>
      <c r="H14" s="324"/>
      <c r="I14" s="327">
        <v>273532483</v>
      </c>
      <c r="J14" s="324"/>
      <c r="K14" s="323">
        <v>48518004</v>
      </c>
      <c r="L14" s="324"/>
      <c r="M14" s="328">
        <v>63687489</v>
      </c>
    </row>
    <row r="15" spans="1:13" s="65" customFormat="1" ht="15.95" customHeight="1">
      <c r="A15" s="67"/>
      <c r="B15" s="67" t="s">
        <v>227</v>
      </c>
      <c r="C15" s="67"/>
      <c r="D15" s="67"/>
      <c r="E15" s="86"/>
      <c r="G15" s="326"/>
      <c r="H15" s="324"/>
      <c r="I15" s="327"/>
      <c r="J15" s="324"/>
      <c r="K15" s="323"/>
      <c r="L15" s="324"/>
      <c r="M15" s="328"/>
    </row>
    <row r="16" spans="1:13" s="65" customFormat="1" ht="15.95" customHeight="1">
      <c r="C16" s="329" t="s">
        <v>228</v>
      </c>
      <c r="E16" s="86"/>
      <c r="G16" s="323">
        <v>3800574</v>
      </c>
      <c r="H16" s="324"/>
      <c r="I16" s="327">
        <v>1839805</v>
      </c>
      <c r="J16" s="120"/>
      <c r="K16" s="323">
        <v>1785245</v>
      </c>
      <c r="L16" s="120"/>
      <c r="M16" s="330">
        <v>1480551</v>
      </c>
    </row>
    <row r="17" spans="1:13" s="65" customFormat="1" ht="15.95" customHeight="1">
      <c r="A17" s="67"/>
      <c r="B17" s="331" t="s">
        <v>223</v>
      </c>
      <c r="C17" s="67"/>
      <c r="D17" s="67"/>
      <c r="E17" s="86"/>
      <c r="G17" s="326">
        <v>0</v>
      </c>
      <c r="H17" s="324"/>
      <c r="I17" s="327">
        <v>150750</v>
      </c>
      <c r="J17" s="324"/>
      <c r="K17" s="332">
        <v>0</v>
      </c>
      <c r="L17" s="324"/>
      <c r="M17" s="330">
        <v>0</v>
      </c>
    </row>
    <row r="18" spans="1:13" s="65" customFormat="1" ht="15.95" customHeight="1">
      <c r="A18" s="67"/>
      <c r="B18" s="67" t="s">
        <v>193</v>
      </c>
      <c r="C18" s="67"/>
      <c r="D18" s="67"/>
      <c r="E18" s="333"/>
      <c r="G18" s="326"/>
      <c r="H18" s="324"/>
      <c r="J18" s="324"/>
      <c r="K18" s="334"/>
      <c r="L18" s="324"/>
    </row>
    <row r="19" spans="1:13" s="65" customFormat="1" ht="15.95" customHeight="1">
      <c r="A19" s="67"/>
      <c r="B19" s="67"/>
      <c r="C19" s="67" t="s">
        <v>194</v>
      </c>
      <c r="D19" s="67"/>
      <c r="E19" s="333"/>
      <c r="G19" s="326">
        <v>-16632</v>
      </c>
      <c r="H19" s="324"/>
      <c r="I19" s="327">
        <v>-788363</v>
      </c>
      <c r="J19" s="324"/>
      <c r="K19" s="334">
        <v>-1871</v>
      </c>
      <c r="L19" s="324"/>
      <c r="M19" s="328">
        <v>-737805</v>
      </c>
    </row>
    <row r="20" spans="1:13" s="65" customFormat="1" ht="15.95" customHeight="1">
      <c r="A20" s="67"/>
      <c r="B20" s="67" t="s">
        <v>195</v>
      </c>
      <c r="C20" s="67"/>
      <c r="D20" s="67"/>
      <c r="E20" s="335"/>
      <c r="G20" s="326"/>
      <c r="I20" s="327"/>
      <c r="K20" s="323"/>
      <c r="M20" s="325"/>
    </row>
    <row r="21" spans="1:13" s="65" customFormat="1" ht="15.95" customHeight="1">
      <c r="A21" s="67"/>
      <c r="B21" s="67"/>
      <c r="C21" s="67" t="s">
        <v>196</v>
      </c>
      <c r="D21" s="67"/>
      <c r="E21" s="335"/>
      <c r="G21" s="332"/>
      <c r="H21" s="324"/>
      <c r="J21" s="324"/>
      <c r="K21" s="334"/>
      <c r="L21" s="324"/>
    </row>
    <row r="22" spans="1:13" s="65" customFormat="1" ht="15.95" customHeight="1">
      <c r="A22" s="67"/>
      <c r="B22" s="67"/>
      <c r="C22" s="67" t="s">
        <v>141</v>
      </c>
      <c r="D22" s="67"/>
      <c r="E22" s="335"/>
      <c r="G22" s="332">
        <v>-253315</v>
      </c>
      <c r="H22" s="324"/>
      <c r="I22" s="330">
        <v>-139218</v>
      </c>
      <c r="J22" s="324"/>
      <c r="K22" s="334">
        <v>-2809</v>
      </c>
      <c r="L22" s="324"/>
      <c r="M22" s="328">
        <v>-32779</v>
      </c>
    </row>
    <row r="23" spans="1:13" s="65" customFormat="1" ht="15.95" customHeight="1">
      <c r="A23" s="67"/>
      <c r="B23" s="67" t="s">
        <v>218</v>
      </c>
      <c r="C23" s="67"/>
      <c r="D23" s="67"/>
      <c r="E23" s="86"/>
      <c r="G23" s="334">
        <v>0</v>
      </c>
      <c r="H23" s="324"/>
      <c r="I23" s="328">
        <v>-238289</v>
      </c>
      <c r="J23" s="324"/>
      <c r="K23" s="334">
        <v>85033</v>
      </c>
      <c r="L23" s="324"/>
      <c r="M23" s="328">
        <v>-144833</v>
      </c>
    </row>
    <row r="24" spans="1:13" s="65" customFormat="1" ht="15.95" customHeight="1">
      <c r="A24" s="67"/>
      <c r="B24" s="67" t="s">
        <v>208</v>
      </c>
      <c r="C24" s="67"/>
      <c r="D24" s="67"/>
      <c r="E24" s="86"/>
      <c r="G24" s="334">
        <v>41926755</v>
      </c>
      <c r="H24" s="324"/>
      <c r="I24" s="328">
        <v>0</v>
      </c>
      <c r="J24" s="324"/>
      <c r="K24" s="334">
        <v>0</v>
      </c>
      <c r="L24" s="324"/>
      <c r="M24" s="328">
        <v>0</v>
      </c>
    </row>
    <row r="25" spans="1:13" s="65" customFormat="1" ht="15.95" customHeight="1">
      <c r="A25" s="67"/>
      <c r="B25" s="67" t="s">
        <v>123</v>
      </c>
      <c r="C25" s="67"/>
      <c r="D25" s="67"/>
      <c r="E25" s="86"/>
      <c r="G25" s="334">
        <v>45874</v>
      </c>
      <c r="I25" s="328">
        <v>507923</v>
      </c>
      <c r="K25" s="334">
        <v>0</v>
      </c>
      <c r="M25" s="328">
        <v>114850</v>
      </c>
    </row>
    <row r="26" spans="1:13" s="65" customFormat="1" ht="15.95" customHeight="1">
      <c r="A26" s="67"/>
      <c r="B26" s="67" t="s">
        <v>209</v>
      </c>
      <c r="C26" s="67"/>
      <c r="D26" s="67"/>
      <c r="E26" s="86"/>
      <c r="G26" s="334">
        <v>2524492</v>
      </c>
      <c r="I26" s="328">
        <v>0</v>
      </c>
      <c r="K26" s="334">
        <v>0</v>
      </c>
      <c r="M26" s="328">
        <v>0</v>
      </c>
    </row>
    <row r="27" spans="1:13" s="65" customFormat="1" ht="15.95" customHeight="1">
      <c r="A27" s="67"/>
      <c r="B27" s="67" t="s">
        <v>167</v>
      </c>
      <c r="C27" s="67"/>
      <c r="D27" s="67"/>
      <c r="E27" s="86"/>
      <c r="G27" s="334">
        <v>128401</v>
      </c>
      <c r="I27" s="328">
        <v>0</v>
      </c>
      <c r="K27" s="334">
        <v>0</v>
      </c>
      <c r="M27" s="328">
        <v>0</v>
      </c>
    </row>
    <row r="28" spans="1:13" s="65" customFormat="1" ht="15.95" customHeight="1">
      <c r="A28" s="67"/>
      <c r="B28" s="67" t="s">
        <v>224</v>
      </c>
      <c r="C28" s="67"/>
      <c r="D28" s="67"/>
      <c r="E28" s="86"/>
      <c r="G28" s="334">
        <v>0</v>
      </c>
      <c r="I28" s="328">
        <v>0</v>
      </c>
      <c r="K28" s="334">
        <v>698057</v>
      </c>
      <c r="M28" s="328">
        <v>0</v>
      </c>
    </row>
    <row r="29" spans="1:13" s="65" customFormat="1" ht="15.95" customHeight="1">
      <c r="A29" s="67"/>
      <c r="B29" s="67" t="s">
        <v>105</v>
      </c>
      <c r="C29" s="67"/>
      <c r="D29" s="67"/>
      <c r="E29" s="86"/>
      <c r="G29" s="334">
        <v>12237828</v>
      </c>
      <c r="H29" s="324"/>
      <c r="I29" s="328">
        <v>12322554</v>
      </c>
      <c r="J29" s="324"/>
      <c r="K29" s="326">
        <v>1540493</v>
      </c>
      <c r="L29" s="324"/>
      <c r="M29" s="327">
        <v>1207228</v>
      </c>
    </row>
    <row r="30" spans="1:13" s="65" customFormat="1" ht="15.95" customHeight="1">
      <c r="A30" s="67"/>
      <c r="B30" s="67" t="s">
        <v>51</v>
      </c>
      <c r="C30" s="67"/>
      <c r="D30" s="67"/>
      <c r="E30" s="86"/>
      <c r="G30" s="334">
        <v>-253383</v>
      </c>
      <c r="H30" s="324"/>
      <c r="I30" s="328">
        <v>-793135</v>
      </c>
      <c r="J30" s="324"/>
      <c r="K30" s="326">
        <v>-41958476</v>
      </c>
      <c r="L30" s="324"/>
      <c r="M30" s="327">
        <v>-33448842</v>
      </c>
    </row>
    <row r="31" spans="1:13" s="65" customFormat="1" ht="15.95" customHeight="1">
      <c r="A31" s="67"/>
      <c r="B31" s="67" t="s">
        <v>44</v>
      </c>
      <c r="C31" s="67"/>
      <c r="D31" s="67"/>
      <c r="E31" s="86"/>
      <c r="G31" s="334">
        <v>74026636</v>
      </c>
      <c r="H31" s="324"/>
      <c r="I31" s="328">
        <v>62445433</v>
      </c>
      <c r="J31" s="336"/>
      <c r="K31" s="326">
        <v>43178382</v>
      </c>
      <c r="L31" s="336"/>
      <c r="M31" s="327">
        <v>57484789</v>
      </c>
    </row>
    <row r="32" spans="1:13" s="65" customFormat="1" ht="15.95" customHeight="1">
      <c r="A32" s="67"/>
      <c r="B32" s="67" t="s">
        <v>168</v>
      </c>
      <c r="C32" s="67"/>
      <c r="D32" s="67"/>
      <c r="E32" s="333"/>
      <c r="G32" s="337">
        <v>-34783</v>
      </c>
      <c r="H32" s="324"/>
      <c r="I32" s="338">
        <v>13238</v>
      </c>
      <c r="J32" s="324"/>
      <c r="K32" s="339">
        <v>0</v>
      </c>
      <c r="L32" s="324"/>
      <c r="M32" s="340">
        <v>0</v>
      </c>
    </row>
    <row r="33" spans="1:13" s="65" customFormat="1" ht="8.1" customHeight="1">
      <c r="A33" s="67"/>
      <c r="B33" s="67"/>
      <c r="C33" s="67"/>
      <c r="D33" s="67"/>
      <c r="E33" s="86"/>
      <c r="G33" s="323"/>
      <c r="H33" s="324"/>
      <c r="I33" s="325"/>
      <c r="J33" s="324"/>
      <c r="K33" s="323"/>
      <c r="L33" s="324"/>
      <c r="M33" s="325"/>
    </row>
    <row r="34" spans="1:13" s="65" customFormat="1" ht="15.95" customHeight="1">
      <c r="A34" s="67" t="s">
        <v>149</v>
      </c>
      <c r="B34" s="67"/>
      <c r="C34" s="67"/>
      <c r="D34" s="67"/>
      <c r="E34" s="86"/>
      <c r="G34" s="323"/>
      <c r="H34" s="324"/>
      <c r="I34" s="325"/>
      <c r="J34" s="324"/>
      <c r="K34" s="323"/>
      <c r="L34" s="324"/>
      <c r="M34" s="325"/>
    </row>
    <row r="35" spans="1:13" s="65" customFormat="1" ht="15.95" customHeight="1">
      <c r="A35" s="67"/>
      <c r="B35" s="67" t="s">
        <v>137</v>
      </c>
      <c r="C35" s="67"/>
      <c r="D35" s="67"/>
      <c r="E35" s="335"/>
      <c r="G35" s="341">
        <f>SUM(G12:G32)</f>
        <v>96847921</v>
      </c>
      <c r="H35" s="120"/>
      <c r="I35" s="177">
        <f>SUM(I12:I32)</f>
        <v>38232045</v>
      </c>
      <c r="J35" s="120"/>
      <c r="K35" s="341">
        <f>SUM(K12:K32)</f>
        <v>64168623</v>
      </c>
      <c r="L35" s="120"/>
      <c r="M35" s="177">
        <f>SUM(M12:M32)</f>
        <v>-33632216</v>
      </c>
    </row>
    <row r="36" spans="1:13" s="65" customFormat="1" ht="15.95" customHeight="1">
      <c r="A36" s="67"/>
      <c r="B36" s="67" t="s">
        <v>48</v>
      </c>
      <c r="C36" s="67"/>
      <c r="D36" s="67"/>
      <c r="E36" s="335"/>
      <c r="G36" s="334">
        <v>-99124053</v>
      </c>
      <c r="H36" s="324"/>
      <c r="I36" s="328">
        <v>43085366</v>
      </c>
      <c r="J36" s="324"/>
      <c r="K36" s="334">
        <v>-127029428</v>
      </c>
      <c r="L36" s="324"/>
      <c r="M36" s="328">
        <v>7404585</v>
      </c>
    </row>
    <row r="37" spans="1:13" s="65" customFormat="1" ht="15.95" customHeight="1">
      <c r="A37" s="67"/>
      <c r="B37" s="67" t="s">
        <v>31</v>
      </c>
      <c r="C37" s="67"/>
      <c r="D37" s="67"/>
      <c r="E37" s="335"/>
      <c r="G37" s="334">
        <v>-6794221</v>
      </c>
      <c r="H37" s="324"/>
      <c r="I37" s="328">
        <v>-9539663</v>
      </c>
      <c r="J37" s="324"/>
      <c r="K37" s="334">
        <v>-5233161</v>
      </c>
      <c r="L37" s="324"/>
      <c r="M37" s="328">
        <v>-2059716</v>
      </c>
    </row>
    <row r="38" spans="1:13" s="65" customFormat="1" ht="15.95" customHeight="1">
      <c r="A38" s="67"/>
      <c r="B38" s="67" t="s">
        <v>3</v>
      </c>
      <c r="C38" s="67"/>
      <c r="D38" s="67"/>
      <c r="E38" s="335"/>
      <c r="G38" s="334">
        <v>-10895889</v>
      </c>
      <c r="H38" s="324"/>
      <c r="I38" s="328">
        <v>3870664</v>
      </c>
      <c r="J38" s="324"/>
      <c r="K38" s="334">
        <v>-10170876</v>
      </c>
      <c r="L38" s="324"/>
      <c r="M38" s="328">
        <v>1776522</v>
      </c>
    </row>
    <row r="39" spans="1:13" s="65" customFormat="1" ht="15.95" customHeight="1">
      <c r="A39" s="67"/>
      <c r="B39" s="67" t="s">
        <v>34</v>
      </c>
      <c r="C39" s="67"/>
      <c r="D39" s="67"/>
      <c r="E39" s="335"/>
      <c r="G39" s="334">
        <v>2443123</v>
      </c>
      <c r="H39" s="324"/>
      <c r="I39" s="328">
        <v>-337876768</v>
      </c>
      <c r="J39" s="324"/>
      <c r="K39" s="334">
        <v>392526</v>
      </c>
      <c r="L39" s="324"/>
      <c r="M39" s="328">
        <v>-2556309</v>
      </c>
    </row>
    <row r="40" spans="1:13" s="65" customFormat="1" ht="15.95" customHeight="1">
      <c r="A40" s="67"/>
      <c r="B40" s="67" t="s">
        <v>35</v>
      </c>
      <c r="C40" s="67"/>
      <c r="D40" s="67"/>
      <c r="E40" s="335"/>
      <c r="G40" s="334">
        <v>80992884</v>
      </c>
      <c r="H40" s="324"/>
      <c r="I40" s="328">
        <v>-86827496</v>
      </c>
      <c r="J40" s="324"/>
      <c r="K40" s="334">
        <v>44369934</v>
      </c>
      <c r="L40" s="324"/>
      <c r="M40" s="328">
        <v>-30335355</v>
      </c>
    </row>
    <row r="41" spans="1:13" s="65" customFormat="1" ht="15.95" customHeight="1">
      <c r="A41" s="67"/>
      <c r="B41" s="67" t="s">
        <v>52</v>
      </c>
      <c r="C41" s="67"/>
      <c r="D41" s="67"/>
      <c r="E41" s="335"/>
      <c r="G41" s="334">
        <v>-336353</v>
      </c>
      <c r="H41" s="324"/>
      <c r="I41" s="328">
        <v>-3266256</v>
      </c>
      <c r="J41" s="324"/>
      <c r="K41" s="334">
        <v>308154</v>
      </c>
      <c r="L41" s="324"/>
      <c r="M41" s="328">
        <v>-2474746</v>
      </c>
    </row>
    <row r="42" spans="1:13" s="65" customFormat="1" ht="15.95" customHeight="1">
      <c r="A42" s="67"/>
      <c r="B42" s="67" t="s">
        <v>73</v>
      </c>
      <c r="C42" s="67"/>
      <c r="D42" s="67"/>
      <c r="E42" s="335"/>
      <c r="G42" s="334">
        <v>-386156</v>
      </c>
      <c r="H42" s="324"/>
      <c r="I42" s="328">
        <v>-30931</v>
      </c>
      <c r="J42" s="324"/>
      <c r="K42" s="334">
        <v>0</v>
      </c>
      <c r="L42" s="324"/>
      <c r="M42" s="328">
        <v>724474</v>
      </c>
    </row>
    <row r="43" spans="1:13" s="65" customFormat="1" ht="15.95" customHeight="1">
      <c r="A43" s="67"/>
      <c r="B43" s="67" t="s">
        <v>15</v>
      </c>
      <c r="C43" s="67"/>
      <c r="D43" s="67"/>
      <c r="E43" s="335"/>
      <c r="G43" s="334">
        <v>1021910</v>
      </c>
      <c r="H43" s="324"/>
      <c r="I43" s="328">
        <v>-5962587</v>
      </c>
      <c r="J43" s="324"/>
      <c r="K43" s="334">
        <v>7151563</v>
      </c>
      <c r="L43" s="324"/>
      <c r="M43" s="328">
        <v>10868133</v>
      </c>
    </row>
    <row r="44" spans="1:13" s="65" customFormat="1" ht="15.95" customHeight="1">
      <c r="A44" s="67"/>
      <c r="B44" s="67" t="s">
        <v>117</v>
      </c>
      <c r="C44" s="67"/>
      <c r="D44" s="67"/>
      <c r="E44" s="335"/>
      <c r="G44" s="334">
        <v>0</v>
      </c>
      <c r="H44" s="324"/>
      <c r="I44" s="328">
        <v>-3990979</v>
      </c>
      <c r="J44" s="324"/>
      <c r="K44" s="334">
        <v>0</v>
      </c>
      <c r="L44" s="324"/>
      <c r="M44" s="328">
        <v>-910020</v>
      </c>
    </row>
    <row r="45" spans="1:13" s="65" customFormat="1" ht="15.95" customHeight="1">
      <c r="A45" s="67"/>
      <c r="B45" s="67" t="s">
        <v>56</v>
      </c>
      <c r="C45" s="67"/>
      <c r="D45" s="67"/>
      <c r="E45" s="335"/>
      <c r="G45" s="337">
        <v>9912564</v>
      </c>
      <c r="H45" s="324"/>
      <c r="I45" s="338">
        <v>-36712925</v>
      </c>
      <c r="J45" s="324"/>
      <c r="K45" s="337">
        <v>-5639965</v>
      </c>
      <c r="L45" s="324"/>
      <c r="M45" s="338">
        <v>-15418914</v>
      </c>
    </row>
    <row r="46" spans="1:13" s="65" customFormat="1" ht="8.1" customHeight="1">
      <c r="A46" s="67"/>
      <c r="B46" s="67"/>
      <c r="C46" s="67"/>
      <c r="D46" s="67"/>
      <c r="E46" s="86"/>
      <c r="G46" s="323"/>
      <c r="H46" s="324"/>
      <c r="I46" s="325"/>
      <c r="J46" s="120"/>
      <c r="K46" s="323"/>
      <c r="L46" s="120"/>
      <c r="M46" s="325"/>
    </row>
    <row r="47" spans="1:13" s="65" customFormat="1" ht="15.95" customHeight="1">
      <c r="A47" s="67" t="s">
        <v>150</v>
      </c>
      <c r="B47" s="67"/>
      <c r="C47" s="67"/>
      <c r="D47" s="67"/>
      <c r="E47" s="86"/>
      <c r="G47" s="323">
        <f>SUM(G35:G45)</f>
        <v>73681730</v>
      </c>
      <c r="H47" s="324"/>
      <c r="I47" s="325">
        <f>SUM(I35:I45)</f>
        <v>-399019530</v>
      </c>
      <c r="J47" s="324"/>
      <c r="K47" s="323">
        <f>SUM(K35:K45)</f>
        <v>-31682630</v>
      </c>
      <c r="L47" s="324"/>
      <c r="M47" s="325">
        <f>SUM(M35:M45)</f>
        <v>-66613562</v>
      </c>
    </row>
    <row r="48" spans="1:13" s="65" customFormat="1" ht="15.95" customHeight="1">
      <c r="A48" s="67"/>
      <c r="B48" s="67" t="s">
        <v>104</v>
      </c>
      <c r="C48" s="67"/>
      <c r="D48" s="67"/>
      <c r="E48" s="86"/>
      <c r="G48" s="334">
        <v>-71918426</v>
      </c>
      <c r="H48" s="324"/>
      <c r="I48" s="328">
        <v>-55854671</v>
      </c>
      <c r="J48" s="324"/>
      <c r="K48" s="323">
        <v>-44406022</v>
      </c>
      <c r="L48" s="324"/>
      <c r="M48" s="325">
        <v>-31218409</v>
      </c>
    </row>
    <row r="49" spans="1:13" s="65" customFormat="1" ht="15.95" customHeight="1">
      <c r="A49" s="67"/>
      <c r="B49" s="67" t="s">
        <v>49</v>
      </c>
      <c r="C49" s="67"/>
      <c r="D49" s="67"/>
      <c r="E49" s="86"/>
      <c r="G49" s="337">
        <v>-16065979</v>
      </c>
      <c r="H49" s="324"/>
      <c r="I49" s="338">
        <v>-8955560</v>
      </c>
      <c r="J49" s="324"/>
      <c r="K49" s="337">
        <v>-2385294</v>
      </c>
      <c r="L49" s="324"/>
      <c r="M49" s="338">
        <v>-1365035</v>
      </c>
    </row>
    <row r="50" spans="1:13" s="65" customFormat="1" ht="8.1" customHeight="1">
      <c r="A50" s="67"/>
      <c r="B50" s="67"/>
      <c r="C50" s="67"/>
      <c r="D50" s="67"/>
      <c r="E50" s="86"/>
      <c r="G50" s="341"/>
      <c r="H50" s="120"/>
      <c r="I50" s="177"/>
      <c r="J50" s="120"/>
      <c r="K50" s="341"/>
      <c r="L50" s="120"/>
      <c r="M50" s="177"/>
    </row>
    <row r="51" spans="1:13" s="65" customFormat="1" ht="15.95" customHeight="1">
      <c r="A51" s="67" t="s">
        <v>216</v>
      </c>
      <c r="B51" s="67"/>
      <c r="C51" s="67"/>
      <c r="D51" s="67"/>
      <c r="E51" s="86"/>
      <c r="G51" s="342">
        <f>SUM(G47:G49)</f>
        <v>-14302675</v>
      </c>
      <c r="H51" s="324"/>
      <c r="I51" s="343">
        <f>SUM(I47:I49)</f>
        <v>-463829761</v>
      </c>
      <c r="J51" s="324"/>
      <c r="K51" s="342">
        <f>SUM(K47:K49)</f>
        <v>-78473946</v>
      </c>
      <c r="L51" s="324"/>
      <c r="M51" s="343">
        <f>SUM(M47:M49)</f>
        <v>-99197006</v>
      </c>
    </row>
    <row r="52" spans="1:13" s="65" customFormat="1" ht="15.95" customHeight="1">
      <c r="A52" s="67"/>
      <c r="B52" s="67"/>
      <c r="C52" s="67"/>
      <c r="D52" s="67"/>
      <c r="E52" s="86"/>
      <c r="G52" s="344"/>
      <c r="H52" s="325"/>
      <c r="I52" s="344"/>
      <c r="J52" s="325"/>
      <c r="K52" s="344"/>
      <c r="L52" s="325"/>
      <c r="M52" s="344"/>
    </row>
    <row r="53" spans="1:13" s="65" customFormat="1" ht="15.95" customHeight="1">
      <c r="A53" s="67"/>
      <c r="B53" s="67"/>
      <c r="C53" s="67"/>
      <c r="D53" s="67"/>
      <c r="E53" s="86"/>
      <c r="G53" s="344"/>
      <c r="H53" s="325"/>
      <c r="I53" s="344"/>
      <c r="J53" s="325"/>
      <c r="K53" s="344"/>
      <c r="L53" s="325"/>
      <c r="M53" s="344"/>
    </row>
    <row r="54" spans="1:13" s="65" customFormat="1" ht="15.95" customHeight="1">
      <c r="A54" s="67"/>
      <c r="B54" s="67"/>
      <c r="C54" s="67"/>
      <c r="D54" s="67"/>
      <c r="E54" s="86"/>
      <c r="G54" s="344"/>
      <c r="H54" s="325"/>
      <c r="I54" s="344"/>
      <c r="J54" s="325"/>
      <c r="K54" s="344"/>
      <c r="L54" s="325"/>
      <c r="M54" s="344"/>
    </row>
    <row r="55" spans="1:13" s="65" customFormat="1" ht="25.5" customHeight="1">
      <c r="A55" s="67"/>
      <c r="B55" s="67"/>
      <c r="C55" s="67"/>
      <c r="D55" s="67"/>
      <c r="E55" s="86"/>
      <c r="G55" s="344"/>
      <c r="H55" s="325"/>
      <c r="I55" s="344"/>
      <c r="J55" s="325"/>
      <c r="K55" s="344"/>
      <c r="L55" s="325"/>
      <c r="M55" s="344"/>
    </row>
    <row r="56" spans="1:13" s="65" customFormat="1" ht="15.95" customHeight="1">
      <c r="A56" s="67"/>
      <c r="B56" s="67"/>
      <c r="C56" s="67"/>
      <c r="D56" s="67"/>
      <c r="E56" s="86"/>
      <c r="G56" s="344"/>
      <c r="H56" s="325"/>
      <c r="I56" s="344"/>
      <c r="J56" s="325"/>
      <c r="K56" s="344"/>
      <c r="L56" s="325"/>
      <c r="M56" s="344"/>
    </row>
    <row r="57" spans="1:13" ht="21.95" customHeight="1">
      <c r="A57" s="304" t="s">
        <v>45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</row>
    <row r="58" spans="1:13" ht="16.350000000000001" customHeight="1">
      <c r="A58" s="129" t="s">
        <v>53</v>
      </c>
      <c r="G58" s="12"/>
      <c r="H58" s="12"/>
      <c r="I58" s="140"/>
      <c r="J58" s="12"/>
      <c r="K58" s="12"/>
      <c r="M58" s="140"/>
    </row>
    <row r="59" spans="1:13" ht="16.350000000000001" customHeight="1">
      <c r="A59" s="121" t="s">
        <v>139</v>
      </c>
      <c r="D59" s="122"/>
      <c r="F59" s="4"/>
      <c r="J59" s="4"/>
      <c r="K59" s="13"/>
      <c r="M59" s="66"/>
    </row>
    <row r="60" spans="1:13" ht="16.350000000000001" customHeight="1">
      <c r="A60" s="130" t="s">
        <v>175</v>
      </c>
      <c r="B60" s="124"/>
      <c r="C60" s="124"/>
      <c r="D60" s="125"/>
      <c r="E60" s="126"/>
      <c r="F60" s="6"/>
      <c r="G60" s="14"/>
      <c r="H60" s="14"/>
      <c r="I60" s="138"/>
      <c r="J60" s="6"/>
      <c r="K60" s="8"/>
      <c r="L60" s="16"/>
      <c r="M60" s="124"/>
    </row>
    <row r="61" spans="1:13" ht="16.350000000000001" customHeight="1">
      <c r="G61" s="12"/>
      <c r="H61" s="12"/>
      <c r="I61" s="140"/>
      <c r="J61" s="12"/>
      <c r="K61" s="12"/>
      <c r="M61" s="140"/>
    </row>
    <row r="62" spans="1:13" ht="16.350000000000001" customHeight="1">
      <c r="G62" s="12"/>
      <c r="H62" s="12"/>
      <c r="I62" s="140"/>
      <c r="J62" s="12"/>
      <c r="K62" s="12"/>
      <c r="M62" s="140"/>
    </row>
    <row r="63" spans="1:13" s="65" customFormat="1" ht="15.95" customHeight="1">
      <c r="A63" s="312"/>
      <c r="B63" s="312"/>
      <c r="C63" s="313"/>
      <c r="D63" s="313"/>
      <c r="E63" s="314"/>
      <c r="F63" s="18"/>
      <c r="G63" s="302" t="s">
        <v>16</v>
      </c>
      <c r="H63" s="302"/>
      <c r="I63" s="302"/>
      <c r="J63" s="20"/>
      <c r="K63" s="302" t="s">
        <v>78</v>
      </c>
      <c r="L63" s="302"/>
      <c r="M63" s="302"/>
    </row>
    <row r="64" spans="1:13" s="65" customFormat="1" ht="15.95" customHeight="1">
      <c r="A64" s="312"/>
      <c r="B64" s="312"/>
      <c r="C64" s="313"/>
      <c r="D64" s="313"/>
      <c r="E64" s="314"/>
      <c r="F64" s="18"/>
      <c r="G64" s="303" t="s">
        <v>79</v>
      </c>
      <c r="H64" s="303"/>
      <c r="I64" s="303"/>
      <c r="J64" s="20"/>
      <c r="K64" s="303" t="s">
        <v>79</v>
      </c>
      <c r="L64" s="303"/>
      <c r="M64" s="303"/>
    </row>
    <row r="65" spans="1:13" s="65" customFormat="1" ht="15.95" customHeight="1">
      <c r="A65" s="160"/>
      <c r="B65" s="160"/>
      <c r="C65" s="160"/>
      <c r="D65" s="160"/>
      <c r="E65" s="314"/>
      <c r="F65" s="18"/>
      <c r="G65" s="20" t="s">
        <v>24</v>
      </c>
      <c r="H65" s="20"/>
      <c r="I65" s="161" t="s">
        <v>24</v>
      </c>
      <c r="J65" s="71"/>
      <c r="K65" s="20" t="s">
        <v>24</v>
      </c>
      <c r="L65" s="19"/>
      <c r="M65" s="161" t="s">
        <v>24</v>
      </c>
    </row>
    <row r="66" spans="1:13" s="65" customFormat="1" ht="15.95" customHeight="1">
      <c r="A66" s="67"/>
      <c r="B66" s="67"/>
      <c r="C66" s="67"/>
      <c r="D66" s="67"/>
      <c r="E66" s="86"/>
      <c r="F66" s="19"/>
      <c r="G66" s="315">
        <v>2021</v>
      </c>
      <c r="H66" s="21"/>
      <c r="I66" s="316">
        <v>2020</v>
      </c>
      <c r="J66" s="19"/>
      <c r="K66" s="315">
        <v>2021</v>
      </c>
      <c r="L66" s="21"/>
      <c r="M66" s="316">
        <v>2020</v>
      </c>
    </row>
    <row r="67" spans="1:13" s="65" customFormat="1" ht="15.95" customHeight="1">
      <c r="A67" s="67"/>
      <c r="B67" s="67"/>
      <c r="C67" s="67"/>
      <c r="D67" s="67"/>
      <c r="E67" s="86"/>
      <c r="F67" s="118"/>
      <c r="G67" s="23" t="s">
        <v>0</v>
      </c>
      <c r="H67" s="21"/>
      <c r="I67" s="163" t="s">
        <v>0</v>
      </c>
      <c r="J67" s="71"/>
      <c r="K67" s="23" t="s">
        <v>0</v>
      </c>
      <c r="L67" s="318"/>
      <c r="M67" s="163" t="s">
        <v>0</v>
      </c>
    </row>
    <row r="68" spans="1:13" s="65" customFormat="1" ht="15.95" customHeight="1">
      <c r="A68" s="319" t="s">
        <v>19</v>
      </c>
      <c r="B68" s="67"/>
      <c r="C68" s="67"/>
      <c r="D68" s="67"/>
      <c r="E68" s="86"/>
      <c r="G68" s="341"/>
      <c r="H68" s="120"/>
      <c r="I68" s="177"/>
      <c r="J68" s="120"/>
      <c r="K68" s="341"/>
      <c r="L68" s="120"/>
      <c r="M68" s="177"/>
    </row>
    <row r="69" spans="1:13" s="65" customFormat="1" ht="15.95" customHeight="1">
      <c r="A69" s="67" t="s">
        <v>126</v>
      </c>
      <c r="B69" s="67"/>
      <c r="C69" s="67"/>
      <c r="D69" s="67"/>
      <c r="E69" s="86"/>
      <c r="G69" s="334">
        <v>150000000</v>
      </c>
      <c r="H69" s="120"/>
      <c r="I69" s="328">
        <v>477531140</v>
      </c>
      <c r="J69" s="120"/>
      <c r="K69" s="345">
        <v>15000000</v>
      </c>
      <c r="L69" s="120"/>
      <c r="M69" s="328">
        <v>476987151</v>
      </c>
    </row>
    <row r="70" spans="1:13" s="65" customFormat="1" ht="15.95" customHeight="1">
      <c r="A70" s="67" t="s">
        <v>107</v>
      </c>
      <c r="B70" s="67"/>
      <c r="C70" s="67"/>
      <c r="D70" s="67"/>
      <c r="E70" s="86"/>
      <c r="G70" s="334">
        <v>-1400015358</v>
      </c>
      <c r="H70" s="324"/>
      <c r="I70" s="328">
        <v>-132006191</v>
      </c>
      <c r="J70" s="324"/>
      <c r="K70" s="345">
        <v>-350000000</v>
      </c>
      <c r="L70" s="324"/>
      <c r="M70" s="328">
        <v>-110000000</v>
      </c>
    </row>
    <row r="71" spans="1:13" s="65" customFormat="1" ht="15.95" customHeight="1">
      <c r="A71" s="67" t="s">
        <v>197</v>
      </c>
      <c r="B71" s="67"/>
      <c r="C71" s="67"/>
      <c r="D71" s="67"/>
      <c r="E71" s="86"/>
      <c r="G71" s="334">
        <v>4640000</v>
      </c>
      <c r="H71" s="324"/>
      <c r="I71" s="328">
        <v>0</v>
      </c>
      <c r="J71" s="324"/>
      <c r="K71" s="345">
        <v>5000000</v>
      </c>
      <c r="L71" s="324"/>
      <c r="M71" s="328">
        <v>0</v>
      </c>
    </row>
    <row r="72" spans="1:13" s="65" customFormat="1" ht="15.95" customHeight="1">
      <c r="A72" s="67" t="s">
        <v>212</v>
      </c>
      <c r="B72" s="67"/>
      <c r="C72" s="67"/>
      <c r="D72" s="67"/>
      <c r="E72" s="86"/>
      <c r="G72" s="346">
        <v>0</v>
      </c>
      <c r="H72" s="324"/>
      <c r="I72" s="328">
        <v>0</v>
      </c>
      <c r="J72" s="324"/>
      <c r="K72" s="345">
        <v>20000000</v>
      </c>
      <c r="L72" s="324"/>
      <c r="M72" s="328">
        <v>127000000</v>
      </c>
    </row>
    <row r="73" spans="1:13" s="65" customFormat="1" ht="15.95" customHeight="1">
      <c r="A73" s="67" t="s">
        <v>213</v>
      </c>
      <c r="B73" s="67"/>
      <c r="C73" s="67"/>
      <c r="D73" s="67"/>
      <c r="E73" s="86"/>
      <c r="G73" s="346">
        <v>0</v>
      </c>
      <c r="H73" s="324"/>
      <c r="I73" s="328">
        <v>0</v>
      </c>
      <c r="J73" s="324"/>
      <c r="K73" s="345">
        <v>610000000</v>
      </c>
      <c r="L73" s="324"/>
      <c r="M73" s="328">
        <v>0</v>
      </c>
    </row>
    <row r="74" spans="1:13" s="65" customFormat="1" ht="15.95" customHeight="1">
      <c r="A74" s="67" t="s">
        <v>169</v>
      </c>
      <c r="B74" s="67"/>
      <c r="C74" s="67"/>
      <c r="D74" s="67"/>
      <c r="E74" s="86"/>
      <c r="G74" s="346">
        <v>0</v>
      </c>
      <c r="H74" s="324"/>
      <c r="I74" s="328">
        <v>0</v>
      </c>
      <c r="J74" s="324"/>
      <c r="K74" s="345">
        <v>-20000000</v>
      </c>
      <c r="L74" s="324"/>
      <c r="M74" s="328">
        <v>-1187799932</v>
      </c>
    </row>
    <row r="75" spans="1:13" s="65" customFormat="1" ht="15.95" customHeight="1">
      <c r="A75" s="67" t="s">
        <v>207</v>
      </c>
      <c r="B75" s="67"/>
      <c r="C75" s="67"/>
      <c r="D75" s="67"/>
      <c r="E75" s="86"/>
      <c r="G75" s="346">
        <v>0</v>
      </c>
      <c r="H75" s="324"/>
      <c r="I75" s="328">
        <v>0</v>
      </c>
      <c r="J75" s="324"/>
      <c r="K75" s="345">
        <v>-1050000000</v>
      </c>
      <c r="L75" s="324"/>
      <c r="M75" s="328">
        <v>0</v>
      </c>
    </row>
    <row r="76" spans="1:13" s="65" customFormat="1" ht="15.95" customHeight="1">
      <c r="A76" s="67" t="s">
        <v>156</v>
      </c>
      <c r="B76" s="67"/>
      <c r="C76" s="67"/>
      <c r="D76" s="67"/>
      <c r="E76" s="86"/>
      <c r="G76" s="346">
        <v>0</v>
      </c>
      <c r="H76" s="324"/>
      <c r="I76" s="328">
        <v>0</v>
      </c>
      <c r="J76" s="324"/>
      <c r="K76" s="334">
        <v>0</v>
      </c>
      <c r="L76" s="324"/>
      <c r="M76" s="328">
        <v>-5099800</v>
      </c>
    </row>
    <row r="77" spans="1:13" s="65" customFormat="1" ht="15.95" customHeight="1">
      <c r="A77" s="67" t="s">
        <v>229</v>
      </c>
      <c r="B77" s="67"/>
      <c r="C77" s="67"/>
      <c r="D77" s="67"/>
      <c r="E77" s="86"/>
      <c r="G77" s="346"/>
      <c r="H77" s="324"/>
      <c r="I77" s="328"/>
      <c r="J77" s="324"/>
      <c r="K77" s="334"/>
      <c r="L77" s="324"/>
      <c r="M77" s="328"/>
    </row>
    <row r="78" spans="1:13" s="65" customFormat="1" ht="15.95" customHeight="1">
      <c r="B78" s="65" t="s">
        <v>230</v>
      </c>
      <c r="E78" s="86"/>
      <c r="G78" s="346">
        <v>0</v>
      </c>
      <c r="H78" s="324"/>
      <c r="I78" s="328">
        <v>0</v>
      </c>
      <c r="J78" s="324"/>
      <c r="K78" s="345">
        <v>-40000000</v>
      </c>
      <c r="L78" s="324"/>
      <c r="M78" s="328">
        <v>0</v>
      </c>
    </row>
    <row r="79" spans="1:13" s="65" customFormat="1" ht="15.95" customHeight="1">
      <c r="A79" s="67" t="s">
        <v>135</v>
      </c>
      <c r="B79" s="67"/>
      <c r="C79" s="67"/>
      <c r="D79" s="67"/>
      <c r="E79" s="86"/>
      <c r="G79" s="346">
        <v>0</v>
      </c>
      <c r="H79" s="324"/>
      <c r="I79" s="328">
        <v>-529850000</v>
      </c>
      <c r="J79" s="324"/>
      <c r="K79" s="334">
        <v>0</v>
      </c>
      <c r="L79" s="324"/>
      <c r="M79" s="328">
        <v>0</v>
      </c>
    </row>
    <row r="80" spans="1:13" s="65" customFormat="1" ht="15.95" customHeight="1">
      <c r="A80" s="67" t="s">
        <v>173</v>
      </c>
      <c r="B80" s="67"/>
      <c r="C80" s="67"/>
      <c r="D80" s="67"/>
      <c r="E80" s="86"/>
      <c r="G80" s="346">
        <v>0</v>
      </c>
      <c r="H80" s="324"/>
      <c r="I80" s="328">
        <v>0</v>
      </c>
      <c r="J80" s="324"/>
      <c r="K80" s="345">
        <v>827428</v>
      </c>
      <c r="L80" s="324"/>
      <c r="M80" s="328">
        <v>798130</v>
      </c>
    </row>
    <row r="81" spans="1:14" s="348" customFormat="1" ht="15.95" customHeight="1">
      <c r="A81" s="67" t="s">
        <v>66</v>
      </c>
      <c r="B81" s="67"/>
      <c r="C81" s="67"/>
      <c r="D81" s="67"/>
      <c r="E81" s="347"/>
      <c r="F81" s="65"/>
      <c r="G81" s="334">
        <v>253383</v>
      </c>
      <c r="H81" s="324"/>
      <c r="I81" s="328">
        <v>1899055</v>
      </c>
      <c r="J81" s="324"/>
      <c r="K81" s="345">
        <v>28924726</v>
      </c>
      <c r="L81" s="324"/>
      <c r="M81" s="328">
        <v>283491</v>
      </c>
    </row>
    <row r="82" spans="1:14" s="65" customFormat="1" ht="15.95" customHeight="1">
      <c r="A82" s="67" t="s">
        <v>124</v>
      </c>
      <c r="B82" s="67"/>
      <c r="C82" s="67"/>
      <c r="D82" s="67"/>
      <c r="E82" s="349"/>
      <c r="G82" s="334">
        <v>1845953</v>
      </c>
      <c r="H82" s="324"/>
      <c r="I82" s="328">
        <v>283853</v>
      </c>
      <c r="J82" s="324"/>
      <c r="K82" s="334">
        <v>26181</v>
      </c>
      <c r="L82" s="324"/>
      <c r="M82" s="328">
        <v>973713</v>
      </c>
      <c r="N82" s="348"/>
    </row>
    <row r="83" spans="1:14" s="65" customFormat="1" ht="15.95" customHeight="1">
      <c r="A83" s="67" t="s">
        <v>85</v>
      </c>
      <c r="B83" s="67"/>
      <c r="C83" s="67"/>
      <c r="D83" s="67"/>
      <c r="E83" s="350"/>
      <c r="G83" s="334">
        <v>-406405</v>
      </c>
      <c r="H83" s="324"/>
      <c r="I83" s="328">
        <v>-802073</v>
      </c>
      <c r="J83" s="324"/>
      <c r="K83" s="334">
        <v>0</v>
      </c>
      <c r="L83" s="324"/>
      <c r="M83" s="328">
        <v>0</v>
      </c>
    </row>
    <row r="84" spans="1:14" s="65" customFormat="1" ht="15.95" customHeight="1">
      <c r="A84" s="67" t="s">
        <v>134</v>
      </c>
      <c r="B84" s="67"/>
      <c r="C84" s="67"/>
      <c r="D84" s="67"/>
      <c r="E84" s="67"/>
      <c r="G84" s="351">
        <v>-420183761</v>
      </c>
      <c r="H84" s="324"/>
      <c r="I84" s="352">
        <v>-331015869</v>
      </c>
      <c r="J84" s="324"/>
      <c r="K84" s="351">
        <v>-63686110</v>
      </c>
      <c r="L84" s="324"/>
      <c r="M84" s="352">
        <v>-82164652</v>
      </c>
    </row>
    <row r="85" spans="1:14" s="65" customFormat="1" ht="15.95" customHeight="1">
      <c r="A85" s="67" t="s">
        <v>86</v>
      </c>
      <c r="B85" s="67"/>
      <c r="C85" s="67"/>
      <c r="D85" s="67"/>
      <c r="E85" s="67"/>
      <c r="G85" s="334">
        <v>-5883197</v>
      </c>
      <c r="H85" s="324"/>
      <c r="I85" s="328">
        <v>-10431559</v>
      </c>
      <c r="J85" s="324"/>
      <c r="K85" s="334">
        <v>0</v>
      </c>
      <c r="L85" s="324"/>
      <c r="M85" s="328">
        <v>0</v>
      </c>
    </row>
    <row r="86" spans="1:14" s="65" customFormat="1" ht="15.95" customHeight="1">
      <c r="A86" s="67" t="s">
        <v>174</v>
      </c>
      <c r="B86" s="67"/>
      <c r="C86" s="67"/>
      <c r="D86" s="67"/>
      <c r="E86" s="349"/>
      <c r="G86" s="337">
        <v>0</v>
      </c>
      <c r="H86" s="324"/>
      <c r="I86" s="338">
        <v>-7762885</v>
      </c>
      <c r="J86" s="324"/>
      <c r="K86" s="337">
        <v>0</v>
      </c>
      <c r="L86" s="324"/>
      <c r="M86" s="338">
        <v>0</v>
      </c>
    </row>
    <row r="87" spans="1:14" s="65" customFormat="1" ht="15.95" customHeight="1">
      <c r="A87" s="67"/>
      <c r="B87" s="67"/>
      <c r="C87" s="67"/>
      <c r="D87" s="67"/>
      <c r="E87" s="67"/>
      <c r="G87" s="353"/>
      <c r="H87" s="324"/>
      <c r="I87" s="354"/>
      <c r="J87" s="324"/>
      <c r="K87" s="323"/>
      <c r="L87" s="324"/>
      <c r="M87" s="325"/>
    </row>
    <row r="88" spans="1:14" s="65" customFormat="1" ht="15.95" customHeight="1">
      <c r="A88" s="67" t="s">
        <v>214</v>
      </c>
      <c r="B88" s="67"/>
      <c r="C88" s="67"/>
      <c r="D88" s="67"/>
      <c r="E88" s="355"/>
      <c r="G88" s="342">
        <f>SUM(G69:G86)</f>
        <v>-1669749385</v>
      </c>
      <c r="H88" s="324"/>
      <c r="I88" s="343">
        <f>SUM(I69:I86)</f>
        <v>-532154529</v>
      </c>
      <c r="J88" s="324"/>
      <c r="K88" s="342">
        <f>SUM(K69:K86)</f>
        <v>-843907775</v>
      </c>
      <c r="L88" s="324"/>
      <c r="M88" s="343">
        <f>SUM(M69:M86)</f>
        <v>-779021899</v>
      </c>
    </row>
    <row r="89" spans="1:14" s="65" customFormat="1" ht="15.95" customHeight="1">
      <c r="A89" s="67"/>
      <c r="B89" s="67"/>
      <c r="C89" s="67"/>
      <c r="D89" s="67"/>
      <c r="E89" s="355"/>
      <c r="G89" s="323"/>
      <c r="H89" s="324"/>
      <c r="I89" s="325"/>
      <c r="J89" s="324"/>
      <c r="K89" s="323"/>
      <c r="L89" s="324"/>
      <c r="M89" s="325"/>
    </row>
    <row r="90" spans="1:14" s="65" customFormat="1" ht="15.95" customHeight="1">
      <c r="A90" s="319" t="s">
        <v>22</v>
      </c>
      <c r="B90" s="67"/>
      <c r="C90" s="67"/>
      <c r="D90" s="67"/>
      <c r="E90" s="355"/>
      <c r="G90" s="323"/>
      <c r="H90" s="324"/>
      <c r="I90" s="325"/>
      <c r="J90" s="324"/>
      <c r="K90" s="323"/>
      <c r="L90" s="324"/>
      <c r="M90" s="325"/>
    </row>
    <row r="91" spans="1:14" s="65" customFormat="1" ht="15.95" customHeight="1">
      <c r="A91" s="67" t="s">
        <v>221</v>
      </c>
      <c r="B91" s="67"/>
      <c r="C91" s="67"/>
      <c r="D91" s="67"/>
      <c r="E91" s="355"/>
      <c r="G91" s="323">
        <v>-100000</v>
      </c>
      <c r="H91" s="324"/>
      <c r="I91" s="325">
        <v>0</v>
      </c>
      <c r="J91" s="324"/>
      <c r="K91" s="323">
        <v>0</v>
      </c>
      <c r="L91" s="324"/>
      <c r="M91" s="325">
        <v>0</v>
      </c>
    </row>
    <row r="92" spans="1:14" s="65" customFormat="1" ht="15.95" customHeight="1">
      <c r="A92" s="67" t="s">
        <v>127</v>
      </c>
      <c r="B92" s="67"/>
      <c r="C92" s="67"/>
      <c r="D92" s="67"/>
      <c r="E92" s="355"/>
      <c r="G92" s="334">
        <v>1012851126</v>
      </c>
      <c r="H92" s="324"/>
      <c r="I92" s="328">
        <v>942906528</v>
      </c>
      <c r="J92" s="324"/>
      <c r="K92" s="351">
        <v>129984962</v>
      </c>
      <c r="L92" s="324"/>
      <c r="M92" s="352">
        <v>819301980</v>
      </c>
    </row>
    <row r="93" spans="1:14" s="65" customFormat="1" ht="15.95" customHeight="1">
      <c r="A93" s="67" t="s">
        <v>128</v>
      </c>
      <c r="B93" s="67"/>
      <c r="C93" s="67"/>
      <c r="D93" s="67"/>
      <c r="E93" s="67"/>
      <c r="G93" s="334">
        <v>-490011438</v>
      </c>
      <c r="H93" s="324"/>
      <c r="I93" s="328">
        <v>-165554333</v>
      </c>
      <c r="J93" s="324"/>
      <c r="K93" s="351">
        <v>-85979760</v>
      </c>
      <c r="L93" s="324"/>
      <c r="M93" s="352">
        <v>-44319998</v>
      </c>
    </row>
    <row r="94" spans="1:14" s="65" customFormat="1" ht="15.95" customHeight="1">
      <c r="A94" s="67" t="s">
        <v>170</v>
      </c>
      <c r="B94" s="67"/>
      <c r="C94" s="67"/>
      <c r="D94" s="67"/>
      <c r="E94" s="86"/>
      <c r="G94" s="334">
        <v>0</v>
      </c>
      <c r="H94" s="324"/>
      <c r="I94" s="328">
        <v>0</v>
      </c>
      <c r="J94" s="324"/>
      <c r="K94" s="351">
        <v>274176164</v>
      </c>
      <c r="L94" s="324"/>
      <c r="M94" s="352">
        <v>106124645</v>
      </c>
    </row>
    <row r="95" spans="1:14" s="65" customFormat="1" ht="15.95" customHeight="1">
      <c r="A95" s="67" t="s">
        <v>136</v>
      </c>
      <c r="B95" s="67"/>
      <c r="C95" s="67"/>
      <c r="D95" s="67"/>
      <c r="E95" s="86"/>
      <c r="G95" s="334">
        <v>-120441750</v>
      </c>
      <c r="H95" s="324"/>
      <c r="I95" s="328">
        <v>-2000000</v>
      </c>
      <c r="J95" s="324"/>
      <c r="K95" s="351">
        <v>-763360761</v>
      </c>
      <c r="L95" s="324"/>
      <c r="M95" s="352">
        <v>-15000000</v>
      </c>
    </row>
    <row r="96" spans="1:14" s="65" customFormat="1" ht="15.95" customHeight="1">
      <c r="A96" s="67" t="s">
        <v>154</v>
      </c>
      <c r="B96" s="67"/>
      <c r="C96" s="67"/>
      <c r="D96" s="67"/>
      <c r="E96" s="86"/>
      <c r="G96" s="334">
        <v>-41477948</v>
      </c>
      <c r="H96" s="120"/>
      <c r="I96" s="328">
        <v>-33630219</v>
      </c>
      <c r="J96" s="120"/>
      <c r="K96" s="351">
        <v>-14836969</v>
      </c>
      <c r="L96" s="120"/>
      <c r="M96" s="352">
        <v>-14400411</v>
      </c>
    </row>
    <row r="97" spans="1:13" s="65" customFormat="1" ht="15.95" customHeight="1">
      <c r="A97" s="67" t="s">
        <v>163</v>
      </c>
      <c r="B97" s="67"/>
      <c r="C97" s="67"/>
      <c r="D97" s="67"/>
      <c r="E97" s="86"/>
      <c r="G97" s="334">
        <v>0</v>
      </c>
      <c r="H97" s="120"/>
      <c r="I97" s="328">
        <v>-6</v>
      </c>
      <c r="J97" s="120"/>
      <c r="K97" s="341">
        <v>0</v>
      </c>
      <c r="L97" s="120"/>
      <c r="M97" s="177">
        <v>0</v>
      </c>
    </row>
    <row r="98" spans="1:13" s="65" customFormat="1" ht="15.95" customHeight="1">
      <c r="A98" s="67" t="s">
        <v>219</v>
      </c>
      <c r="B98" s="67"/>
      <c r="C98" s="67"/>
      <c r="D98" s="67"/>
      <c r="E98" s="86"/>
      <c r="G98" s="334">
        <v>0</v>
      </c>
      <c r="H98" s="120"/>
      <c r="I98" s="328">
        <v>4900000</v>
      </c>
      <c r="J98" s="120"/>
      <c r="K98" s="341">
        <v>0</v>
      </c>
      <c r="L98" s="120"/>
      <c r="M98" s="177">
        <v>0</v>
      </c>
    </row>
    <row r="99" spans="1:13" s="65" customFormat="1" ht="15.95" customHeight="1">
      <c r="A99" s="67" t="s">
        <v>118</v>
      </c>
      <c r="B99" s="67"/>
      <c r="C99" s="67"/>
      <c r="D99" s="67"/>
      <c r="E99" s="86"/>
      <c r="G99" s="341">
        <v>1416095759</v>
      </c>
      <c r="H99" s="120"/>
      <c r="I99" s="177">
        <v>0</v>
      </c>
      <c r="J99" s="120"/>
      <c r="K99" s="341">
        <v>1416095759</v>
      </c>
      <c r="L99" s="120"/>
      <c r="M99" s="177">
        <v>0</v>
      </c>
    </row>
    <row r="100" spans="1:13" s="65" customFormat="1" ht="15.95" customHeight="1">
      <c r="A100" s="67" t="s">
        <v>132</v>
      </c>
      <c r="B100" s="67"/>
      <c r="C100" s="67"/>
      <c r="D100" s="67"/>
      <c r="E100" s="86"/>
      <c r="G100" s="341"/>
      <c r="H100" s="120"/>
      <c r="I100" s="177"/>
      <c r="J100" s="120"/>
      <c r="K100" s="341"/>
      <c r="L100" s="120"/>
      <c r="M100" s="177"/>
    </row>
    <row r="101" spans="1:13" s="65" customFormat="1" ht="15.95" customHeight="1">
      <c r="A101" s="67"/>
      <c r="B101" s="67" t="s">
        <v>153</v>
      </c>
      <c r="C101" s="67"/>
      <c r="D101" s="67"/>
      <c r="E101" s="86"/>
      <c r="G101" s="337">
        <v>0</v>
      </c>
      <c r="H101" s="120"/>
      <c r="I101" s="338">
        <v>27000000</v>
      </c>
      <c r="J101" s="120"/>
      <c r="K101" s="356">
        <v>0</v>
      </c>
      <c r="L101" s="120"/>
      <c r="M101" s="357">
        <v>0</v>
      </c>
    </row>
    <row r="102" spans="1:13" s="65" customFormat="1" ht="15.95" customHeight="1">
      <c r="A102" s="67"/>
      <c r="B102" s="67"/>
      <c r="C102" s="67"/>
      <c r="D102" s="67"/>
      <c r="E102" s="86"/>
      <c r="G102" s="341"/>
      <c r="H102" s="120"/>
      <c r="I102" s="177"/>
      <c r="J102" s="120"/>
      <c r="K102" s="341"/>
      <c r="L102" s="120"/>
      <c r="M102" s="177"/>
    </row>
    <row r="103" spans="1:13" s="65" customFormat="1" ht="15.95" customHeight="1">
      <c r="A103" s="67" t="s">
        <v>215</v>
      </c>
      <c r="B103" s="67"/>
      <c r="C103" s="67"/>
      <c r="D103" s="67"/>
      <c r="E103" s="86"/>
      <c r="G103" s="342">
        <f>SUM(G91:G101)</f>
        <v>1776915749</v>
      </c>
      <c r="H103" s="324"/>
      <c r="I103" s="343">
        <f>SUM(I91:I101)</f>
        <v>773621970</v>
      </c>
      <c r="J103" s="324"/>
      <c r="K103" s="342">
        <f>SUM(K91:K101)</f>
        <v>956079395</v>
      </c>
      <c r="L103" s="324"/>
      <c r="M103" s="343">
        <f>SUM(M91:M101)</f>
        <v>851706216</v>
      </c>
    </row>
    <row r="104" spans="1:13" s="65" customFormat="1" ht="15.95" customHeight="1">
      <c r="A104" s="67"/>
      <c r="B104" s="67"/>
      <c r="C104" s="67"/>
      <c r="D104" s="67"/>
      <c r="E104" s="86"/>
      <c r="G104" s="325"/>
      <c r="H104" s="325"/>
      <c r="I104" s="325"/>
      <c r="J104" s="325"/>
      <c r="K104" s="325"/>
      <c r="L104" s="325"/>
      <c r="M104" s="325"/>
    </row>
    <row r="105" spans="1:13" s="360" customFormat="1" ht="15.95" customHeight="1">
      <c r="A105" s="358"/>
      <c r="B105" s="358"/>
      <c r="C105" s="264"/>
      <c r="D105" s="264"/>
      <c r="E105" s="359"/>
      <c r="G105" s="361"/>
      <c r="H105" s="361"/>
      <c r="I105" s="361"/>
      <c r="J105" s="361"/>
      <c r="K105" s="361"/>
      <c r="L105" s="361"/>
      <c r="M105" s="361"/>
    </row>
    <row r="106" spans="1:13" s="105" customFormat="1" ht="15.95" customHeight="1">
      <c r="A106" s="153"/>
      <c r="B106" s="153"/>
      <c r="C106" s="153"/>
      <c r="D106" s="153"/>
      <c r="E106" s="154"/>
      <c r="G106" s="266"/>
      <c r="H106" s="266"/>
      <c r="I106" s="266"/>
      <c r="J106" s="266"/>
      <c r="K106" s="266"/>
      <c r="L106" s="266"/>
      <c r="M106" s="266"/>
    </row>
    <row r="107" spans="1:13" s="105" customFormat="1" ht="15.95" customHeight="1">
      <c r="A107" s="153"/>
      <c r="B107" s="153"/>
      <c r="C107" s="153"/>
      <c r="D107" s="153"/>
      <c r="E107" s="154"/>
      <c r="G107" s="266"/>
      <c r="H107" s="266"/>
      <c r="I107" s="266"/>
      <c r="J107" s="266"/>
      <c r="K107" s="266"/>
      <c r="L107" s="266"/>
      <c r="M107" s="266"/>
    </row>
    <row r="108" spans="1:13" s="105" customFormat="1" ht="15.95" customHeight="1">
      <c r="A108" s="153"/>
      <c r="B108" s="153"/>
      <c r="C108" s="153"/>
      <c r="D108" s="153"/>
      <c r="E108" s="154"/>
      <c r="G108" s="266"/>
      <c r="H108" s="266"/>
      <c r="I108" s="266"/>
      <c r="J108" s="266"/>
      <c r="K108" s="266"/>
      <c r="L108" s="266"/>
      <c r="M108" s="266"/>
    </row>
    <row r="109" spans="1:13" s="105" customFormat="1" ht="15.95" customHeight="1">
      <c r="A109" s="153"/>
      <c r="B109" s="153"/>
      <c r="C109" s="153"/>
      <c r="D109" s="153"/>
      <c r="E109" s="154"/>
      <c r="G109" s="266"/>
      <c r="H109" s="266"/>
      <c r="I109" s="266"/>
      <c r="J109" s="266"/>
      <c r="K109" s="266"/>
      <c r="L109" s="266"/>
      <c r="M109" s="266"/>
    </row>
    <row r="110" spans="1:13" s="105" customFormat="1" ht="15.95" customHeight="1">
      <c r="A110" s="153"/>
      <c r="B110" s="153"/>
      <c r="C110" s="153"/>
      <c r="D110" s="153"/>
      <c r="E110" s="154"/>
      <c r="G110" s="266"/>
      <c r="H110" s="266"/>
      <c r="I110" s="266"/>
      <c r="J110" s="266"/>
      <c r="K110" s="266"/>
      <c r="L110" s="266"/>
      <c r="M110" s="266"/>
    </row>
    <row r="111" spans="1:13" s="105" customFormat="1" ht="15.95" customHeight="1">
      <c r="A111" s="153"/>
      <c r="B111" s="153"/>
      <c r="C111" s="153"/>
      <c r="D111" s="153"/>
      <c r="E111" s="154"/>
      <c r="G111" s="266"/>
      <c r="H111" s="266"/>
      <c r="I111" s="266"/>
      <c r="J111" s="266"/>
      <c r="K111" s="266"/>
      <c r="L111" s="266"/>
      <c r="M111" s="266"/>
    </row>
    <row r="112" spans="1:13" s="105" customFormat="1" ht="18" customHeight="1">
      <c r="A112" s="151"/>
      <c r="B112" s="151"/>
      <c r="C112" s="153"/>
      <c r="D112" s="153"/>
      <c r="E112" s="154"/>
      <c r="G112" s="68"/>
      <c r="H112" s="68"/>
      <c r="I112" s="68"/>
      <c r="J112" s="68"/>
      <c r="K112" s="68"/>
      <c r="L112" s="68"/>
      <c r="M112" s="68"/>
    </row>
    <row r="113" spans="1:13" ht="21.95" customHeight="1">
      <c r="A113" s="304" t="str">
        <f>A57</f>
        <v>The accompanying notes are an integral part of this interim financial information.</v>
      </c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</row>
    <row r="114" spans="1:13" ht="16.5" customHeight="1">
      <c r="A114" s="129" t="str">
        <f>A58</f>
        <v>Principal Capital Public Company Limited</v>
      </c>
      <c r="G114" s="12"/>
      <c r="H114" s="12"/>
      <c r="I114" s="140"/>
      <c r="J114" s="12"/>
      <c r="K114" s="12"/>
      <c r="M114" s="140"/>
    </row>
    <row r="115" spans="1:13" ht="16.5" customHeight="1">
      <c r="A115" s="121" t="s">
        <v>139</v>
      </c>
      <c r="D115" s="122"/>
      <c r="F115" s="4"/>
      <c r="J115" s="4"/>
      <c r="K115" s="13"/>
      <c r="M115" s="66"/>
    </row>
    <row r="116" spans="1:13" ht="16.5" customHeight="1">
      <c r="A116" s="130" t="s">
        <v>175</v>
      </c>
      <c r="B116" s="124"/>
      <c r="C116" s="124"/>
      <c r="D116" s="125"/>
      <c r="E116" s="126"/>
      <c r="F116" s="6"/>
      <c r="G116" s="14"/>
      <c r="H116" s="14"/>
      <c r="I116" s="138"/>
      <c r="J116" s="6"/>
      <c r="K116" s="8"/>
      <c r="L116" s="16"/>
      <c r="M116" s="124"/>
    </row>
    <row r="117" spans="1:13" ht="16.5" customHeight="1">
      <c r="G117" s="12"/>
      <c r="H117" s="12"/>
      <c r="I117" s="140"/>
      <c r="J117" s="12"/>
      <c r="K117" s="12"/>
      <c r="M117" s="140"/>
    </row>
    <row r="118" spans="1:13" ht="16.5" customHeight="1">
      <c r="G118" s="12"/>
      <c r="H118" s="12"/>
      <c r="I118" s="140"/>
      <c r="J118" s="12"/>
      <c r="K118" s="12"/>
      <c r="M118" s="140"/>
    </row>
    <row r="119" spans="1:13" s="65" customFormat="1" ht="15.95" customHeight="1">
      <c r="A119" s="312"/>
      <c r="B119" s="312"/>
      <c r="C119" s="313"/>
      <c r="D119" s="313"/>
      <c r="E119" s="314"/>
      <c r="F119" s="18"/>
      <c r="G119" s="302" t="s">
        <v>16</v>
      </c>
      <c r="H119" s="302"/>
      <c r="I119" s="302"/>
      <c r="J119" s="20"/>
      <c r="K119" s="302" t="s">
        <v>78</v>
      </c>
      <c r="L119" s="302"/>
      <c r="M119" s="302"/>
    </row>
    <row r="120" spans="1:13" s="65" customFormat="1" ht="15.95" customHeight="1">
      <c r="A120" s="312"/>
      <c r="B120" s="312"/>
      <c r="C120" s="313"/>
      <c r="D120" s="313"/>
      <c r="E120" s="314"/>
      <c r="F120" s="18"/>
      <c r="G120" s="303" t="s">
        <v>79</v>
      </c>
      <c r="H120" s="303"/>
      <c r="I120" s="303"/>
      <c r="J120" s="20"/>
      <c r="K120" s="303" t="s">
        <v>79</v>
      </c>
      <c r="L120" s="303"/>
      <c r="M120" s="303"/>
    </row>
    <row r="121" spans="1:13" s="65" customFormat="1" ht="15.95" customHeight="1">
      <c r="A121" s="160"/>
      <c r="B121" s="160"/>
      <c r="C121" s="160"/>
      <c r="D121" s="160"/>
      <c r="E121" s="314"/>
      <c r="F121" s="18"/>
      <c r="G121" s="20" t="s">
        <v>24</v>
      </c>
      <c r="H121" s="20"/>
      <c r="I121" s="161" t="s">
        <v>24</v>
      </c>
      <c r="J121" s="71"/>
      <c r="K121" s="20" t="s">
        <v>24</v>
      </c>
      <c r="L121" s="19"/>
      <c r="M121" s="161" t="s">
        <v>24</v>
      </c>
    </row>
    <row r="122" spans="1:13" s="65" customFormat="1" ht="15.95" customHeight="1">
      <c r="A122" s="67"/>
      <c r="B122" s="67"/>
      <c r="C122" s="67"/>
      <c r="D122" s="67"/>
      <c r="E122" s="86"/>
      <c r="F122" s="19"/>
      <c r="G122" s="315">
        <v>2021</v>
      </c>
      <c r="H122" s="21"/>
      <c r="I122" s="316">
        <v>2020</v>
      </c>
      <c r="J122" s="19"/>
      <c r="K122" s="315">
        <v>2021</v>
      </c>
      <c r="L122" s="21"/>
      <c r="M122" s="316">
        <v>2020</v>
      </c>
    </row>
    <row r="123" spans="1:13" s="65" customFormat="1" ht="15.95" customHeight="1">
      <c r="A123" s="67"/>
      <c r="B123" s="67"/>
      <c r="C123" s="67"/>
      <c r="D123" s="67"/>
      <c r="E123" s="314"/>
      <c r="F123" s="118"/>
      <c r="G123" s="23" t="s">
        <v>0</v>
      </c>
      <c r="H123" s="21"/>
      <c r="I123" s="163" t="s">
        <v>0</v>
      </c>
      <c r="J123" s="71"/>
      <c r="K123" s="23" t="s">
        <v>0</v>
      </c>
      <c r="L123" s="318"/>
      <c r="M123" s="163" t="s">
        <v>0</v>
      </c>
    </row>
    <row r="124" spans="1:13" s="65" customFormat="1" ht="15.95" customHeight="1">
      <c r="A124" s="67"/>
      <c r="B124" s="67"/>
      <c r="C124" s="67"/>
      <c r="D124" s="67"/>
      <c r="E124" s="314"/>
      <c r="F124" s="118"/>
      <c r="G124" s="362"/>
      <c r="H124" s="21"/>
      <c r="I124" s="363"/>
      <c r="J124" s="71"/>
      <c r="K124" s="362"/>
      <c r="L124" s="318"/>
      <c r="M124" s="363"/>
    </row>
    <row r="125" spans="1:13" s="65" customFormat="1" ht="15.95" customHeight="1">
      <c r="A125" s="319" t="s">
        <v>199</v>
      </c>
      <c r="B125" s="319"/>
      <c r="C125" s="67"/>
      <c r="D125" s="67"/>
      <c r="E125" s="86"/>
      <c r="G125" s="341">
        <f>SUM(G51+G88+G103)</f>
        <v>92863689</v>
      </c>
      <c r="H125" s="120"/>
      <c r="I125" s="177">
        <f>SUM(I51+I88+I103)</f>
        <v>-222362320</v>
      </c>
      <c r="J125" s="120"/>
      <c r="K125" s="341">
        <f>SUM(K51+K88+K103)</f>
        <v>33697674</v>
      </c>
      <c r="L125" s="120"/>
      <c r="M125" s="177">
        <f>SUM(M51+M88+M103)</f>
        <v>-26512689</v>
      </c>
    </row>
    <row r="126" spans="1:13" s="65" customFormat="1" ht="15.95" customHeight="1">
      <c r="A126" s="67" t="s">
        <v>55</v>
      </c>
      <c r="B126" s="319"/>
      <c r="C126" s="67"/>
      <c r="D126" s="67"/>
      <c r="E126" s="86"/>
      <c r="G126" s="341"/>
      <c r="H126" s="120"/>
      <c r="I126" s="177"/>
      <c r="J126" s="120"/>
      <c r="K126" s="341"/>
      <c r="L126" s="120"/>
      <c r="M126" s="177"/>
    </row>
    <row r="127" spans="1:13" s="65" customFormat="1" ht="15.95" customHeight="1">
      <c r="A127" s="67"/>
      <c r="B127" s="67" t="s">
        <v>200</v>
      </c>
      <c r="C127" s="67"/>
      <c r="D127" s="67"/>
      <c r="E127" s="86"/>
      <c r="G127" s="356">
        <v>176318618</v>
      </c>
      <c r="H127" s="120"/>
      <c r="I127" s="357">
        <v>395864506</v>
      </c>
      <c r="J127" s="120"/>
      <c r="K127" s="356">
        <v>20858969</v>
      </c>
      <c r="L127" s="120"/>
      <c r="M127" s="357">
        <v>53079771</v>
      </c>
    </row>
    <row r="128" spans="1:13" s="65" customFormat="1" ht="15.95" customHeight="1">
      <c r="A128" s="67"/>
      <c r="B128" s="67"/>
      <c r="C128" s="67"/>
      <c r="D128" s="67"/>
      <c r="E128" s="86"/>
      <c r="G128" s="341"/>
      <c r="H128" s="120"/>
      <c r="I128" s="177"/>
      <c r="J128" s="120"/>
      <c r="K128" s="341"/>
      <c r="L128" s="120"/>
      <c r="M128" s="177"/>
    </row>
    <row r="129" spans="1:13" s="65" customFormat="1" ht="15.95" customHeight="1" thickBot="1">
      <c r="A129" s="319" t="s">
        <v>129</v>
      </c>
      <c r="B129" s="319"/>
      <c r="C129" s="67"/>
      <c r="D129" s="67"/>
      <c r="E129" s="86"/>
      <c r="G129" s="364">
        <f>SUM(G125:G127)</f>
        <v>269182307</v>
      </c>
      <c r="H129" s="324"/>
      <c r="I129" s="365">
        <f>SUM(I125:I127)</f>
        <v>173502186</v>
      </c>
      <c r="J129" s="324"/>
      <c r="K129" s="364">
        <f>SUM(K125:K127)</f>
        <v>54556643</v>
      </c>
      <c r="L129" s="324"/>
      <c r="M129" s="365">
        <f>SUM(M125:M127)</f>
        <v>26567082</v>
      </c>
    </row>
    <row r="130" spans="1:13" s="65" customFormat="1" ht="15.95" customHeight="1" thickTop="1">
      <c r="A130" s="67"/>
      <c r="B130" s="67"/>
      <c r="C130" s="67"/>
      <c r="D130" s="67"/>
      <c r="E130" s="86"/>
      <c r="F130" s="118"/>
      <c r="G130" s="324"/>
      <c r="H130" s="324"/>
      <c r="I130" s="325"/>
      <c r="J130" s="324"/>
      <c r="K130" s="324"/>
      <c r="L130" s="324"/>
      <c r="M130" s="325"/>
    </row>
    <row r="131" spans="1:13" s="65" customFormat="1" ht="15.95" customHeight="1">
      <c r="A131" s="67"/>
      <c r="B131" s="67"/>
      <c r="C131" s="67"/>
      <c r="D131" s="67"/>
      <c r="E131" s="314"/>
      <c r="F131" s="118"/>
      <c r="G131" s="21"/>
      <c r="H131" s="21"/>
      <c r="I131" s="363"/>
      <c r="J131" s="118"/>
      <c r="K131" s="21"/>
      <c r="L131" s="318"/>
      <c r="M131" s="363"/>
    </row>
    <row r="132" spans="1:13" s="65" customFormat="1" ht="15.95" customHeight="1">
      <c r="A132" s="319" t="s">
        <v>59</v>
      </c>
      <c r="B132" s="319"/>
      <c r="C132" s="67"/>
      <c r="D132" s="67"/>
      <c r="E132" s="86"/>
      <c r="G132" s="324"/>
      <c r="H132" s="324"/>
      <c r="I132" s="325"/>
      <c r="J132" s="120"/>
      <c r="K132" s="324"/>
      <c r="L132" s="120"/>
      <c r="M132" s="325"/>
    </row>
    <row r="133" spans="1:13" s="65" customFormat="1" ht="15.95" customHeight="1">
      <c r="A133" s="319"/>
      <c r="B133" s="319"/>
      <c r="C133" s="67"/>
      <c r="D133" s="67"/>
      <c r="E133" s="86"/>
      <c r="G133" s="324"/>
      <c r="H133" s="324"/>
      <c r="I133" s="325"/>
      <c r="J133" s="120"/>
      <c r="K133" s="324"/>
      <c r="L133" s="120"/>
      <c r="M133" s="325"/>
    </row>
    <row r="134" spans="1:13" s="65" customFormat="1" ht="15.95" customHeight="1">
      <c r="A134" s="67" t="s">
        <v>159</v>
      </c>
      <c r="B134" s="319"/>
      <c r="C134" s="67"/>
      <c r="D134" s="67"/>
      <c r="E134" s="86"/>
      <c r="G134" s="324"/>
      <c r="H134" s="324"/>
      <c r="I134" s="325"/>
      <c r="J134" s="120"/>
      <c r="K134" s="324"/>
      <c r="L134" s="120"/>
      <c r="M134" s="325"/>
    </row>
    <row r="135" spans="1:13" s="65" customFormat="1" ht="15.95" customHeight="1">
      <c r="A135" s="67"/>
      <c r="B135" s="319"/>
      <c r="C135" s="67"/>
      <c r="D135" s="67"/>
      <c r="E135" s="86"/>
      <c r="G135" s="324"/>
      <c r="H135" s="324"/>
      <c r="I135" s="325"/>
      <c r="J135" s="120"/>
      <c r="K135" s="324"/>
      <c r="L135" s="120"/>
      <c r="M135" s="325"/>
    </row>
    <row r="136" spans="1:13" s="65" customFormat="1" ht="15.95" customHeight="1">
      <c r="A136" s="67" t="s">
        <v>130</v>
      </c>
      <c r="B136" s="67"/>
      <c r="C136" s="67"/>
      <c r="D136" s="67"/>
      <c r="E136" s="86"/>
      <c r="G136" s="334">
        <v>208485074</v>
      </c>
      <c r="H136" s="324"/>
      <c r="I136" s="328">
        <v>152998221</v>
      </c>
      <c r="J136" s="120"/>
      <c r="K136" s="334">
        <v>9703085</v>
      </c>
      <c r="L136" s="120"/>
      <c r="M136" s="328">
        <v>88664880.050000012</v>
      </c>
    </row>
    <row r="137" spans="1:13" s="65" customFormat="1" ht="15.95" customHeight="1">
      <c r="A137" s="67" t="s">
        <v>231</v>
      </c>
      <c r="B137" s="67"/>
      <c r="C137" s="67"/>
      <c r="D137" s="67"/>
      <c r="E137" s="86"/>
      <c r="G137" s="334"/>
      <c r="H137" s="324"/>
      <c r="I137" s="328"/>
      <c r="J137" s="120"/>
      <c r="K137" s="334"/>
      <c r="L137" s="120"/>
      <c r="M137" s="328"/>
    </row>
    <row r="138" spans="1:13" s="65" customFormat="1" ht="15.95" customHeight="1">
      <c r="B138" s="65" t="s">
        <v>232</v>
      </c>
      <c r="E138" s="86"/>
      <c r="G138" s="334">
        <v>9306571.2344028931</v>
      </c>
      <c r="H138" s="324"/>
      <c r="I138" s="328">
        <v>25724904</v>
      </c>
      <c r="J138" s="120"/>
      <c r="K138" s="351">
        <v>2043302</v>
      </c>
      <c r="L138" s="120"/>
      <c r="M138" s="352">
        <v>1084444.8400000001</v>
      </c>
    </row>
    <row r="139" spans="1:13" s="65" customFormat="1" ht="15.95" customHeight="1">
      <c r="A139" s="67" t="s">
        <v>131</v>
      </c>
      <c r="B139" s="67"/>
      <c r="C139" s="67"/>
      <c r="D139" s="67"/>
      <c r="E139" s="86"/>
      <c r="G139" s="334">
        <v>0</v>
      </c>
      <c r="H139" s="324"/>
      <c r="I139" s="328">
        <v>228599</v>
      </c>
      <c r="J139" s="120"/>
      <c r="K139" s="334">
        <v>0</v>
      </c>
      <c r="L139" s="324"/>
      <c r="M139" s="328">
        <v>0</v>
      </c>
    </row>
    <row r="140" spans="1:13" s="65" customFormat="1" ht="15.95" customHeight="1">
      <c r="A140" s="67" t="s">
        <v>198</v>
      </c>
      <c r="B140" s="67"/>
      <c r="C140" s="67"/>
      <c r="D140" s="67"/>
      <c r="E140" s="86"/>
      <c r="G140" s="334">
        <v>30000000</v>
      </c>
      <c r="H140" s="324"/>
      <c r="I140" s="325">
        <v>0</v>
      </c>
      <c r="J140" s="120"/>
      <c r="K140" s="334">
        <v>0</v>
      </c>
      <c r="L140" s="324"/>
      <c r="M140" s="325">
        <v>0</v>
      </c>
    </row>
    <row r="141" spans="1:13" s="65" customFormat="1" ht="15.95" customHeight="1">
      <c r="A141" s="67"/>
      <c r="B141" s="67"/>
      <c r="C141" s="67"/>
      <c r="D141" s="67"/>
      <c r="E141" s="86"/>
      <c r="G141" s="324"/>
      <c r="H141" s="324"/>
      <c r="I141" s="325"/>
      <c r="J141" s="120"/>
      <c r="K141" s="324"/>
      <c r="L141" s="120"/>
      <c r="M141" s="325"/>
    </row>
    <row r="142" spans="1:13" s="65" customFormat="1" ht="15.95" customHeight="1">
      <c r="A142" s="67"/>
      <c r="B142" s="67"/>
      <c r="C142" s="67"/>
      <c r="D142" s="67"/>
      <c r="E142" s="86"/>
      <c r="G142" s="324"/>
      <c r="H142" s="324"/>
      <c r="I142" s="325"/>
      <c r="K142" s="324"/>
      <c r="L142" s="120"/>
      <c r="M142" s="325"/>
    </row>
    <row r="143" spans="1:13" s="65" customFormat="1" ht="15.95" customHeight="1">
      <c r="A143" s="67"/>
      <c r="B143" s="67"/>
      <c r="C143" s="67"/>
      <c r="D143" s="67"/>
      <c r="E143" s="86"/>
      <c r="G143" s="324"/>
      <c r="H143" s="324"/>
      <c r="I143" s="325"/>
      <c r="K143" s="324"/>
      <c r="L143" s="120"/>
      <c r="M143" s="325"/>
    </row>
    <row r="144" spans="1:13" s="65" customFormat="1" ht="15.95" customHeight="1">
      <c r="A144" s="67"/>
      <c r="B144" s="67"/>
      <c r="C144" s="67"/>
      <c r="D144" s="67"/>
      <c r="E144" s="86"/>
      <c r="G144" s="324"/>
      <c r="H144" s="324"/>
      <c r="I144" s="325"/>
      <c r="K144" s="324"/>
      <c r="L144" s="120"/>
      <c r="M144" s="325"/>
    </row>
    <row r="145" spans="1:13" s="65" customFormat="1" ht="15.95" customHeight="1">
      <c r="A145" s="67"/>
      <c r="B145" s="67"/>
      <c r="C145" s="67"/>
      <c r="D145" s="67"/>
      <c r="E145" s="86"/>
      <c r="G145" s="324"/>
      <c r="H145" s="324"/>
      <c r="I145" s="325"/>
      <c r="K145" s="324"/>
      <c r="L145" s="120"/>
      <c r="M145" s="325"/>
    </row>
    <row r="146" spans="1:13" s="65" customFormat="1" ht="15.95" customHeight="1">
      <c r="A146" s="67"/>
      <c r="B146" s="67"/>
      <c r="C146" s="67"/>
      <c r="D146" s="67"/>
      <c r="E146" s="86"/>
      <c r="G146" s="324"/>
      <c r="H146" s="324"/>
      <c r="I146" s="325"/>
      <c r="K146" s="324"/>
      <c r="L146" s="120"/>
      <c r="M146" s="325"/>
    </row>
    <row r="147" spans="1:13" s="65" customFormat="1" ht="15.95" customHeight="1">
      <c r="A147" s="67"/>
      <c r="B147" s="67"/>
      <c r="C147" s="67"/>
      <c r="D147" s="67"/>
      <c r="E147" s="86"/>
      <c r="G147" s="324"/>
      <c r="H147" s="324"/>
      <c r="I147" s="325"/>
      <c r="K147" s="324"/>
      <c r="L147" s="120"/>
      <c r="M147" s="325"/>
    </row>
    <row r="164" spans="1:13" ht="19.5" customHeight="1"/>
    <row r="166" spans="1:13" ht="36" customHeight="1"/>
    <row r="167" spans="1:13" ht="21.95" customHeight="1">
      <c r="A167" s="132" t="s">
        <v>45</v>
      </c>
      <c r="B167" s="124"/>
      <c r="C167" s="124"/>
      <c r="D167" s="124"/>
      <c r="E167" s="126"/>
      <c r="F167" s="8"/>
      <c r="G167" s="14"/>
      <c r="H167" s="14"/>
      <c r="I167" s="138"/>
      <c r="J167" s="8"/>
      <c r="K167" s="14"/>
      <c r="L167" s="16"/>
      <c r="M167" s="138"/>
    </row>
  </sheetData>
  <mergeCells count="14">
    <mergeCell ref="A113:M113"/>
    <mergeCell ref="G119:I119"/>
    <mergeCell ref="K119:M119"/>
    <mergeCell ref="G120:I120"/>
    <mergeCell ref="K120:M120"/>
    <mergeCell ref="A57:M57"/>
    <mergeCell ref="G64:I64"/>
    <mergeCell ref="K64:M64"/>
    <mergeCell ref="G6:I6"/>
    <mergeCell ref="K6:M6"/>
    <mergeCell ref="G7:I7"/>
    <mergeCell ref="K7:M7"/>
    <mergeCell ref="G63:I63"/>
    <mergeCell ref="K63:M63"/>
  </mergeCells>
  <phoneticPr fontId="0" type="noConversion"/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&amp;R&amp;"Arial,Regular"&amp;P</oddFooter>
  </headerFooter>
  <rowBreaks count="2" manualBreakCount="2">
    <brk id="57" max="16383" man="1"/>
    <brk id="11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p5(3M)</vt:lpstr>
      <vt:lpstr>p6(6M)</vt:lpstr>
      <vt:lpstr>7 Consolidated</vt:lpstr>
      <vt:lpstr>8 Company</vt:lpstr>
      <vt:lpstr>9-11</vt:lpstr>
      <vt:lpstr>'9-11'!Print_Area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Pakhathorn Khannarong</cp:lastModifiedBy>
  <cp:lastPrinted>2021-08-11T07:28:41Z</cp:lastPrinted>
  <dcterms:created xsi:type="dcterms:W3CDTF">2001-03-23T09:28:11Z</dcterms:created>
  <dcterms:modified xsi:type="dcterms:W3CDTF">2021-08-11T07:33:05Z</dcterms:modified>
</cp:coreProperties>
</file>