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codeName="ThisWorkbook"/>
  <mc:AlternateContent xmlns:mc="http://schemas.openxmlformats.org/markup-compatibility/2006">
    <mc:Choice Requires="x15">
      <x15ac:absPath xmlns:x15ac="http://schemas.microsoft.com/office/spreadsheetml/2010/11/ac" url="K:\L\Leo Global Logistics Public Company Limited - 1000269424\1105504 - 2021 Dec-FSA-Leo Global Logistics PCL\Working Folder\Q2'21\Draft - EN\"/>
    </mc:Choice>
  </mc:AlternateContent>
  <xr:revisionPtr revIDLastSave="0" documentId="8_{80193C1C-E958-4D2D-B1B3-D7E74C5CB9D4}" xr6:coauthVersionLast="45" xr6:coauthVersionMax="45" xr10:uidLastSave="{00000000-0000-0000-0000-000000000000}"/>
  <bookViews>
    <workbookView xWindow="28680" yWindow="-120" windowWidth="29040" windowHeight="15840" tabRatio="752" firstSheet="2" activeTab="2" xr2:uid="{00000000-000D-0000-FFFF-FFFF00000000}"/>
  </bookViews>
  <sheets>
    <sheet name="bs-x" sheetId="1" state="hidden" r:id="rId1"/>
    <sheet name="cf-x" sheetId="2" state="hidden" r:id="rId2"/>
    <sheet name="BS 3-4" sheetId="3" r:id="rId3"/>
    <sheet name="PL 5-8" sheetId="4" r:id="rId4"/>
    <sheet name="EQ-Conso 9" sheetId="9" r:id="rId5"/>
    <sheet name="EQ-Separate 10-11 " sheetId="10" r:id="rId6"/>
    <sheet name="CF 12-13" sheetId="11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</externalReferences>
  <definedNames>
    <definedName name="\a">#REF!</definedName>
    <definedName name="\b">#REF!</definedName>
    <definedName name="\c">'[1]Fagor04-A3112e'!#REF!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rbl1">[2]RSS9801!#REF!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rbl1">[2]RSS9801!#REF!</definedName>
    <definedName name="______RBL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DAT1">'[3]AA-1'!#REF!</definedName>
    <definedName name="_____DAT10">'[3]AA-1'!#REF!</definedName>
    <definedName name="_____DAT13">'[3]AA-1'!#REF!</definedName>
    <definedName name="_____DAT2">'[3]AA-1'!#REF!</definedName>
    <definedName name="_____DAT3">'[3]AA-1'!#REF!</definedName>
    <definedName name="_____DAT5">'[3]AA-1'!#REF!</definedName>
    <definedName name="_____DAT6">'[3]AA-1'!#REF!</definedName>
    <definedName name="_____DAT7">'[3]AA-1'!#REF!</definedName>
    <definedName name="_____DAT8">'[3]AA-1'!#REF!</definedName>
    <definedName name="_____DAT9">'[3]AA-1'!#REF!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[2]RSS9801!#REF!</definedName>
    <definedName name="_____RBL2">#REF!</definedName>
    <definedName name="_____rub1">[4]db!$C$15,[4]db!$B$14,[4]db!$B$12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[5]Order_Nov_w45!$A$60</definedName>
    <definedName name="____a1">#REF!</definedName>
    <definedName name="____D111486">#REF!</definedName>
    <definedName name="____DAT1">'[3]AA-1'!#REF!</definedName>
    <definedName name="____DAT10">'[3]AA-1'!#REF!</definedName>
    <definedName name="____DAT13">'[3]AA-1'!#REF!</definedName>
    <definedName name="____DAT2">'[3]AA-1'!#REF!</definedName>
    <definedName name="____DAT3">'[3]AA-1'!#REF!</definedName>
    <definedName name="____DAT5">'[3]AA-1'!#REF!</definedName>
    <definedName name="____DAT6">'[3]AA-1'!#REF!</definedName>
    <definedName name="____DAT7">'[3]AA-1'!#REF!</definedName>
    <definedName name="____DAT8">'[3]AA-1'!#REF!</definedName>
    <definedName name="____DAT9">'[3]AA-1'!#REF!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OBJ2005">#REF!</definedName>
    <definedName name="____PRO1">#REF!</definedName>
    <definedName name="____rbl1">[2]RSS9801!#REF!</definedName>
    <definedName name="____RBL2">#REF!</definedName>
    <definedName name="____rub1">[4]db!$C$15,[4]db!$B$14,[4]db!$B$12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[5]Order_Nov_w45!$A$60</definedName>
    <definedName name="___a1">#REF!</definedName>
    <definedName name="___D111486">#REF!</definedName>
    <definedName name="___DAT1">'[3]AA-1'!#REF!</definedName>
    <definedName name="___DAT10">'[3]AA-1'!#REF!</definedName>
    <definedName name="___DAT13">'[3]AA-1'!#REF!</definedName>
    <definedName name="___DAT2">'[3]AA-1'!#REF!</definedName>
    <definedName name="___DAT3">'[3]AA-1'!#REF!</definedName>
    <definedName name="___DAT5">'[3]AA-1'!#REF!</definedName>
    <definedName name="___DAT6">'[3]AA-1'!#REF!</definedName>
    <definedName name="___DAT7">'[3]AA-1'!#REF!</definedName>
    <definedName name="___DAT8">'[3]AA-1'!#REF!</definedName>
    <definedName name="___DAT9">'[3]AA-1'!#REF!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OBJ2005">#REF!</definedName>
    <definedName name="___PRO1">#REF!</definedName>
    <definedName name="___rbl1">[2]RSS9801!#REF!</definedName>
    <definedName name="___RBL2">#REF!</definedName>
    <definedName name="___rub1">[4]db!$C$15,[4]db!$B$14,[4]db!$B$12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22">#REF!</definedName>
    <definedName name="___tt3">#REF!</definedName>
    <definedName name="___tt4">#REF!</definedName>
    <definedName name="___tt5">#REF!</definedName>
    <definedName name="___tt51">#REF!</definedName>
    <definedName name="___tt6">#REF!</definedName>
    <definedName name="___tt7">#REF!</definedName>
    <definedName name="___tt71">#REF!</definedName>
    <definedName name="___tt8">#REF!</definedName>
    <definedName name="___tt9">#REF!</definedName>
    <definedName name="___tt9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[5]Order_Nov_w45!$A$60</definedName>
    <definedName name="__123Graph_A" hidden="1">[6]AM_COST!#REF!</definedName>
    <definedName name="__a1">#REF!</definedName>
    <definedName name="__D111486">#REF!</definedName>
    <definedName name="__DAT1">'[7]AA-1'!#REF!</definedName>
    <definedName name="__DAT10">'[7]AA-1'!#REF!</definedName>
    <definedName name="__DAT13">'[7]AA-1'!#REF!</definedName>
    <definedName name="__DAT2">'[7]AA-1'!#REF!</definedName>
    <definedName name="__DAT3">'[7]AA-1'!#REF!</definedName>
    <definedName name="__DAT5">'[7]AA-1'!#REF!</definedName>
    <definedName name="__DAT6">'[7]AA-1'!#REF!</definedName>
    <definedName name="__DAT7">'[7]AA-1'!#REF!</definedName>
    <definedName name="__DAT8">'[7]AA-1'!#REF!</definedName>
    <definedName name="__DAT9">'[7]AA-1'!#REF!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OBJ2005">#REF!</definedName>
    <definedName name="__PRO1">#REF!</definedName>
    <definedName name="__rbl1">[2]RSS9801!#REF!</definedName>
    <definedName name="__RBL2">#REF!</definedName>
    <definedName name="__rub1">[4]db!$C$15,[4]db!$B$14,[4]db!$B$12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22">#REF!</definedName>
    <definedName name="__tt3">#REF!</definedName>
    <definedName name="__tt4">#REF!</definedName>
    <definedName name="__tt5">#REF!</definedName>
    <definedName name="__tt51">#REF!</definedName>
    <definedName name="__tt6">#REF!</definedName>
    <definedName name="__tt7">#REF!</definedName>
    <definedName name="__tt71">#REF!</definedName>
    <definedName name="__tt8">#REF!</definedName>
    <definedName name="__tt9">#REF!</definedName>
    <definedName name="__tt9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[5]Order_Nov_w45!$A$60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a">#REF!</definedName>
    <definedName name="_a1">#REF!</definedName>
    <definedName name="_b">#REF!</definedName>
    <definedName name="_D111486">#REF!</definedName>
    <definedName name="_DAT1">'[8]AA-1'!#REF!</definedName>
    <definedName name="_DAT10">'[8]AA-1'!#REF!</definedName>
    <definedName name="_DAT13">'[8]AA-1'!#REF!</definedName>
    <definedName name="_DAT2">'[8]AA-1'!#REF!</definedName>
    <definedName name="_DAT3">'[8]AA-1'!#REF!</definedName>
    <definedName name="_DAT5">'[8]AA-1'!#REF!</definedName>
    <definedName name="_DAT6">'[8]AA-1'!#REF!</definedName>
    <definedName name="_DAT7">'[8]AA-1'!#REF!</definedName>
    <definedName name="_DAT8">'[8]AA-1'!#REF!</definedName>
    <definedName name="_DAT9">'[8]AA-1'!#REF!</definedName>
    <definedName name="_e">#REF!</definedName>
    <definedName name="_e1">#REF!</definedName>
    <definedName name="_f">#REF!</definedName>
    <definedName name="_f1">#REF!</definedName>
    <definedName name="_Fill" hidden="1">#REF!</definedName>
    <definedName name="_g">#REF!</definedName>
    <definedName name="_g1">#REF!</definedName>
    <definedName name="_h">#REF!</definedName>
    <definedName name="_h1">#REF!</definedName>
    <definedName name="_k">#REF!</definedName>
    <definedName name="_k1">#REF!</definedName>
    <definedName name="_Key1" hidden="1">'[9]PS-1995'!#REF!</definedName>
    <definedName name="_Key2" hidden="1">#REF!</definedName>
    <definedName name="_l">#REF!</definedName>
    <definedName name="_n">#REF!</definedName>
    <definedName name="_nnd1" localSheetId="6">#REF!</definedName>
    <definedName name="_nnd1" localSheetId="4">#REF!</definedName>
    <definedName name="_nnd1" localSheetId="5">#REF!</definedName>
    <definedName name="_nnd1">#REF!</definedName>
    <definedName name="_OBJ2005">#REF!</definedName>
    <definedName name="_Order1" hidden="1">255</definedName>
    <definedName name="_Order2" hidden="1">255</definedName>
    <definedName name="_p">#REF!</definedName>
    <definedName name="_PRO1">#REF!</definedName>
    <definedName name="_rbl1">[2]RSS9801!#REF!</definedName>
    <definedName name="_RBL2">#REF!</definedName>
    <definedName name="_Regression_Int">1</definedName>
    <definedName name="_rub1">[4]db!$C$15,[4]db!$B$14,[4]db!$B$12</definedName>
    <definedName name="_s">#REF!</definedName>
    <definedName name="_Sort" hidden="1">'[9]PS-1995'!#REF!</definedName>
    <definedName name="_t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22">#REF!</definedName>
    <definedName name="_tt3">#REF!</definedName>
    <definedName name="_tt4">#REF!</definedName>
    <definedName name="_tt5">#REF!</definedName>
    <definedName name="_tt51">#REF!</definedName>
    <definedName name="_tt6">#REF!</definedName>
    <definedName name="_tt7">#REF!</definedName>
    <definedName name="_tt71">#REF!</definedName>
    <definedName name="_tt8">#REF!</definedName>
    <definedName name="_tt9">#REF!</definedName>
    <definedName name="_tt91">#REF!</definedName>
    <definedName name="_v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[5]Order_Nov_w45!$A$60</definedName>
    <definedName name="_z">#REF!</definedName>
    <definedName name="a" localSheetId="6">#REF!</definedName>
    <definedName name="a" localSheetId="4">#REF!</definedName>
    <definedName name="a" localSheetId="5">#REF!</definedName>
    <definedName name="a" localSheetId="3" hidden="1">'PL 5-8'!#REF!</definedName>
    <definedName name="a">#REF!</definedName>
    <definedName name="A1W">#REF!</definedName>
    <definedName name="aa">{"'Sheet1'!$A$1:$Y$6"}</definedName>
    <definedName name="aaa" hidden="1">#REF!</definedName>
    <definedName name="aaaa" hidden="1">#REF!</definedName>
    <definedName name="ac_line1.0_" hidden="1">{#N/A,#N/A,FALSE,"Eff-SSC2"}</definedName>
    <definedName name="Access_Button">"recSPC1_Sheet9_List"</definedName>
    <definedName name="AccessDatabase">"\\Suchart\suchart\ATHAPORN\recSPC1.mdb"</definedName>
    <definedName name="ADM">#REF!</definedName>
    <definedName name="ae">'[10]AA-1'!#REF!</definedName>
    <definedName name="aege">#REF!</definedName>
    <definedName name="aergrg">[11]ผ้าสำเร็จ!#REF!</definedName>
    <definedName name="af" localSheetId="6">#REF!</definedName>
    <definedName name="af" localSheetId="4">#REF!</definedName>
    <definedName name="af" localSheetId="5">#REF!</definedName>
    <definedName name="af">#REF!</definedName>
    <definedName name="AGING">#REF!</definedName>
    <definedName name="agldvollp" localSheetId="6">#REF!</definedName>
    <definedName name="agldvollp" localSheetId="4">#REF!</definedName>
    <definedName name="agldvollp" localSheetId="5">#REF!</definedName>
    <definedName name="agldvollp">#REF!</definedName>
    <definedName name="agldvolrp" localSheetId="6">#REF!</definedName>
    <definedName name="agldvolrp" localSheetId="4">#REF!</definedName>
    <definedName name="agldvolrp">#REF!</definedName>
    <definedName name="agrfreight1" localSheetId="6">'[12]YTD Data'!#REF!</definedName>
    <definedName name="agrfreight1" localSheetId="4">'[12]YTD Data'!#REF!</definedName>
    <definedName name="agrfreight1">'[12]YTD Data'!#REF!</definedName>
    <definedName name="agrfreight2" localSheetId="6">'[12]YTD Data'!#REF!</definedName>
    <definedName name="agrfreight2" localSheetId="4">'[12]YTD Data'!#REF!</definedName>
    <definedName name="agrfreight2">'[12]YTD Data'!#REF!</definedName>
    <definedName name="anchor" localSheetId="6">#REF!</definedName>
    <definedName name="anchor" localSheetId="4">#REF!</definedName>
    <definedName name="anchor" localSheetId="5">#REF!</definedName>
    <definedName name="anchor">#REF!</definedName>
    <definedName name="ang">'[13]Data 2'!$A:$IV</definedName>
    <definedName name="ann">#REF!</definedName>
    <definedName name="ARM">#REF!</definedName>
    <definedName name="AS2DocOpenMode">"AS2DocumentEdit"</definedName>
    <definedName name="asd" localSheetId="6">#REF!</definedName>
    <definedName name="asd" localSheetId="4">#REF!</definedName>
    <definedName name="asd" localSheetId="5">#REF!</definedName>
    <definedName name="asd">#REF!</definedName>
    <definedName name="asdqa" localSheetId="6">#REF!</definedName>
    <definedName name="asdqa" localSheetId="4">#REF!</definedName>
    <definedName name="asdqa" localSheetId="5">#REF!</definedName>
    <definedName name="asdqa">#REF!</definedName>
    <definedName name="asds">{"'Eng (page2)'!$A$1:$D$52"}</definedName>
    <definedName name="AssetStatus">[14]AssetStatus!$A$3:$A$11</definedName>
    <definedName name="AssetType">[14]AssetType!$A$3:$A$64</definedName>
    <definedName name="AUD_Gold_Hedging_Exposure_Comparison" localSheetId="6">'[15]USDXAU Before'!#REF!</definedName>
    <definedName name="AUD_Gold_Hedging_Exposure_Comparison" localSheetId="4">'[15]USDXAU Before'!#REF!</definedName>
    <definedName name="AUD_Gold_Hedging_Exposure_Comparison" localSheetId="5">'[15]USDXAU Before'!#REF!</definedName>
    <definedName name="AUD_Gold_Hedging_Exposure_Comparison">'[15]USDXAU Before'!#REF!</definedName>
    <definedName name="audfwdlp" localSheetId="6">#REF!</definedName>
    <definedName name="audfwdlp" localSheetId="4">#REF!</definedName>
    <definedName name="audfwdlp" localSheetId="5">#REF!</definedName>
    <definedName name="audfwdlp">#REF!</definedName>
    <definedName name="audfwdp" localSheetId="6">#REF!</definedName>
    <definedName name="audfwdp" localSheetId="4">#REF!</definedName>
    <definedName name="audfwdp" localSheetId="5">#REF!</definedName>
    <definedName name="audfwdp">#REF!</definedName>
    <definedName name="audfwdrp" localSheetId="6">#REF!</definedName>
    <definedName name="audfwdrp" localSheetId="4">#REF!</definedName>
    <definedName name="audfwdrp" localSheetId="5">#REF!</definedName>
    <definedName name="audfwdrp">#REF!</definedName>
    <definedName name="audintp" localSheetId="6">#REF!</definedName>
    <definedName name="audintp" localSheetId="4">#REF!</definedName>
    <definedName name="audintp">#REF!</definedName>
    <definedName name="AUDsimple_curve" localSheetId="6">#REF!</definedName>
    <definedName name="AUDsimple_curve" localSheetId="4">#REF!</definedName>
    <definedName name="AUDsimple_curve">#REF!</definedName>
    <definedName name="audusdp" localSheetId="6">#REF!</definedName>
    <definedName name="audusdp" localSheetId="4">#REF!</definedName>
    <definedName name="audusdp">#REF!</definedName>
    <definedName name="audvollp" localSheetId="6">#REF!</definedName>
    <definedName name="audvollp" localSheetId="4">#REF!</definedName>
    <definedName name="audvollp">#REF!</definedName>
    <definedName name="audvolrp" localSheetId="6">#REF!</definedName>
    <definedName name="audvolrp" localSheetId="4">#REF!</definedName>
    <definedName name="audvolrp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lance_sheet" localSheetId="6">#REF!</definedName>
    <definedName name="balance_sheet" localSheetId="4">#REF!</definedName>
    <definedName name="balance_sheet">#REF!</definedName>
    <definedName name="base">#REF!</definedName>
    <definedName name="bb">#REF!</definedName>
    <definedName name="bbb">[16]name!#REF!</definedName>
    <definedName name="BCExport">#REF!</definedName>
    <definedName name="Beginz" localSheetId="6">#REF!</definedName>
    <definedName name="Beginz" localSheetId="4">#REF!</definedName>
    <definedName name="Beginz">#REF!</definedName>
    <definedName name="BOI">'[14]License BOI'!$A$3:$A$10</definedName>
    <definedName name="BONUS1">#REF!</definedName>
    <definedName name="BS" localSheetId="6">#REF!</definedName>
    <definedName name="BS" localSheetId="4">#REF!</definedName>
    <definedName name="BS">#REF!</definedName>
    <definedName name="case">[17]data!$C$1</definedName>
    <definedName name="cash">{"'Eng (page2)'!$A$1:$D$52"}</definedName>
    <definedName name="Cashflow">{"'Sheet1'!$L$16"}</definedName>
    <definedName name="cc">#REF!</definedName>
    <definedName name="CcySens" localSheetId="6">'[15]USDXAU Before'!#REF!</definedName>
    <definedName name="CcySens" localSheetId="4">'[15]USDXAU Before'!#REF!</definedName>
    <definedName name="CcySens">'[15]USDXAU Before'!#REF!</definedName>
    <definedName name="CcyStartU" localSheetId="6">'[15]USDXAU Before'!#REF!</definedName>
    <definedName name="CcyStartU" localSheetId="4">'[15]USDXAU Before'!#REF!</definedName>
    <definedName name="CcyStartU">'[15]USDXAU Before'!#REF!</definedName>
    <definedName name="CHASHFLOW">{"'Sheet1'!$L$16"}</definedName>
    <definedName name="Chemist" hidden="1">{#N/A,#N/A,FALSE,"Eff-SSC2"}</definedName>
    <definedName name="chutikarn" hidden="1">{#N/A,#N/A,FALSE,"Eff-SSC2"}</definedName>
    <definedName name="Class">'[14]Asset Class'!$A$2:$A$18</definedName>
    <definedName name="CODE">'[18]CODE,NAME'!$A$1:$B$19</definedName>
    <definedName name="CODEDES">#REF!</definedName>
    <definedName name="CombinedStartU" localSheetId="6">'[15]USDXAU Before'!#REF!</definedName>
    <definedName name="CombinedStartU" localSheetId="4">'[15]USDXAU Before'!#REF!</definedName>
    <definedName name="CombinedStartU">'[15]USDXAU Before'!#REF!</definedName>
    <definedName name="comm.">[19]description!#REF!</definedName>
    <definedName name="compare">#REF!</definedName>
    <definedName name="con">#REF!</definedName>
    <definedName name="Contract_Range_1" localSheetId="6">#REF!</definedName>
    <definedName name="Contract_Range_1" localSheetId="4">#REF!</definedName>
    <definedName name="Contract_Range_1" localSheetId="5">#REF!</definedName>
    <definedName name="Contract_Range_1">#REF!</definedName>
    <definedName name="contract_Range_11" localSheetId="6">#REF!</definedName>
    <definedName name="contract_Range_11" localSheetId="4">#REF!</definedName>
    <definedName name="contract_Range_11" localSheetId="5">#REF!</definedName>
    <definedName name="contract_Range_11">#REF!</definedName>
    <definedName name="COST">#REF!</definedName>
    <definedName name="costa">#REF!</definedName>
    <definedName name="cur">#REF!</definedName>
    <definedName name="D">'[20]วงเครดิต 3'!#REF!</definedName>
    <definedName name="data">[4]db!$B$12,[4]db!$B$14,[4]db!$C$15,[4]db!$F$12,[4]db!$F$14,[4]db!$G$15,[4]db!$J$12,[4]db!$J$14,[4]db!$K$15,[4]db!$N$12,[4]db!$N$14,[4]db!$O$15,[4]db!$B$26,[4]db!$B$28,[4]db!$C$29,[4]db!$F$25,[4]db!$F$28,[4]db!$G$29,[4]db!$F$25,[4]db!$J$26,[4]db!$F$26,[4]db!$J$28,[4]db!$K$29,[4]db!$N$26,[4]db!$N$28,[4]db!$O$29</definedName>
    <definedName name="DATA_01">[21]สำนักงาน!#REF!</definedName>
    <definedName name="DATA_02">[21]สำนักงาน!#REF!</definedName>
    <definedName name="DATA_03">[21]สำนักงาน!#REF!</definedName>
    <definedName name="Data_Graph" localSheetId="6">#REF!</definedName>
    <definedName name="Data_Graph" localSheetId="4">#REF!</definedName>
    <definedName name="Data_Graph" localSheetId="5">#REF!</definedName>
    <definedName name="Data_Graph">#REF!</definedName>
    <definedName name="data1" hidden="1">{#N/A,#N/A,FALSE,"Eff-SSC2"}</definedName>
    <definedName name="data2">[4]db!$B$41,[4]db!$B$39,[4]db!$C$42,[4]db!$F$39,[4]db!$F$41,[4]db!$G$42,[4]db!$J$39,[4]db!$J$41,[4]db!$K$42,[4]db!$N$39,[4]db!$N$41,[4]db!$O$42</definedName>
    <definedName name="data3">[4]db!$C$61,[4]db!$F$57,[4]db!$F$59,[4]db!$G$61,[4]db!$J$57,[4]db!$J$59,[4]db!$K$61,[4]db!$N$57,[4]db!$N$59,[4]db!$O$61,[4]db!$B$59,[4]db!$B$57</definedName>
    <definedName name="_xlnm.Database">#REF!</definedName>
    <definedName name="date">#REF!</definedName>
    <definedName name="datep" localSheetId="6">#REF!</definedName>
    <definedName name="datep" localSheetId="4">#REF!</definedName>
    <definedName name="datep">#REF!</definedName>
    <definedName name="Db">[22]Sheet1!$A$2:$D$126</definedName>
    <definedName name="dd">#REF!</definedName>
    <definedName name="DDAWEW">#REF!</definedName>
    <definedName name="DDS">'[23]แจกแจง _งบดุล_'!#REF!</definedName>
    <definedName name="Defect_Jun_2002">[24]note_defect!#REF!</definedName>
    <definedName name="DelData">[4]db!$B$12,[4]db!$B$14,[4]db!$C$15,[4]db!$F$12,[4]db!$F$14,[4]db!$G$15,[4]db!$J$12,[4]db!$J$14,[4]db!$K$15,[4]db!$N$12,[4]db!$N$14,[4]db!$O$15,[4]db!$B$26,[4]db!$B$28,[4]db!$C$29,[4]db!$F$26,[4]db!$F$28,[4]db!$G$29,[4]db!$J$26,[4]db!$J$28,[4]db!$K$29,[4]db!$N$26,[4]db!$N$28,[4]db!$O$29,[4]db!$B$57,[4]db!$B$59</definedName>
    <definedName name="DelData2">[4]db!$C$61,[4]db!$F$57,[4]db!$F$59,[4]db!$G$61,[4]db!$J$57,[4]db!$J$59,[4]db!$K$61,[4]db!$N$57,[4]db!$N$59,[4]db!$O$61</definedName>
    <definedName name="Depre">'[14]Depre. Key'!$A$3:$A$6</definedName>
    <definedName name="df">#REF!</definedName>
    <definedName name="DFe">'[10]AA-1'!#REF!</definedName>
    <definedName name="division_code" localSheetId="6">#REF!</definedName>
    <definedName name="division_code" localSheetId="4">#REF!</definedName>
    <definedName name="division_code">#REF!</definedName>
    <definedName name="dkfi">#REF!</definedName>
    <definedName name="dofks">'[25]รายได้_คชจ  Con'!#REF!</definedName>
    <definedName name="DSFF">#REF!</definedName>
    <definedName name="dsfka">#REF!</definedName>
    <definedName name="dtyjr">#REF!</definedName>
    <definedName name="dwdy">'[10]AA-1'!#REF!</definedName>
    <definedName name="E">#REF!</definedName>
    <definedName name="ee">#REF!</definedName>
    <definedName name="ergaqq">[2]RSS9801!#REF!</definedName>
    <definedName name="ert" hidden="1">#REF!</definedName>
    <definedName name="EX.RATE">[26]RATE!$A$1:$C$32</definedName>
    <definedName name="Excel_BuiltIn__FilterDatabase_2">[27]TB2008!#REF!</definedName>
    <definedName name="Excel_BuiltIn_Database">#REF!</definedName>
    <definedName name="Excel_BuiltIn_Print_Area">[2]RSS9801!#REF!</definedName>
    <definedName name="Excel_BuiltIn_Print_Area_11">"$'_540100 '.$#REF!$#REF!:$#REF!$#REF!"</definedName>
    <definedName name="Excel_BuiltIn_Print_Area_12">#REF!</definedName>
    <definedName name="Excel_BuiltIn_Print_Area_12_10">'[28]แจกแจง _งบดุล_'!#REF!</definedName>
    <definedName name="Excel_BuiltIn_Print_Area_12_11">#REF!</definedName>
    <definedName name="Excel_BuiltIn_Print_Area_12_12">#REF!</definedName>
    <definedName name="Excel_BuiltIn_Print_Area_12_16">'[29]แจกแจง _งบดุล_'!#REF!</definedName>
    <definedName name="Excel_BuiltIn_Print_Area_12_18">'[30]แจกแจง _งบดุล_'!#REF!</definedName>
    <definedName name="Excel_BuiltIn_Print_Area_12_29">#REF!</definedName>
    <definedName name="Excel_BuiltIn_Print_Area_12_3">'[30]แจกแจง _งบดุล_'!#REF!</definedName>
    <definedName name="Excel_BuiltIn_Print_Area_12_4">'[30]แจกแจง _งบดุล_'!#REF!</definedName>
    <definedName name="Excel_BuiltIn_Print_Area_12_5">'[30]แจกแจง _งบดุล_'!#REF!</definedName>
    <definedName name="Excel_BuiltIn_Print_Area_12_6">'[30]แจกแจง _งบดุล_'!#REF!</definedName>
    <definedName name="Excel_BuiltIn_Print_Area_12_8">'[30]แจกแจง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'[31]_540100 '!#REF!</definedName>
    <definedName name="Excel_BuiltIn_Print_Area_4_1_11">[32]ดอกเบี้ยรับ!#REF!</definedName>
    <definedName name="Excel_BuiltIn_Print_Area_4_1_12">[33]ดอกเบี้ยรับ!#REF!</definedName>
    <definedName name="Excel_BuiltIn_Print_Area_4_1_29">[34]ดอกเบี้ยรับ!#REF!</definedName>
    <definedName name="Excel_BuiltIn_Print_Area_4_1_9">[35]ดอกเบี้ยรับ!#REF!</definedName>
    <definedName name="Excel_BuiltIn_Print_Area_5">'[36]BS Grp'!#REF!</definedName>
    <definedName name="Excel_BuiltIn_Print_Area_53">'[31]รายได้_คชจ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'[31]รายได้_คชจ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">#REF!</definedName>
    <definedName name="Excel_BuiltIn_Print_Titles_1">[37]mcot_upc!#REF!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6">"$#REF!.$A$4:$IV$4"</definedName>
    <definedName name="Excel_BuiltIn_Print_Titles_23">[29]SSW_loan_OD!#REF!</definedName>
    <definedName name="Excel_BuiltIn_Print_Titles_23_10">[28]SSW_loan_OD!#REF!</definedName>
    <definedName name="Excel_BuiltIn_Print_Titles_23_11">[32]SSW!#REF!</definedName>
    <definedName name="Excel_BuiltIn_Print_Titles_23_12">[33]SSW!#REF!</definedName>
    <definedName name="Excel_BuiltIn_Print_Titles_23_16">[30]SSW_loan_OD!#REF!</definedName>
    <definedName name="Excel_BuiltIn_Print_Titles_23_18">[30]SSW_loan_OD!#REF!</definedName>
    <definedName name="Excel_BuiltIn_Print_Titles_23_29">[34]SSW!#REF!</definedName>
    <definedName name="Excel_BuiltIn_Print_Titles_23_3">[30]SSW_loan_OD!#REF!</definedName>
    <definedName name="Excel_BuiltIn_Print_Titles_23_4">[30]SSW_loan_OD!#REF!</definedName>
    <definedName name="Excel_BuiltIn_Print_Titles_23_5">[30]SSW_loan_OD!#REF!</definedName>
    <definedName name="Excel_BuiltIn_Print_Titles_23_6">[30]SSW_loan_OD!#REF!</definedName>
    <definedName name="Excel_BuiltIn_Print_Titles_23_8">[30]SSW_loan_OD!#REF!</definedName>
    <definedName name="Excel_BuiltIn_Print_Titles_23_9">[35]SSW!#REF!</definedName>
    <definedName name="Excel_BuiltIn_Print_Titles_36">'[31]_540100 '!#REF!</definedName>
    <definedName name="Excel_BuiltIn_Print_Titles_4">[38]Insurance!#REF!</definedName>
    <definedName name="Excel_BuiltIn_Print_Titles_4_10">[39]Insurance!#REF!</definedName>
    <definedName name="Excel_BuiltIn_Print_Titles_4_16">[39]Insurance!#REF!</definedName>
    <definedName name="Excel_BuiltIn_Print_Titles_4_18">[39]Insurance!#REF!</definedName>
    <definedName name="Excel_BuiltIn_Print_Titles_4_3">[39]Insurance!#REF!</definedName>
    <definedName name="Excel_BuiltIn_Print_Titles_4_4">[39]Insurance!#REF!</definedName>
    <definedName name="Excel_BuiltIn_Print_Titles_4_5">[39]Insurance!#REF!</definedName>
    <definedName name="Excel_BuiltIn_Print_Titles_4_6">[39]Insurance!#REF!</definedName>
    <definedName name="Excel_BuiltIn_Print_Titles_4_8">[39]Insurance!#REF!</definedName>
    <definedName name="Excel_BuiltIn_Print_Titles_4_9">[39]Insurance!#REF!</definedName>
    <definedName name="Excel_BuiltIn_Print_Titles_46">'[40]_Bal Int Acp'!#REF!</definedName>
    <definedName name="Excel_BuiltIn_Print_Titles_46_15">'[41]_Bal Int Acp'!#REF!</definedName>
    <definedName name="Excel_BuiltIn_Print_Titles_46_16">'[41]_Bal Int Acp'!#REF!</definedName>
    <definedName name="Excel_BuiltIn_Print_Titles_46_17">'[41]_Bal Int Acp'!#REF!</definedName>
    <definedName name="Excel_BuiltIn_Print_Titles_46_26">'[40]_Bal Int Acp'!#REF!</definedName>
    <definedName name="Excel_BuiltIn_Print_Titles_46_33">'[41]_Bal Int Acp'!#REF!</definedName>
    <definedName name="Excel_BuiltIn_Print_Titles_46_8">'[31]_Bal Int Acp'!#REF!</definedName>
    <definedName name="Excel_BuiltIn_Print_Titles_6">#REF!</definedName>
    <definedName name="EXPORT">#REF!</definedName>
    <definedName name="_xlnm.Extract">[42]BGT97STAFF!#REF!</definedName>
    <definedName name="F">'[20]วงเครดิต 3'!#REF!</definedName>
    <definedName name="FA..">#REF!</definedName>
    <definedName name="fdk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g">#REF!</definedName>
    <definedName name="fgf">#REF!</definedName>
    <definedName name="fill" hidden="1">#REF!</definedName>
    <definedName name="Follow">#REF!</definedName>
    <definedName name="foreign_exchange_chart" localSheetId="6">#REF!</definedName>
    <definedName name="foreign_exchange_chart" localSheetId="4">#REF!</definedName>
    <definedName name="foreign_exchange_chart">#REF!</definedName>
    <definedName name="Forward_Sheet1_List">#REF!</definedName>
    <definedName name="front">#REF!</definedName>
    <definedName name="FUND1">#REF!</definedName>
    <definedName name="FUND2">#REF!</definedName>
    <definedName name="fund2a">#REF!</definedName>
    <definedName name="fyk">[2]RSS9801!#REF!</definedName>
    <definedName name="G">'[20]วงเครดิต 3'!#REF!</definedName>
    <definedName name="Gain_Loss">#REF!</definedName>
    <definedName name="gbfp" localSheetId="6">#REF!</definedName>
    <definedName name="gbfp" localSheetId="4">#REF!</definedName>
    <definedName name="gbfp">#REF!</definedName>
    <definedName name="GL_CB">'[43]GL CB'!$L$44</definedName>
    <definedName name="GL_M">'[43]GL M'!$L$385</definedName>
    <definedName name="GoldFeeRange" localSheetId="6">#REF!</definedName>
    <definedName name="GoldFeeRange" localSheetId="4">#REF!</definedName>
    <definedName name="GoldFeeRange">#REF!</definedName>
    <definedName name="GoldFeeSens" localSheetId="6">'[15]USDXAU Before'!#REF!</definedName>
    <definedName name="GoldFeeSens" localSheetId="4">'[15]USDXAU Before'!#REF!</definedName>
    <definedName name="GoldFeeSens">'[15]USDXAU Before'!#REF!</definedName>
    <definedName name="GoldFeeStartU" localSheetId="6">'[15]USDXAU Before'!#REF!</definedName>
    <definedName name="GoldFeeStartU" localSheetId="4">'[15]USDXAU Before'!#REF!</definedName>
    <definedName name="GoldFeeStartU">'[15]USDXAU Before'!#REF!</definedName>
    <definedName name="GoldVolRange" localSheetId="6">#REF!,#REF!</definedName>
    <definedName name="GoldVolRange" localSheetId="4">#REF!,#REF!</definedName>
    <definedName name="GoldVolRange" localSheetId="5">#REF!,#REF!</definedName>
    <definedName name="GoldVolRange">#REF!,#REF!</definedName>
    <definedName name="GoldVolSens" localSheetId="6">'[15]USDXAU Before'!#REF!</definedName>
    <definedName name="GoldVolSens" localSheetId="4">'[15]USDXAU Before'!#REF!</definedName>
    <definedName name="GoldVolSens" localSheetId="5">'[15]USDXAU Before'!#REF!</definedName>
    <definedName name="GoldVolSens">'[15]USDXAU Before'!#REF!</definedName>
    <definedName name="GoldVolStartU" localSheetId="6">'[15]USDXAU Before'!#REF!</definedName>
    <definedName name="GoldVolStartU" localSheetId="4">'[15]USDXAU Before'!#REF!</definedName>
    <definedName name="GoldVolStartU" localSheetId="5">'[15]USDXAU Before'!#REF!</definedName>
    <definedName name="GoldVolStartU">'[15]USDXAU Before'!#REF!</definedName>
    <definedName name="Gr">#REF!</definedName>
    <definedName name="grd">#REF!</definedName>
    <definedName name="GRE">#REF!</definedName>
    <definedName name="GRERGERG">#REF!</definedName>
    <definedName name="group">[44]group!$A:$IV</definedName>
    <definedName name="grr">#REF!</definedName>
    <definedName name="Grrrrr">#REF!</definedName>
    <definedName name="h">{"'Sheet1'!$L$16"}</definedName>
    <definedName name="HAE_YOUNG_TRADING_CO._LTD.">#REF!</definedName>
    <definedName name="hay">{"'Sheet1'!$L$16"}</definedName>
    <definedName name="HE">#REF!</definedName>
    <definedName name="HELP">#REF!</definedName>
    <definedName name="heraeusfreight">'[45]Heraeus Tables'!$B$10:$C$19</definedName>
    <definedName name="herfreight" localSheetId="6">'[45]Heraeus Tables'!#REF!</definedName>
    <definedName name="herfreight" localSheetId="4">'[45]Heraeus Tables'!#REF!</definedName>
    <definedName name="herfreight" localSheetId="5">'[45]Heraeus Tables'!#REF!</definedName>
    <definedName name="herfreight">'[45]Heraeus Tables'!#REF!</definedName>
    <definedName name="hey">{"'Sheet1'!$L$16"}</definedName>
    <definedName name="HHH">#REF!</definedName>
    <definedName name="hitech" hidden="1">#REF!</definedName>
    <definedName name="hj">#REF!</definedName>
    <definedName name="hjk" hidden="1">#REF!</definedName>
    <definedName name="HTH" hidden="1">#REF!</definedName>
    <definedName name="HTML_CodePage">874</definedName>
    <definedName name="HTML_Control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3">TRUE</definedName>
    <definedName name="HTML_OBDlg4">TRUE</definedName>
    <definedName name="HTML_OS">0</definedName>
    <definedName name="HTML_PathFile">"c:\fer2.html"</definedName>
    <definedName name="HTML_PathTemplate">"\\Der2\vol1\DATABANK\DOWNLOAD\HEAD6-1.HTM"</definedName>
    <definedName name="HTML_Title">""</definedName>
    <definedName name="huy">{"'Sheet1'!$L$16"}</definedName>
    <definedName name="hyu">#REF!</definedName>
    <definedName name="i" localSheetId="6">#REF!</definedName>
    <definedName name="i" localSheetId="4">#REF!</definedName>
    <definedName name="i" localSheetId="5">#REF!</definedName>
    <definedName name="i" localSheetId="3">'PL 5-8'!#REF!</definedName>
    <definedName name="i">#REF!</definedName>
    <definedName name="iiii" hidden="1">{#N/A,#N/A,FALSE,"Eff-SSC2"}</definedName>
    <definedName name="iju" localSheetId="6">#REF!</definedName>
    <definedName name="iju" localSheetId="4">#REF!</definedName>
    <definedName name="iju" localSheetId="5">#REF!</definedName>
    <definedName name="iju">#REF!</definedName>
    <definedName name="ilio">#REF!</definedName>
    <definedName name="iliu">'[10]AA-1'!#REF!</definedName>
    <definedName name="inj" localSheetId="6">#REF!</definedName>
    <definedName name="inj" localSheetId="4">#REF!</definedName>
    <definedName name="inj" localSheetId="5">#REF!</definedName>
    <definedName name="inj">#REF!</definedName>
    <definedName name="Int" localSheetId="6">#REF!</definedName>
    <definedName name="Int" localSheetId="4">#REF!</definedName>
    <definedName name="Int">#REF!</definedName>
    <definedName name="INTERCONTINENTAL_COMMODITIES">'[46]CODE,NAME'!#REF!</definedName>
    <definedName name="IntRateRange" localSheetId="6">#REF!</definedName>
    <definedName name="IntRateRange" localSheetId="4">#REF!</definedName>
    <definedName name="IntRateRange">#REF!</definedName>
    <definedName name="IntRates" localSheetId="6">#REF!</definedName>
    <definedName name="IntRates" localSheetId="4">#REF!</definedName>
    <definedName name="IntRates">#REF!</definedName>
    <definedName name="IntRateSens" localSheetId="6">'[15]USDXAU Before'!#REF!</definedName>
    <definedName name="IntRateSens" localSheetId="4">'[15]USDXAU Before'!#REF!</definedName>
    <definedName name="IntRateSens">'[15]USDXAU Before'!#REF!</definedName>
    <definedName name="IntRateStartU" localSheetId="6">'[15]USDXAU Before'!#REF!</definedName>
    <definedName name="IntRateStartU" localSheetId="4">'[15]USDXAU Before'!#REF!</definedName>
    <definedName name="IntRateStartU">'[15]USDXAU Before'!#REF!</definedName>
    <definedName name="IntroPrintArea">#REF!</definedName>
    <definedName name="J">{"'Sheet1'!$A$1:$Y$6"}</definedName>
    <definedName name="jame">'[13]Data 2'!$A:$IV</definedName>
    <definedName name="james">#REF!</definedName>
    <definedName name="JEW">#REF!</definedName>
    <definedName name="ji" localSheetId="6">#REF!</definedName>
    <definedName name="ji" localSheetId="4">#REF!</definedName>
    <definedName name="ji" localSheetId="5">#REF!</definedName>
    <definedName name="ji">#REF!</definedName>
    <definedName name="jiji">#REF!</definedName>
    <definedName name="jj" hidden="1">{#N/A,#N/A,FALSE,"Eff-SSC2"}</definedName>
    <definedName name="jjj">#REF!</definedName>
    <definedName name="jom">#REF!</definedName>
    <definedName name="Jul_00">#REF!</definedName>
    <definedName name="k">{"'Eng (page2)'!$A$1:$D$52"}</definedName>
    <definedName name="kamonwan">#REF!</definedName>
    <definedName name="kifk">#REF!</definedName>
    <definedName name="kk" localSheetId="6">'[15]USDXAU Before'!#REF!</definedName>
    <definedName name="kk" localSheetId="4">'[15]USDXAU Before'!#REF!</definedName>
    <definedName name="kk" localSheetId="5">'[15]USDXAU Before'!#REF!</definedName>
    <definedName name="kk" localSheetId="3">{"'Eng (page2)'!$A$1:$D$52"}</definedName>
    <definedName name="kk">'[15]USDXAU Before'!#REF!</definedName>
    <definedName name="kkk">{"'Eng (page2)'!$A$1:$D$52"}</definedName>
    <definedName name="l">'[20]วงเครดิต 3'!#REF!</definedName>
    <definedName name="LEASE">#REF!</definedName>
    <definedName name="ll" hidden="1">{#N/A,#N/A,FALSE,"Eff-SSC2"}</definedName>
    <definedName name="lll">#REF!</definedName>
    <definedName name="llll">#REF!</definedName>
    <definedName name="LOC">[14]Location!$A$3:$A$39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[47]อัตราค่าบรรทุก!$A$1:$C$21</definedName>
    <definedName name="lpo">'[48]Stock Aging'!$A$2:$S$1606</definedName>
    <definedName name="m">'[20]วงเครดิต 3'!#REF!</definedName>
    <definedName name="maneerat">#REF!</definedName>
    <definedName name="maneeratr">#REF!</definedName>
    <definedName name="MH" hidden="1">{#N/A,#N/A,FALSE,"Eff-SSC2"}</definedName>
    <definedName name="mk">#REF!</definedName>
    <definedName name="N">{"'Sheet1'!$L$16"}</definedName>
    <definedName name="name">#REF!</definedName>
    <definedName name="NDistd1" localSheetId="6">#REF!</definedName>
    <definedName name="NDistd1" localSheetId="4">#REF!</definedName>
    <definedName name="NDistd1" localSheetId="5">#REF!</definedName>
    <definedName name="NDistd1">#REF!</definedName>
    <definedName name="NDistd2" localSheetId="6">#REF!</definedName>
    <definedName name="NDistd2" localSheetId="4">#REF!</definedName>
    <definedName name="NDistd2" localSheetId="5">#REF!</definedName>
    <definedName name="NDistd2">#REF!</definedName>
    <definedName name="NDistdd1" localSheetId="6">#REF!</definedName>
    <definedName name="NDistdd1" localSheetId="4">#REF!</definedName>
    <definedName name="NDistdd1" localSheetId="5">#REF!</definedName>
    <definedName name="NDistdd1">#REF!</definedName>
    <definedName name="NDistdd2" localSheetId="6">#REF!</definedName>
    <definedName name="NDistdd2" localSheetId="4">#REF!</definedName>
    <definedName name="NDistdd2">#REF!</definedName>
    <definedName name="NEW">#REF!</definedName>
    <definedName name="nn" hidden="1">{#N/A,#N/A,FALSE,"Eff-SSC2"}</definedName>
    <definedName name="o">[2]RSS9801!#REF!</definedName>
    <definedName name="OBJ">#REF!</definedName>
    <definedName name="OBJ_TS2005">#REF!</definedName>
    <definedName name="Oh">#REF!</definedName>
    <definedName name="oioi">#REF!</definedName>
    <definedName name="ok" hidden="1">{#N/A,#N/A,FALSE,"Eff-SSC2"}</definedName>
    <definedName name="OLE_LINK1_21">[49]HH!#REF!</definedName>
    <definedName name="oo" hidden="1">{#N/A,#N/A,FALSE,"Eff-SSC2"}</definedName>
    <definedName name="ounces" localSheetId="6">#REF!</definedName>
    <definedName name="ounces" localSheetId="4">#REF!</definedName>
    <definedName name="ounces">#REF!</definedName>
    <definedName name="output_section" localSheetId="6">#REF!</definedName>
    <definedName name="output_section" localSheetId="4">#REF!</definedName>
    <definedName name="output_section">#REF!</definedName>
    <definedName name="P" localSheetId="6">#REF!</definedName>
    <definedName name="P" localSheetId="4">#REF!</definedName>
    <definedName name="p" localSheetId="3">'PL 5-8'!#REF!</definedName>
    <definedName name="P">#REF!</definedName>
    <definedName name="pcs" hidden="1">{#N/A,#N/A,FALSE,"Eff-SSC2"}</definedName>
    <definedName name="pl" localSheetId="6">#REF!</definedName>
    <definedName name="pl" localSheetId="4">#REF!</definedName>
    <definedName name="PL" localSheetId="3">'PL 5-8'!#REF!</definedName>
    <definedName name="pl">#REF!</definedName>
    <definedName name="pl_exrate">#REF!</definedName>
    <definedName name="PLANT">#REF!</definedName>
    <definedName name="Plas">[50]dBase!#REF!</definedName>
    <definedName name="poi" hidden="1">{#N/A,#N/A,FALSE,"Eff-SSC2"}</definedName>
    <definedName name="pom" hidden="1">#REF!</definedName>
    <definedName name="PooNim">#REF!</definedName>
    <definedName name="pp">#REF!</definedName>
    <definedName name="ppp">[51]อัตราค่าบรรทุก!$A$1:$C$21</definedName>
    <definedName name="principal" localSheetId="6">#REF!</definedName>
    <definedName name="principal" localSheetId="4">#REF!</definedName>
    <definedName name="principal">#REF!</definedName>
    <definedName name="_xlnm.Print_Area" localSheetId="2">'BS 3-4'!$A$1:$M$79</definedName>
    <definedName name="_xlnm.Print_Area" localSheetId="6">'CF 12-13'!$A$1:$M$82</definedName>
    <definedName name="_xlnm.Print_Area" localSheetId="4">'EQ-Conso 9'!$A$1:$AA$34</definedName>
    <definedName name="_xlnm.Print_Area" localSheetId="5">'EQ-Separate 10-11 '!$A$1:$S$43</definedName>
    <definedName name="_xlnm.Print_Area" localSheetId="3">'PL 5-8'!$A$1:$M$133</definedName>
    <definedName name="_xlnm.Print_Area">#REF!</definedName>
    <definedName name="PRINT_AREA_MI" localSheetId="6">#REF!</definedName>
    <definedName name="PRINT_AREA_MI" localSheetId="4">#REF!</definedName>
    <definedName name="PRINT_AREA_MI" localSheetId="5">#REF!</definedName>
    <definedName name="Print_Area_MI" localSheetId="3">'PL 5-8'!#REF!</definedName>
    <definedName name="PRINT_AREA_MI">#REF!</definedName>
    <definedName name="_xlnm.Print_Titles">#REF!</definedName>
    <definedName name="Print_Titles_MI" localSheetId="6">#REF!</definedName>
    <definedName name="Print_Titles_MI" localSheetId="4">#REF!</definedName>
    <definedName name="Print_Titles_MI" localSheetId="5">#REF!</definedName>
    <definedName name="PRINT_TITLES_MI" localSheetId="3">'PL 5-8'!#REF!</definedName>
    <definedName name="Print_Titles_MI">#REF!</definedName>
    <definedName name="Pro">#REF!</definedName>
    <definedName name="ptry">#REF!</definedName>
    <definedName name="q" hidden="1">{#N/A,#N/A,FALSE,"Eff-SSC2"}</definedName>
    <definedName name="qq">{"'Eng (page2)'!$A$1:$D$52"}</definedName>
    <definedName name="QQQ">#REF!</definedName>
    <definedName name="qw" hidden="1">#REF!</definedName>
    <definedName name="rate" localSheetId="6">#REF!</definedName>
    <definedName name="rate" localSheetId="4">#REF!</definedName>
    <definedName name="RATE" localSheetId="3">[52]RATE!$A$1:$C$32</definedName>
    <definedName name="rate">#REF!</definedName>
    <definedName name="rate_new">#REF!</definedName>
    <definedName name="RATE4">[53]RATE!$A$1:$D$32</definedName>
    <definedName name="RBL">#REF!</definedName>
    <definedName name="_xlnm.Recorder">#REF!</definedName>
    <definedName name="RecP">[4]REPORT!$G$23:$G$29,[4]REPORT!$J$23:$J$29,[4]REPORT!$L$23:$L$29</definedName>
    <definedName name="RecR">[4]REPORT!$G$4:$G$15,[4]REPORT!$J$4:$J$15,[4]REPORT!$L$4:$L$15</definedName>
    <definedName name="rhgdflld">[23]SSW_loan_OD!#REF!</definedName>
    <definedName name="rhrt" hidden="1">#REF!</definedName>
    <definedName name="RMCOptions">"*010000000000000"</definedName>
    <definedName name="RR">#REF!</definedName>
    <definedName name="rrr">#REF!</definedName>
    <definedName name="rrrrrr">#REF!</definedName>
    <definedName name="rtg">#REF!</definedName>
    <definedName name="rth" localSheetId="6">#REF!</definedName>
    <definedName name="rth" localSheetId="4">#REF!</definedName>
    <definedName name="rth" localSheetId="3">'[10]AA-1'!#REF!</definedName>
    <definedName name="rth">#REF!</definedName>
    <definedName name="rtjt">'[10]AA-1'!#REF!</definedName>
    <definedName name="Rub">[50]dBase!#REF!</definedName>
    <definedName name="rung" hidden="1">{#N/A,#N/A,FALSE,"Eff-SSC2"}</definedName>
    <definedName name="s" localSheetId="6">#REF!</definedName>
    <definedName name="s" localSheetId="4">#REF!</definedName>
    <definedName name="s" localSheetId="3">'[20]วงเครดิต 3'!#REF!</definedName>
    <definedName name="s">#REF!</definedName>
    <definedName name="sale">[54]Sale0307!$A$1:$G$401</definedName>
    <definedName name="sale0309">[55]Sale0309!$A$1:$G$369</definedName>
    <definedName name="sale0311">[56]Sale0311!$A$1:$G$373</definedName>
    <definedName name="sale0401">'[57]Sale 0401'!$A$1:$G$264</definedName>
    <definedName name="sale0402">[58]Sale0402!$A$1:$G$350</definedName>
    <definedName name="sale0403">[59]Sale0403!$A$1:$G$420</definedName>
    <definedName name="sale0404">'[60]Sale 0404'!$A$1:$F$322</definedName>
    <definedName name="sale0405">#REF!</definedName>
    <definedName name="sale0406">[61]Sale0406!$A$1:$E$334</definedName>
    <definedName name="sale0407">'[62]Sale 0407'!$A$1:$E$389</definedName>
    <definedName name="sale0408">'[63]Sale 0408'!$A$2:$E$351</definedName>
    <definedName name="SALE0411">'[64]Sale 0411'!$A$1:$G$373</definedName>
    <definedName name="sale0501">'[65]Sale 0501'!$A$1:$G$184</definedName>
    <definedName name="SALE0502">'[66]Sale 0502'!$A$1:$G$257</definedName>
    <definedName name="sasithorn">'[54]2549'!#REF!</definedName>
    <definedName name="SAW">#REF!</definedName>
    <definedName name="ScreenFwds" localSheetId="6">#REF!</definedName>
    <definedName name="ScreenFwds" localSheetId="4">#REF!</definedName>
    <definedName name="ScreenFwds">#REF!</definedName>
    <definedName name="ScreenRates" localSheetId="6">#REF!</definedName>
    <definedName name="ScreenRates" localSheetId="4">#REF!</definedName>
    <definedName name="ScreenRates">#REF!</definedName>
    <definedName name="ScreenVols" localSheetId="6">#REF!</definedName>
    <definedName name="ScreenVols" localSheetId="4">#REF!</definedName>
    <definedName name="ScreenVols">#REF!</definedName>
    <definedName name="sd">#REF!</definedName>
    <definedName name="sdg" localSheetId="6">'[67]USDXAU Before'!#REF!</definedName>
    <definedName name="sdg" localSheetId="4">'[67]USDXAU Before'!#REF!</definedName>
    <definedName name="sdg" localSheetId="5">'[67]USDXAU Before'!#REF!</definedName>
    <definedName name="sdg">'[67]USDXAU Before'!#REF!</definedName>
    <definedName name="Sel_Area" localSheetId="6">[68]Sum_THB!$M$207:$M$212</definedName>
    <definedName name="Sel_Area" localSheetId="4">[68]Sum_THB!$M$207:$M$212</definedName>
    <definedName name="Sel_Area" localSheetId="5">[68]Sum_THB!$M$207:$M$212</definedName>
    <definedName name="Sel_Area">[68]Sum_THB!$M$207:$M$212</definedName>
    <definedName name="Sel_Brand" localSheetId="6">[68]Sum_THB!$G$207:$G$225</definedName>
    <definedName name="Sel_Brand" localSheetId="4">[68]Sum_THB!$G$207:$G$225</definedName>
    <definedName name="Sel_Brand" localSheetId="5">[68]Sum_THB!$G$207:$G$225</definedName>
    <definedName name="Sel_Brand">[68]Sum_THB!$G$207:$G$225</definedName>
    <definedName name="Sel_BrandAffil" localSheetId="6">[68]Sum_THB!$H$207:$H$210</definedName>
    <definedName name="Sel_BrandAffil" localSheetId="4">[68]Sum_THB!$H$207:$H$210</definedName>
    <definedName name="Sel_BrandAffil" localSheetId="5">[68]Sum_THB!$H$207:$H$210</definedName>
    <definedName name="Sel_BrandAffil">[68]Sum_THB!$H$207:$H$210</definedName>
    <definedName name="Sel_BusType" localSheetId="6">[68]Sum_THB!$I$207:$I$210</definedName>
    <definedName name="Sel_BusType" localSheetId="4">[68]Sum_THB!$I$207:$I$210</definedName>
    <definedName name="Sel_BusType" localSheetId="5">[68]Sum_THB!$I$207:$I$210</definedName>
    <definedName name="Sel_BusType">[68]Sum_THB!$I$207:$I$210</definedName>
    <definedName name="Sel_City" localSheetId="6">[68]Sum_THB!$J$207:$J$239</definedName>
    <definedName name="Sel_City" localSheetId="4">[68]Sum_THB!$J$207:$J$239</definedName>
    <definedName name="Sel_City" localSheetId="5">[68]Sum_THB!$J$207:$J$239</definedName>
    <definedName name="Sel_City">[68]Sum_THB!$J$207:$J$239</definedName>
    <definedName name="Sel_Country" localSheetId="6">[68]Sum_THB!$K$207:$K$219</definedName>
    <definedName name="Sel_Country" localSheetId="4">[68]Sum_THB!$K$207:$K$219</definedName>
    <definedName name="Sel_Country" localSheetId="5">[68]Sum_THB!$K$207:$K$219</definedName>
    <definedName name="Sel_Country">[68]Sum_THB!$K$207:$K$219</definedName>
    <definedName name="Sel_InvestCat" localSheetId="6">[68]Sum_THB!$P$207:$P$210</definedName>
    <definedName name="Sel_InvestCat" localSheetId="4">[68]Sum_THB!$P$207:$P$210</definedName>
    <definedName name="Sel_InvestCat" localSheetId="5">[68]Sum_THB!$P$207:$P$210</definedName>
    <definedName name="Sel_InvestCat">[68]Sum_THB!$P$207:$P$210</definedName>
    <definedName name="Sel_MainCat" localSheetId="6">[68]Sum_THB!$N$207:$N$210</definedName>
    <definedName name="Sel_MainCat" localSheetId="4">[68]Sum_THB!$N$207:$N$210</definedName>
    <definedName name="Sel_MainCat" localSheetId="5">[68]Sum_THB!$N$207:$N$210</definedName>
    <definedName name="Sel_MainCat">[68]Sum_THB!$N$207:$N$210</definedName>
    <definedName name="Sel_OpYear" localSheetId="6">[68]Sum_THB!$F$207:$F$209</definedName>
    <definedName name="Sel_OpYear" localSheetId="4">[68]Sum_THB!$F$207:$F$209</definedName>
    <definedName name="Sel_OpYear" localSheetId="5">[68]Sum_THB!$F$207:$F$209</definedName>
    <definedName name="Sel_OpYear">[68]Sum_THB!$F$207:$F$209</definedName>
    <definedName name="Sel_OtherCat" localSheetId="6">[68]Sum_THB!$Q$207:$Q$212</definedName>
    <definedName name="Sel_OtherCat" localSheetId="4">[68]Sum_THB!$Q$207:$Q$212</definedName>
    <definedName name="Sel_OtherCat" localSheetId="5">[68]Sum_THB!$Q$207:$Q$212</definedName>
    <definedName name="Sel_OtherCat">[68]Sum_THB!$Q$207:$Q$212</definedName>
    <definedName name="Sel_Region" localSheetId="6">[68]Sum_THB!$L$207:$L$218</definedName>
    <definedName name="Sel_Region" localSheetId="4">[68]Sum_THB!$L$207:$L$218</definedName>
    <definedName name="Sel_Region" localSheetId="5">[68]Sum_THB!$L$207:$L$218</definedName>
    <definedName name="Sel_Region">[68]Sum_THB!$L$207:$L$218</definedName>
    <definedName name="Sel_StatusCat" localSheetId="6">[68]Sum_THB!$O$207:$O$213</definedName>
    <definedName name="Sel_StatusCat" localSheetId="4">[68]Sum_THB!$O$207:$O$213</definedName>
    <definedName name="Sel_StatusCat" localSheetId="5">[68]Sum_THB!$O$207:$O$213</definedName>
    <definedName name="Sel_StatusCat">[68]Sum_THB!$O$207:$O$213</definedName>
    <definedName name="sf" localSheetId="6">#REF!</definedName>
    <definedName name="sf" localSheetId="4">#REF!</definedName>
    <definedName name="sf" localSheetId="5">#REF!</definedName>
    <definedName name="sf" localSheetId="3">'PL 5-8'!#REF!</definedName>
    <definedName name="sf">#REF!</definedName>
    <definedName name="sfef">'[10]AA-1'!#REF!</definedName>
    <definedName name="sfsfs" hidden="1">#REF!</definedName>
    <definedName name="sgf" hidden="1">#REF!</definedName>
    <definedName name="sgfs">#REF!</definedName>
    <definedName name="sgr" hidden="1">'[9]PS-1995'!#REF!</definedName>
    <definedName name="SheetNames" localSheetId="6">#REF!</definedName>
    <definedName name="SheetNames" localSheetId="4">#REF!</definedName>
    <definedName name="SheetNames" localSheetId="5">#REF!</definedName>
    <definedName name="SheetNames">#REF!</definedName>
    <definedName name="sicCN">#REF!</definedName>
    <definedName name="slo">#REF!</definedName>
    <definedName name="so">#REF!</definedName>
    <definedName name="software">{"'Eng (page2)'!$A$1:$D$52"}</definedName>
    <definedName name="Spec">#REF!</definedName>
    <definedName name="SS">#REF!</definedName>
    <definedName name="ssca">#REF!</definedName>
    <definedName name="ssssaa">[69]ดอกเบี้ยรับ!#REF!</definedName>
    <definedName name="start" localSheetId="6">#REF!</definedName>
    <definedName name="start" localSheetId="4">#REF!</definedName>
    <definedName name="start" localSheetId="5">#REF!</definedName>
    <definedName name="start">#REF!</definedName>
    <definedName name="start_1" localSheetId="6">'[15]USDXAU Before'!#REF!</definedName>
    <definedName name="start_1" localSheetId="4">'[15]USDXAU Before'!#REF!</definedName>
    <definedName name="start_1" localSheetId="5">'[15]USDXAU Before'!#REF!</definedName>
    <definedName name="start_1">'[15]USDXAU Before'!#REF!</definedName>
    <definedName name="Start_of_Contract_Range" localSheetId="6">'[15]USDXAU Before'!#REF!</definedName>
    <definedName name="Start_of_Contract_Range" localSheetId="4">'[15]USDXAU Before'!#REF!</definedName>
    <definedName name="Start_of_Contract_Range" localSheetId="5">'[15]USDXAU Before'!#REF!</definedName>
    <definedName name="Start_of_Contract_Range">'[15]USDXAU Before'!#REF!</definedName>
    <definedName name="Status">#REF!</definedName>
    <definedName name="SubAssetType">[14]AssetType!$C$3:$C$249</definedName>
    <definedName name="T" localSheetId="6">#REF!</definedName>
    <definedName name="T" localSheetId="4">#REF!</definedName>
    <definedName name="T" localSheetId="5">#REF!</definedName>
    <definedName name="t" localSheetId="3" hidden="1">'PL 5-8'!#REF!</definedName>
    <definedName name="T">#REF!</definedName>
    <definedName name="table02">[70]LTX!$A:$IV</definedName>
    <definedName name="TaxTV">10%</definedName>
    <definedName name="TaxXL">5%</definedName>
    <definedName name="test" localSheetId="6">#REF!</definedName>
    <definedName name="test" localSheetId="4">#REF!</definedName>
    <definedName name="test" localSheetId="5">#REF!</definedName>
    <definedName name="test" localSheetId="3">'[13]Data 2'!$A:$IV</definedName>
    <definedName name="test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>54</definedName>
    <definedName name="tgdg">#REF!</definedName>
    <definedName name="thas">'[71]Vat7% ภายในเดือน_Junต้นฉบับ'!$A$1:$G$206</definedName>
    <definedName name="time">#REF!</definedName>
    <definedName name="tjy" hidden="1">'[9]PS-1995'!#REF!</definedName>
    <definedName name="Total_Product">[4]db!$B$12,[4]db!$B$14,[4]db!$C$15,[4]db!$B$26,[4]db!$B$28,[4]db!$C$29,[4]db!$F$14,[4]db!$F$12,[4]db!$G$15,[4]db!$F$28,[4]db!$F$26,[4]db!$G$29,[4]db!$J$12,[4]db!$J$14,[4]db!$K$15,[4]db!$J$26,[4]db!$J$28,[4]db!$K$29</definedName>
    <definedName name="Transactions" localSheetId="6">#REF!</definedName>
    <definedName name="Transactions" localSheetId="4">#REF!</definedName>
    <definedName name="Transactions" localSheetId="5">#REF!</definedName>
    <definedName name="Transactions">#REF!</definedName>
    <definedName name="tygkeGDS">#REF!</definedName>
    <definedName name="u">#REF!</definedName>
    <definedName name="ugldvollp" localSheetId="6">#REF!</definedName>
    <definedName name="ugldvollp" localSheetId="4">#REF!</definedName>
    <definedName name="ugldvollp">#REF!</definedName>
    <definedName name="ugldvolrp" localSheetId="6">#REF!</definedName>
    <definedName name="ugldvolrp" localSheetId="4">#REF!</definedName>
    <definedName name="ugldvolrp">#REF!</definedName>
    <definedName name="uio">#REF!</definedName>
    <definedName name="ulul">#REF!</definedName>
    <definedName name="usdgldp" localSheetId="6">#REF!</definedName>
    <definedName name="usdgldp" localSheetId="4">#REF!</definedName>
    <definedName name="usdgldp">#REF!</definedName>
    <definedName name="usdintp" localSheetId="6">#REF!</definedName>
    <definedName name="usdintp" localSheetId="4">#REF!</definedName>
    <definedName name="usdintp">#REF!</definedName>
    <definedName name="USDSimple_Curve" localSheetId="6">#REF!</definedName>
    <definedName name="USDSimple_Curve" localSheetId="4">#REF!</definedName>
    <definedName name="USDSimple_Curve">#REF!</definedName>
    <definedName name="V" localSheetId="6">#REF!</definedName>
    <definedName name="V" localSheetId="4">#REF!</definedName>
    <definedName name="V">#REF!</definedName>
    <definedName name="w">'[20]วงเครดิต 3'!#REF!</definedName>
    <definedName name="wadqw">#REF!</definedName>
    <definedName name="wdp">[11]ผ้าสำเร็จ!#REF!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K_40">[72]Order_Oct_w40!$A$47</definedName>
    <definedName name="WK_41">[72]Order_Oct_w41!$A$49</definedName>
    <definedName name="WR_40">[72]Order_Oct_w40!$A$72</definedName>
    <definedName name="wrn.A." hidden="1">{#N/A,#N/A,FALSE,"Eff-SSC2"}</definedName>
    <definedName name="WS">#REF!</definedName>
    <definedName name="ww">{"'Eng (page2)'!$A$1:$D$52"}</definedName>
    <definedName name="X" localSheetId="6">#REF!</definedName>
    <definedName name="X" localSheetId="4">#REF!</definedName>
    <definedName name="X">#REF!</definedName>
    <definedName name="y" hidden="1">{#N/A,#N/A,FALSE,"Eff-SSC2"}</definedName>
    <definedName name="yfliu">[2]RSS9801!#REF!</definedName>
    <definedName name="ying" hidden="1">{#N/A,#N/A,FALSE,"Eff-SSC2"}</definedName>
    <definedName name="ytjyyrt">#REF!</definedName>
    <definedName name="z">[2]RSS9801!#REF!</definedName>
    <definedName name="zz">{"'Eng (page2)'!$A$1:$D$52"}</definedName>
    <definedName name="เ" hidden="1">#REF!</definedName>
    <definedName name="เ1149">[73]Aging!#REF!</definedName>
    <definedName name="เงินฝากธนาคาร">#REF!</definedName>
    <definedName name="เงินมัดจำ">#REF!</definedName>
    <definedName name="กก">[2]RSS9801!#REF!</definedName>
    <definedName name="กห">#REF!</definedName>
    <definedName name="กิ">#REF!</definedName>
    <definedName name="ค_าร_บรอง">#REF!</definedName>
    <definedName name="ค่ารับรอง">#REF!</definedName>
    <definedName name="ช">#REF!</definedName>
    <definedName name="ชั่วโมงการอบยาง">'[74]ปัจจุบัน '!#REF!</definedName>
    <definedName name="ฌ็">#REF!</definedName>
    <definedName name="ด" hidden="1">'[9]PS-1995'!#REF!</definedName>
    <definedName name="ถุงมือสุ่มก่อนชั่ง">[24]note_defect!#REF!</definedName>
    <definedName name="ท">#REF!</definedName>
    <definedName name="ประกันส่งออ">[19]description!#REF!</definedName>
    <definedName name="ประกันส่งออก">[19]description!#REF!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ฟ">#REF!</definedName>
    <definedName name="ฟ1">[11]ผ้าสำเร็จ!#REF!</definedName>
    <definedName name="ฟฟ">'[43]GL CB'!$L$44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'[75]test 2'!#REF!</definedName>
    <definedName name="สินค้า">#REF!</definedName>
    <definedName name="資金繰り表">{"'Sheet1'!$L$16"}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7" i="10" l="1"/>
  <c r="G17" i="3" l="1"/>
  <c r="I17" i="3"/>
  <c r="K17" i="3"/>
  <c r="M17" i="3"/>
  <c r="M62" i="11" l="1"/>
  <c r="K62" i="11"/>
  <c r="I62" i="11"/>
  <c r="G62" i="11"/>
  <c r="G31" i="3" l="1"/>
  <c r="M40" i="10" l="1"/>
  <c r="M31" i="9"/>
  <c r="O37" i="10" l="1"/>
  <c r="M37" i="10"/>
  <c r="K37" i="10"/>
  <c r="I37" i="10"/>
  <c r="Q36" i="10"/>
  <c r="Y28" i="9"/>
  <c r="S28" i="9"/>
  <c r="Q28" i="9"/>
  <c r="M28" i="9"/>
  <c r="K28" i="9"/>
  <c r="I28" i="9"/>
  <c r="G28" i="9"/>
  <c r="U27" i="9"/>
  <c r="W27" i="9" s="1"/>
  <c r="G43" i="10" l="1"/>
  <c r="G44" i="10" s="1"/>
  <c r="Q37" i="10"/>
  <c r="S36" i="10"/>
  <c r="S37" i="10" s="1"/>
  <c r="AA27" i="9"/>
  <c r="O42" i="10"/>
  <c r="O43" i="10" s="1"/>
  <c r="M42" i="10"/>
  <c r="M43" i="10" s="1"/>
  <c r="M44" i="10" s="1"/>
  <c r="K42" i="10"/>
  <c r="K43" i="10" s="1"/>
  <c r="K44" i="10" s="1"/>
  <c r="I42" i="10"/>
  <c r="I43" i="10" s="1"/>
  <c r="I44" i="10" s="1"/>
  <c r="G42" i="10"/>
  <c r="Q41" i="10"/>
  <c r="S41" i="10" s="1"/>
  <c r="Q40" i="10"/>
  <c r="S40" i="10" s="1"/>
  <c r="S33" i="10"/>
  <c r="Q33" i="10"/>
  <c r="O20" i="10"/>
  <c r="M20" i="10"/>
  <c r="K20" i="10"/>
  <c r="I20" i="10"/>
  <c r="G20" i="10"/>
  <c r="Q19" i="10"/>
  <c r="S19" i="10" s="1"/>
  <c r="Q18" i="10"/>
  <c r="Q20" i="10" s="1"/>
  <c r="O15" i="10"/>
  <c r="O21" i="10" s="1"/>
  <c r="M15" i="10"/>
  <c r="K15" i="10"/>
  <c r="I15" i="10"/>
  <c r="G15" i="10"/>
  <c r="G21" i="10" s="1"/>
  <c r="Q14" i="10"/>
  <c r="S14" i="10" s="1"/>
  <c r="Q11" i="10"/>
  <c r="Q15" i="10" s="1"/>
  <c r="Y33" i="9"/>
  <c r="S33" i="9"/>
  <c r="S34" i="9" s="1"/>
  <c r="Q33" i="9"/>
  <c r="Q34" i="9" s="1"/>
  <c r="M33" i="9"/>
  <c r="M34" i="9" s="1"/>
  <c r="M35" i="9" s="1"/>
  <c r="K33" i="9"/>
  <c r="K34" i="9" s="1"/>
  <c r="K35" i="9" s="1"/>
  <c r="I33" i="9"/>
  <c r="I34" i="9" s="1"/>
  <c r="I35" i="9" s="1"/>
  <c r="G33" i="9"/>
  <c r="U32" i="9"/>
  <c r="W32" i="9" s="1"/>
  <c r="AA32" i="9" s="1"/>
  <c r="U31" i="9"/>
  <c r="U24" i="9"/>
  <c r="Y20" i="9"/>
  <c r="S20" i="9"/>
  <c r="Q20" i="9"/>
  <c r="M20" i="9"/>
  <c r="K20" i="9"/>
  <c r="I20" i="9"/>
  <c r="G20" i="9"/>
  <c r="U19" i="9"/>
  <c r="W19" i="9" s="1"/>
  <c r="AA19" i="9" s="1"/>
  <c r="U18" i="9"/>
  <c r="W18" i="9" s="1"/>
  <c r="AA18" i="9" s="1"/>
  <c r="Y15" i="9"/>
  <c r="S15" i="9"/>
  <c r="S21" i="9" s="1"/>
  <c r="Q15" i="9"/>
  <c r="Q21" i="9" s="1"/>
  <c r="M15" i="9"/>
  <c r="K15" i="9"/>
  <c r="I15" i="9"/>
  <c r="G15" i="9"/>
  <c r="G21" i="9" s="1"/>
  <c r="U14" i="9"/>
  <c r="W14" i="9" s="1"/>
  <c r="AA14" i="9" s="1"/>
  <c r="U11" i="9"/>
  <c r="U15" i="9" s="1"/>
  <c r="G71" i="11"/>
  <c r="I71" i="11"/>
  <c r="K71" i="11"/>
  <c r="M71" i="11"/>
  <c r="S11" i="10" l="1"/>
  <c r="S15" i="10" s="1"/>
  <c r="S21" i="10" s="1"/>
  <c r="S18" i="10"/>
  <c r="S20" i="10" s="1"/>
  <c r="G34" i="9"/>
  <c r="G35" i="9" s="1"/>
  <c r="W11" i="9"/>
  <c r="W15" i="9" s="1"/>
  <c r="M21" i="10"/>
  <c r="K21" i="9"/>
  <c r="I21" i="10"/>
  <c r="M21" i="9"/>
  <c r="K21" i="10"/>
  <c r="Y34" i="9"/>
  <c r="Y35" i="9" s="1"/>
  <c r="U33" i="9"/>
  <c r="U34" i="9" s="1"/>
  <c r="U35" i="9" s="1"/>
  <c r="W31" i="9"/>
  <c r="AA31" i="9" s="1"/>
  <c r="AA11" i="9"/>
  <c r="I21" i="9"/>
  <c r="W24" i="9"/>
  <c r="W28" i="9" s="1"/>
  <c r="AA28" i="9" s="1"/>
  <c r="U28" i="9"/>
  <c r="Q42" i="10"/>
  <c r="Q43" i="10" s="1"/>
  <c r="Q44" i="10" s="1"/>
  <c r="S42" i="10"/>
  <c r="S43" i="10" s="1"/>
  <c r="Q21" i="10"/>
  <c r="U20" i="9"/>
  <c r="U21" i="9" s="1"/>
  <c r="W20" i="9"/>
  <c r="AA20" i="9" s="1"/>
  <c r="Y21" i="9"/>
  <c r="W21" i="9"/>
  <c r="AA15" i="9"/>
  <c r="AA24" i="9" l="1"/>
  <c r="W33" i="9"/>
  <c r="AA21" i="9"/>
  <c r="AA33" i="9" l="1"/>
  <c r="W34" i="9"/>
  <c r="AA34" i="9" s="1"/>
  <c r="M116" i="4"/>
  <c r="K116" i="4"/>
  <c r="I116" i="4"/>
  <c r="G116" i="4"/>
  <c r="M107" i="4"/>
  <c r="M118" i="4" s="1"/>
  <c r="K107" i="4"/>
  <c r="I107" i="4"/>
  <c r="G107" i="4"/>
  <c r="I81" i="4"/>
  <c r="G81" i="4"/>
  <c r="M81" i="4"/>
  <c r="K81" i="4"/>
  <c r="M75" i="4"/>
  <c r="K75" i="4"/>
  <c r="I75" i="4"/>
  <c r="G75" i="4"/>
  <c r="G61" i="4"/>
  <c r="M45" i="4"/>
  <c r="M47" i="4" s="1"/>
  <c r="K45" i="4"/>
  <c r="K47" i="4" s="1"/>
  <c r="I45" i="4"/>
  <c r="I47" i="4" s="1"/>
  <c r="G45" i="4"/>
  <c r="G47" i="4" s="1"/>
  <c r="G13" i="4"/>
  <c r="M12" i="4"/>
  <c r="M13" i="4" s="1"/>
  <c r="I12" i="4"/>
  <c r="I13" i="4" s="1"/>
  <c r="I19" i="4"/>
  <c r="M19" i="4"/>
  <c r="K19" i="4"/>
  <c r="G19" i="4"/>
  <c r="K13" i="4"/>
  <c r="I118" i="4" l="1"/>
  <c r="G118" i="4"/>
  <c r="G21" i="4"/>
  <c r="G26" i="4" s="1"/>
  <c r="G28" i="4" s="1"/>
  <c r="K118" i="4"/>
  <c r="G83" i="4"/>
  <c r="G88" i="4" s="1"/>
  <c r="G90" i="4" s="1"/>
  <c r="K83" i="4"/>
  <c r="K88" i="4" s="1"/>
  <c r="K90" i="4" s="1"/>
  <c r="K11" i="11" s="1"/>
  <c r="K29" i="11" s="1"/>
  <c r="K37" i="11" s="1"/>
  <c r="K40" i="11" s="1"/>
  <c r="K74" i="11" s="1"/>
  <c r="K77" i="11" s="1"/>
  <c r="K79" i="11" s="1"/>
  <c r="K84" i="11" s="1"/>
  <c r="M83" i="4"/>
  <c r="M88" i="4" s="1"/>
  <c r="M90" i="4" s="1"/>
  <c r="I83" i="4"/>
  <c r="I88" i="4" s="1"/>
  <c r="I90" i="4" s="1"/>
  <c r="I21" i="4"/>
  <c r="I26" i="4" s="1"/>
  <c r="I28" i="4" s="1"/>
  <c r="I49" i="4" s="1"/>
  <c r="K21" i="4"/>
  <c r="K26" i="4" s="1"/>
  <c r="K28" i="4" s="1"/>
  <c r="M21" i="4"/>
  <c r="M26" i="4" s="1"/>
  <c r="M28" i="4" s="1"/>
  <c r="M49" i="4" s="1"/>
  <c r="I120" i="4" l="1"/>
  <c r="I11" i="11"/>
  <c r="I29" i="11" s="1"/>
  <c r="I37" i="11" s="1"/>
  <c r="I40" i="11" s="1"/>
  <c r="I74" i="11" s="1"/>
  <c r="I77" i="11" s="1"/>
  <c r="I79" i="11" s="1"/>
  <c r="M120" i="4"/>
  <c r="M11" i="11"/>
  <c r="M29" i="11" s="1"/>
  <c r="M37" i="11" s="1"/>
  <c r="M40" i="11" s="1"/>
  <c r="M74" i="11" s="1"/>
  <c r="M77" i="11" s="1"/>
  <c r="M79" i="11" s="1"/>
  <c r="K120" i="4"/>
  <c r="G120" i="4"/>
  <c r="G11" i="11"/>
  <c r="G29" i="11" s="1"/>
  <c r="G37" i="11" s="1"/>
  <c r="G40" i="11" s="1"/>
  <c r="G74" i="11" s="1"/>
  <c r="G77" i="11" s="1"/>
  <c r="G79" i="11" s="1"/>
  <c r="G84" i="11" s="1"/>
  <c r="G49" i="4"/>
  <c r="K49" i="4"/>
  <c r="M132" i="4" l="1"/>
  <c r="K132" i="4"/>
  <c r="I132" i="4"/>
  <c r="G132" i="4"/>
  <c r="M130" i="4"/>
  <c r="K130" i="4"/>
  <c r="I130" i="4"/>
  <c r="G130" i="4"/>
  <c r="K125" i="4"/>
  <c r="I125" i="4"/>
  <c r="G125" i="4"/>
  <c r="M125" i="4" l="1"/>
  <c r="K54" i="4" l="1"/>
  <c r="M61" i="4" l="1"/>
  <c r="I61" i="4"/>
  <c r="K61" i="4"/>
  <c r="M75" i="3"/>
  <c r="M77" i="3" s="1"/>
  <c r="K75" i="3"/>
  <c r="K77" i="3" s="1"/>
  <c r="S44" i="10" s="1"/>
  <c r="I75" i="3"/>
  <c r="I77" i="3" s="1"/>
  <c r="G75" i="3"/>
  <c r="W35" i="9" s="1"/>
  <c r="M57" i="3"/>
  <c r="K57" i="3"/>
  <c r="I57" i="3"/>
  <c r="G57" i="3"/>
  <c r="M51" i="3"/>
  <c r="K51" i="3"/>
  <c r="I51" i="3"/>
  <c r="G51" i="3"/>
  <c r="G77" i="3" l="1"/>
  <c r="AA35" i="9" s="1"/>
  <c r="M59" i="3"/>
  <c r="M79" i="3" s="1"/>
  <c r="G59" i="3"/>
  <c r="I59" i="3"/>
  <c r="I79" i="3" s="1"/>
  <c r="K59" i="3"/>
  <c r="K79" i="3" s="1"/>
  <c r="A44" i="11"/>
  <c r="G79" i="3" l="1"/>
  <c r="M59" i="4"/>
  <c r="M54" i="4"/>
  <c r="I59" i="4"/>
  <c r="I54" i="4"/>
  <c r="M31" i="3" l="1"/>
  <c r="I31" i="3"/>
  <c r="K31" i="3"/>
  <c r="G54" i="4"/>
  <c r="K59" i="4"/>
  <c r="G59" i="4"/>
  <c r="G33" i="3" l="1"/>
  <c r="G81" i="3" s="1"/>
  <c r="I33" i="3"/>
  <c r="I81" i="3" s="1"/>
  <c r="M33" i="3"/>
  <c r="M81" i="3" s="1"/>
  <c r="K33" i="3"/>
  <c r="K81" i="3" s="1"/>
</calcChain>
</file>

<file path=xl/sharedStrings.xml><?xml version="1.0" encoding="utf-8"?>
<sst xmlns="http://schemas.openxmlformats.org/spreadsheetml/2006/main" count="898" uniqueCount="391">
  <si>
    <t>LGL GROUP</t>
  </si>
  <si>
    <t>.</t>
  </si>
  <si>
    <t>BALANCE SHEET</t>
  </si>
  <si>
    <t>AS AT : 31 MAR 2017</t>
  </si>
  <si>
    <t>31 MAR 2017</t>
  </si>
  <si>
    <t>31 MAR 2016</t>
  </si>
  <si>
    <t>31 DEC 2016</t>
  </si>
  <si>
    <t>ConSoL</t>
  </si>
  <si>
    <t>LGL</t>
  </si>
  <si>
    <t>สินทรัพย์</t>
  </si>
  <si>
    <t>สินทรัพย์หมุนเวียน</t>
  </si>
  <si>
    <t>BA-01</t>
  </si>
  <si>
    <t>เงินสดและรายการเทียบเท่าเงินสด</t>
  </si>
  <si>
    <t>BA-02</t>
  </si>
  <si>
    <t>ลูกหนี้การค้าและลูกหนี้อื่น-สุทธิ</t>
  </si>
  <si>
    <t>BA-03</t>
  </si>
  <si>
    <t>เงินให้กู้ยืมระยะสั้นแก่กิจการที่เกี่ยวข้องกัน-สุทธิ</t>
  </si>
  <si>
    <t>BA-04</t>
  </si>
  <si>
    <t>เงินปันผลค้างรับ</t>
  </si>
  <si>
    <t>BA-05</t>
  </si>
  <si>
    <t>สินทรัพย์หมุนเวียนอื่น</t>
  </si>
  <si>
    <t>BA-06</t>
  </si>
  <si>
    <t>สินทรัพย์ไม่หมุนเวียนที่ถือไว้เพื่อจำหน่าย</t>
  </si>
  <si>
    <t>รวมสินทรัพย์หมุนเวียน</t>
  </si>
  <si>
    <t>สินทรัพย์ไม่หมุนเวียน</t>
  </si>
  <si>
    <t>BA-07</t>
  </si>
  <si>
    <t>เงินฝากสถาบันการเงินที่ติดภาระผูกพัน</t>
  </si>
  <si>
    <t>BA-08</t>
  </si>
  <si>
    <t>เงินลงทุนในบริษัทย่อย-สุทธิ</t>
  </si>
  <si>
    <t>BA-09</t>
  </si>
  <si>
    <t>เงินลงทุนในบริษัทร่วม</t>
  </si>
  <si>
    <t>BA-10</t>
  </si>
  <si>
    <t>เงินลงทุนทั่วไป-สุทธิ</t>
  </si>
  <si>
    <t>BA-11</t>
  </si>
  <si>
    <t>ลูกหนี้อื่น-กรมสรรพากร</t>
  </si>
  <si>
    <t>BA-12</t>
  </si>
  <si>
    <t>เงินให้กู้ยืมระยะยาวแก่กิจการอื่น</t>
  </si>
  <si>
    <t>BA-13</t>
  </si>
  <si>
    <t>เงินให้กู้ยืมระยะยาวแก่กรรมการ</t>
  </si>
  <si>
    <t>BA-14</t>
  </si>
  <si>
    <t>ที่ดิน อาคาร และอุปกรณ์-สุทธิ</t>
  </si>
  <si>
    <t>BA-15</t>
  </si>
  <si>
    <t>สินทรัพย์ไม่มีตัวตน-สุทธิ</t>
  </si>
  <si>
    <t>BA-16</t>
  </si>
  <si>
    <t>สินทรัพย์ภาษีเงินได้รอตัดบัญชี</t>
  </si>
  <si>
    <t>BA-17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</si>
  <si>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</si>
  <si>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</si>
  <si>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</si>
  <si>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</si>
  <si>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</si>
  <si>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</si>
  <si>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BL-01</t>
  </si>
  <si>
    <t>จากสถาบันการเงิน</t>
  </si>
  <si>
    <t>BL-02</t>
  </si>
  <si>
    <t>เจ้าหนี้การค้าและเจ้าหนี้อื่น</t>
  </si>
  <si>
    <t>BL-03</t>
  </si>
  <si>
    <t>เงินกู้ยืมระยะสั้นจากพนักงาน</t>
  </si>
  <si>
    <t>เงินกู้ยืมระยะสั้นจากกรรมการและ</t>
  </si>
  <si>
    <t>BL-04</t>
  </si>
  <si>
    <t>กิจการที่เกี่ยวข้อง</t>
  </si>
  <si>
    <t>ส่วนของเงินกู้ยืมระยะยาวจากสถาบันการเงิน</t>
  </si>
  <si>
    <t>BL-05</t>
  </si>
  <si>
    <t>ที่ถึงกำหนดชำระในหนึ่งปี</t>
  </si>
  <si>
    <t>ส่วนของเงินกู้ยืมระยะยาวจากกรรมการ</t>
  </si>
  <si>
    <t>BL-06</t>
  </si>
  <si>
    <t>ส่วนของหนี้สินตามสัญญาเช่าทางการเงิน</t>
  </si>
  <si>
    <t>BL-07</t>
  </si>
  <si>
    <t>BL-15</t>
  </si>
  <si>
    <t>เงินปันผลค้างจ่าย</t>
  </si>
  <si>
    <t>BL-08</t>
  </si>
  <si>
    <t>ภาษีเงินได้ค้างจ่าย</t>
  </si>
  <si>
    <t>BL-09</t>
  </si>
  <si>
    <t>หนี้สินหมุนเวียนอื่น</t>
  </si>
  <si>
    <t>หนี้สินที่เกี่ยวข้องโดยตรงกับสินทรัพย์ไม่หมุนเวียน</t>
  </si>
  <si>
    <t>BL-10</t>
  </si>
  <si>
    <t>ที่ถือไว้เพื่อจำหน่าย</t>
  </si>
  <si>
    <t>รวมหนี้สินหมุนเวียน</t>
  </si>
  <si>
    <t>หนี้สินไม่หมุนเวียน</t>
  </si>
  <si>
    <t>BL-11</t>
  </si>
  <si>
    <t>เงินกู้ยืมระยะยาวจากสถาบันการเงิน</t>
  </si>
  <si>
    <t>BL-12</t>
  </si>
  <si>
    <t>เงินกู้ยืมระยะยาวจากกรรมการ</t>
  </si>
  <si>
    <t>BL-13</t>
  </si>
  <si>
    <t>หนี้สินตามสัญญาเช่าทางการเงิน</t>
  </si>
  <si>
    <t>BL-14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</si>
  <si>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</si>
  <si>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</si>
  <si>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</si>
  <si>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</si>
  <si>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</si>
  <si>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BS-01</t>
  </si>
  <si>
    <t>ทุนที่ออกและชำระแล้ว</t>
  </si>
  <si>
    <t>BS-02</t>
  </si>
  <si>
    <t>ส่วนเกินมูลค่าหุ้นสามัญ</t>
  </si>
  <si>
    <t>กำไรสะสม</t>
  </si>
  <si>
    <t>จัดสรรแล้ว</t>
  </si>
  <si>
    <t>BS-03</t>
  </si>
  <si>
    <t>BS-04</t>
  </si>
  <si>
    <t>NP+OCI_OWNER</t>
  </si>
  <si>
    <t>BS-05</t>
  </si>
  <si>
    <t>=</t>
  </si>
  <si>
    <t>ส่วนของผู้ถือหุ้นของบริษัทใหม่</t>
  </si>
  <si>
    <t>BS-06</t>
  </si>
  <si>
    <t>ส่วนได้เสียที่ไม่มีอำนาจควมคุม</t>
  </si>
  <si>
    <t>NP+OCI_NCI</t>
  </si>
  <si>
    <t>ส่วนแบ่งกำไรของผู้ถือหุ้นส่วนน้อย</t>
  </si>
  <si>
    <t>รวมส่วนของผู้ถือหุ้น</t>
  </si>
  <si>
    <t>รวมหนี้สินและส่วนของผู้ถือหุ้น</t>
  </si>
  <si>
    <t>Financial Statement : Cash Flow</t>
  </si>
  <si>
    <t xml:space="preserve">Period </t>
  </si>
  <si>
    <t>2017</t>
  </si>
  <si>
    <t>2016</t>
  </si>
  <si>
    <t>PWC</t>
  </si>
  <si>
    <t>sheet</t>
  </si>
  <si>
    <t xml:space="preserve"> 1 JAN - 31 MAR</t>
  </si>
  <si>
    <t>-</t>
  </si>
  <si>
    <t>กระแสเงินสดจากกิจกรรมดำเนินงาน</t>
  </si>
  <si>
    <t>PL</t>
  </si>
  <si>
    <t>กำไร(ขาดทุน)ก่อนภาษีเงินได้สำหรับปี</t>
  </si>
  <si>
    <t>รายการปรับปรุงเพื่อกระทบยอดกำไร(ขาดทุน)ก่อนภาษีเงินได้</t>
  </si>
  <si>
    <t>เป็นเงินสดสุทธิจากการดำเนินงาน</t>
  </si>
  <si>
    <t>BA-14,15</t>
  </si>
  <si>
    <t>fa</t>
  </si>
  <si>
    <t>(กำไร)ขาดทุนจากการแปลงค่างบการเงิน (KYAT to Baht)-FA</t>
  </si>
  <si>
    <t>BF-OCI</t>
  </si>
  <si>
    <t>(กำไร)ขาดทุนจากการแปลงค่างบการเงิน (KYAT to Baht)-TB</t>
  </si>
  <si>
    <t>(กำไร)ขาดทุนจากการจำหน่ายเงินลงทุน-เซนโค</t>
  </si>
  <si>
    <t>(กำไร)ขาดทุนจากส่วนแบ่งกำไรในบริษัทร่วม</t>
  </si>
  <si>
    <t>ค่าเสื่อมราคาและค่าตัดจำหน่าย</t>
  </si>
  <si>
    <t>ค่าตัดจำหน่ายสินทรัพย์</t>
  </si>
  <si>
    <t>ขาดทุน (กำไร) จากการจำหน่ายสินทรัพย์</t>
  </si>
  <si>
    <t>SUM</t>
  </si>
  <si>
    <t>หนี้สงสัยจะสูญ (กลับรายการ)</t>
  </si>
  <si>
    <t>รายได้เงินปันผล</t>
  </si>
  <si>
    <t>ดอกเบี้ยรับ</t>
  </si>
  <si>
    <t>BL-02&amp;BL-07</t>
  </si>
  <si>
    <t>ต้นทุนทางการเงิน</t>
  </si>
  <si>
    <t>กำไร(ขาดทุน)จากการดำเนินงานก่อนการเปลี่ยนแปลงใน</t>
  </si>
  <si>
    <t>สินทรัพย์และหนี้สินดำเนินงาน</t>
  </si>
  <si>
    <t>สินทรัพย์ดำเนินงานลดลง (เพิ่มขึ้น)</t>
  </si>
  <si>
    <t>ลูกหนี้การค้าและลูกหนิ้อื่น สุทธิ</t>
  </si>
  <si>
    <t>BA-11, BL-08</t>
  </si>
  <si>
    <t>ลูกหนี้อื่น - กรมสรรพากร</t>
  </si>
  <si>
    <t>สินทรัพย์ไม่หมุนเวียนอื่น =&gt; เงินประกัน</t>
  </si>
  <si>
    <t>หนี้สินดำเนินงานเพิ่มขึ้น (ลดลง)</t>
  </si>
  <si>
    <t>ประมาณการหนี้สินผลประโยชน์พนักงาน</t>
  </si>
  <si>
    <t>- เงินสดจ่ายชำระภาระผูกพันผลประโยชน์พนักงาน</t>
  </si>
  <si>
    <t>เงินสดได้มาจากการดำเนินงาน</t>
  </si>
  <si>
    <t>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</si>
  <si>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</si>
  <si>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</si>
  <si>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เงินฝากธนาคารที่มีภาระผูกพัน</t>
  </si>
  <si>
    <t>เงินสดจ่ายจากการลงทุนเพิ่มในบริษัทร่วม (Aramex)</t>
  </si>
  <si>
    <t>การชำระบัญชีของบริษัทย่อย</t>
  </si>
  <si>
    <t>LEOT</t>
  </si>
  <si>
    <t>LESA</t>
  </si>
  <si>
    <t>เงินลงทุนอื่น สุทธิ</t>
  </si>
  <si>
    <t>เงินให้กู้ยืมระยะสั้นกิจการที่เกี่ยวข้องกัน</t>
  </si>
  <si>
    <t xml:space="preserve"> - เงินสดรับคืนให้กู้ยืมระยะเพิ่มระหว่างปี</t>
  </si>
  <si>
    <t xml:space="preserve"> - เงินสดจ่ายให้กู้ยืมระยะเพิ่มระหว่างปี</t>
  </si>
  <si>
    <t xml:space="preserve"> - เงินสดรับคืนจากการให้กู้ยืมเพิ่มระหว่างปี</t>
  </si>
  <si>
    <t>เงินให้กู้ยืมระยะยาวแก่กรรมการ/กิจการที่เกี่ยวข้องกัน</t>
  </si>
  <si>
    <t xml:space="preserve">เงินสดจ่ายเพื่อซื้อที่ดิน อาคาร และอุปกรณ์ </t>
  </si>
  <si>
    <t>เงินสดรับจากการจำหน่ายสินทรัพย์</t>
  </si>
  <si>
    <t>เงินสดรับจากดอกเบี้ยรับ</t>
  </si>
  <si>
    <t>เงินสดรับจากเงินปันผลรับ</t>
  </si>
  <si>
    <t>สินทรัพย์ถือไว้เพื่อรอตัดจำหน่าย</t>
  </si>
  <si>
    <t>หนี้สินถือไว้เพื่อรอตัดจำหน่าย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</si>
  <si>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</si>
  <si>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</si>
  <si>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เงินสดรับ(จ่าย)จากเงินเบิกเกินบัญชี-สถาบันการเงิน</t>
  </si>
  <si>
    <t>เงินกู้ยืมระยะสั้นจากกรรมการและกิจการที่เกี่ยวข้องกัน</t>
  </si>
  <si>
    <t>BL-05, BL-11</t>
  </si>
  <si>
    <t xml:space="preserve"> - เงินสดรับจากการกู้ยืมเพิ่มระยะยาว</t>
  </si>
  <si>
    <t xml:space="preserve"> - เงินสดจ่ายคืนจากการกู้ยืมระยะยาว</t>
  </si>
  <si>
    <t>BL-06, BL-12</t>
  </si>
  <si>
    <t>BL-07, BL-13</t>
  </si>
  <si>
    <t xml:space="preserve"> - เงินสดรับจากการกู้ยืมเพิ่มส่วนสัญญาเช่าซื้อ</t>
  </si>
  <si>
    <t xml:space="preserve"> - เงินสดจ่ายคืนจากการกู้ยืมส่วนสัญญาเช่าซื้อ</t>
  </si>
  <si>
    <t>เงินสดจ่ายดอกเบี้ยจ่าย</t>
  </si>
  <si>
    <t>เงินสดจ่ายเงินปันผลจ่าย</t>
  </si>
  <si>
    <t>ส่วนเพิ่มทุนในเงินทุนบริษัทย่อย - LML (NCI)</t>
  </si>
  <si>
    <t>bl-10</t>
  </si>
  <si>
    <t>เงินสดรับจากการออกหุ้น - เพิ่มทุน LGL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</si>
  <si>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</si>
  <si>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</si>
  <si>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</si>
  <si>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</si>
  <si>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เงินสดและรายการเทียบเท่าเงินสดที่แสดงในงบแสดงฐานะการเงิน</t>
  </si>
  <si>
    <t>เงินสดและรายการเทียบเท่าเงินสดที่รวมใน</t>
  </si>
  <si>
    <t>Leo Global Logistics Public Company Limited</t>
  </si>
  <si>
    <t>(Unaudited)</t>
  </si>
  <si>
    <t>31 December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</si>
  <si>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</si>
  <si>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</si>
  <si>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</si>
  <si>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</si>
  <si>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</si>
  <si>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</si>
  <si>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</si>
  <si>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Investments in associates</t>
  </si>
  <si>
    <t>Total non-current assets</t>
  </si>
  <si>
    <t>Total assets</t>
  </si>
  <si>
    <t>Liabilities and equity</t>
  </si>
  <si>
    <t>Current liabilities</t>
  </si>
  <si>
    <t>Trade and other payables</t>
  </si>
  <si>
    <t>Income tax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</si>
  <si>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</si>
  <si>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</si>
  <si>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</si>
  <si>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</si>
  <si>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</si>
  <si>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</si>
  <si>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>Authorised share capital</t>
  </si>
  <si>
    <t>Issued and paid-up share capital</t>
  </si>
  <si>
    <t>Retained earnings</t>
  </si>
  <si>
    <t>Unappropriated</t>
  </si>
  <si>
    <t>Other component of equity</t>
  </si>
  <si>
    <t>Equity attributable to owners of the parent</t>
  </si>
  <si>
    <t>Non-controlling interests</t>
  </si>
  <si>
    <t>Total equity</t>
  </si>
  <si>
    <t>Total liabilities and equity</t>
  </si>
  <si>
    <t>Revenues</t>
  </si>
  <si>
    <t>Other income</t>
  </si>
  <si>
    <t>Total revenues</t>
  </si>
  <si>
    <t>Expenses</t>
  </si>
  <si>
    <t>Selling expenses</t>
  </si>
  <si>
    <t>Total expenses</t>
  </si>
  <si>
    <t>subsequently to profit or loss</t>
  </si>
  <si>
    <t>Owners of the parent</t>
  </si>
  <si>
    <t>Total comprehensive income attributable to:</t>
  </si>
  <si>
    <t>Note</t>
  </si>
  <si>
    <t xml:space="preserve"> </t>
  </si>
  <si>
    <t>Total</t>
  </si>
  <si>
    <t>Issued and</t>
  </si>
  <si>
    <t xml:space="preserve">Retained earnings </t>
  </si>
  <si>
    <t>paid-up</t>
  </si>
  <si>
    <t>Non-controlling</t>
  </si>
  <si>
    <t>share capital</t>
  </si>
  <si>
    <t>shares</t>
  </si>
  <si>
    <t>of equity</t>
  </si>
  <si>
    <t>the parent</t>
  </si>
  <si>
    <t xml:space="preserve"> interests</t>
  </si>
  <si>
    <t>equity</t>
  </si>
  <si>
    <t>Cash flows from operating activities</t>
  </si>
  <si>
    <t>Cash flows from investing activities</t>
  </si>
  <si>
    <t>Cash flows from financing activities</t>
  </si>
  <si>
    <t>Profit for the period</t>
  </si>
  <si>
    <t>Other non-current assets</t>
  </si>
  <si>
    <t>Finance costs</t>
  </si>
  <si>
    <t>Basic earnings per share</t>
  </si>
  <si>
    <t xml:space="preserve">Financial assets measured at fair value </t>
  </si>
  <si>
    <t>through other comprehensive income</t>
  </si>
  <si>
    <t>Current portion of lease liabilities</t>
  </si>
  <si>
    <t>Derivatives liabilities</t>
  </si>
  <si>
    <t>Lease liabilities</t>
  </si>
  <si>
    <t>(in Baht)</t>
  </si>
  <si>
    <t xml:space="preserve">Three-month period ended </t>
  </si>
  <si>
    <t xml:space="preserve"> interest</t>
  </si>
  <si>
    <t>reserve</t>
  </si>
  <si>
    <t>Fair value</t>
  </si>
  <si>
    <t>Statement of changes in equity (Unaudited)</t>
  </si>
  <si>
    <t>Separate financial statements</t>
  </si>
  <si>
    <t>Depreciation and amortisation</t>
  </si>
  <si>
    <t>Interest income</t>
  </si>
  <si>
    <t>Dividend income</t>
  </si>
  <si>
    <t>Other non-current liabilities</t>
  </si>
  <si>
    <t xml:space="preserve">Net cash from (used in) investing activities  </t>
  </si>
  <si>
    <t>Net increase (decrease) in cash and cash equivalents</t>
  </si>
  <si>
    <t>Non-cash transactions</t>
  </si>
  <si>
    <t>Financial assets measured at fair value</t>
  </si>
  <si>
    <t xml:space="preserve">(320,000,000 ordinary shares, </t>
  </si>
  <si>
    <t>par value at Baht 0.50 per share)</t>
  </si>
  <si>
    <t>Leo Global Logistics Public Company Limited and its Subsidiaries</t>
  </si>
  <si>
    <t>Statement of financial position</t>
  </si>
  <si>
    <t>Trade and other receivables</t>
  </si>
  <si>
    <t>Restricted deposits at financial institutions</t>
  </si>
  <si>
    <t>Investment property</t>
  </si>
  <si>
    <t>Property, plant and equipment</t>
  </si>
  <si>
    <t>Intangible assets</t>
  </si>
  <si>
    <t>Bank overdrafts from financial institutions</t>
  </si>
  <si>
    <t>Long-term borrowings from financial institutions</t>
  </si>
  <si>
    <t>Provisions for employee benefits</t>
  </si>
  <si>
    <t>Share premium on ordinary shares</t>
  </si>
  <si>
    <t>Share capital:</t>
  </si>
  <si>
    <t>Statement of comprehensive income (Unaudited)</t>
  </si>
  <si>
    <t>Other comprehensive income</t>
  </si>
  <si>
    <t>to profit or loss</t>
  </si>
  <si>
    <t>Item that will be reclassified subsequently</t>
  </si>
  <si>
    <t>Profit (loss) attributable to:</t>
  </si>
  <si>
    <t>Share premium</t>
  </si>
  <si>
    <t>on ordinary</t>
  </si>
  <si>
    <t>Total other</t>
  </si>
  <si>
    <t>components</t>
  </si>
  <si>
    <t>Equity attributable</t>
  </si>
  <si>
    <t>to owners of</t>
  </si>
  <si>
    <t>Translating</t>
  </si>
  <si>
    <t>financial</t>
  </si>
  <si>
    <t>statements</t>
  </si>
  <si>
    <t>Total comprehensive income for the period</t>
  </si>
  <si>
    <t>Balance at 1 January 2021</t>
  </si>
  <si>
    <t>Statement of cash flows (Unaudited)</t>
  </si>
  <si>
    <t>Adjustments to reconcile profit to cash receipts (payments)</t>
  </si>
  <si>
    <t>through profit or loss</t>
  </si>
  <si>
    <t>Consolidated financial</t>
  </si>
  <si>
    <t>Separate financial</t>
  </si>
  <si>
    <t>Consolidated financial statements</t>
  </si>
  <si>
    <t>Financial assets measured at amortised cost</t>
  </si>
  <si>
    <t>Balance at 1 January 2020</t>
  </si>
  <si>
    <t>Revenue department receivable</t>
  </si>
  <si>
    <t>Legal reserve</t>
  </si>
  <si>
    <t>Appropriated</t>
  </si>
  <si>
    <t>Acquisition of right-of-use assets by lease liabilities</t>
  </si>
  <si>
    <t>Deferred tax assets</t>
  </si>
  <si>
    <t>30 June</t>
  </si>
  <si>
    <t xml:space="preserve">Six-month period ended </t>
  </si>
  <si>
    <t>Six-month period ended 30 June 2020</t>
  </si>
  <si>
    <t>Six-month period ended 30 June 2021</t>
  </si>
  <si>
    <t>Revenue from rendering of services</t>
  </si>
  <si>
    <t>Cost of rendering of services</t>
  </si>
  <si>
    <t>Administrative expenses</t>
  </si>
  <si>
    <t>Profit from operating activities</t>
  </si>
  <si>
    <t>Expected credit loss</t>
  </si>
  <si>
    <t xml:space="preserve">Share of profit of associates accounted </t>
  </si>
  <si>
    <t>for using equity method</t>
  </si>
  <si>
    <t>Profit before income tax expense</t>
  </si>
  <si>
    <t>Tax expense</t>
  </si>
  <si>
    <t xml:space="preserve">Exchange differences on translating </t>
  </si>
  <si>
    <t>financial statements</t>
  </si>
  <si>
    <t xml:space="preserve">Total item that will be reclassified </t>
  </si>
  <si>
    <t xml:space="preserve">Items that will not be reclassified to </t>
  </si>
  <si>
    <t>profit or loss</t>
  </si>
  <si>
    <t xml:space="preserve">Gain on investments in equity instruments </t>
  </si>
  <si>
    <t>designated at FVOCI</t>
  </si>
  <si>
    <t xml:space="preserve">Income tax relating to items that </t>
  </si>
  <si>
    <t>will not be reclassified</t>
  </si>
  <si>
    <t>Total items that will not be reclassified to</t>
  </si>
  <si>
    <t>Other comprehensive income for the period,</t>
  </si>
  <si>
    <t>net of tax</t>
  </si>
  <si>
    <t>Unrealised (gain) loss on exchange rate</t>
  </si>
  <si>
    <t xml:space="preserve">Share of profit of associates accounted for using </t>
  </si>
  <si>
    <t>equity method, net of tax</t>
  </si>
  <si>
    <t xml:space="preserve">Gain from disposal of financial assets measured </t>
  </si>
  <si>
    <t>at fair value through profit or loss</t>
  </si>
  <si>
    <t>Loss on disposal and write-off of plant and equipment</t>
  </si>
  <si>
    <t xml:space="preserve">(Gain) loss from changes in fair value adjustment of </t>
  </si>
  <si>
    <t>financial assets</t>
  </si>
  <si>
    <t>Changes in operating assets and liabilities</t>
  </si>
  <si>
    <t>Net cash generated from (used in) operating activities</t>
  </si>
  <si>
    <t>Withholding tax received</t>
  </si>
  <si>
    <t>Taxes paid</t>
  </si>
  <si>
    <t xml:space="preserve">Net cash from (used in) operating activities </t>
  </si>
  <si>
    <t>Proceeds from sale of other debts securities</t>
  </si>
  <si>
    <t>Acquisition of other debts securities</t>
  </si>
  <si>
    <t>Acquisition of other equity securities</t>
  </si>
  <si>
    <t>Acquisition of plant and equipment</t>
  </si>
  <si>
    <t>Acquisition of investment property</t>
  </si>
  <si>
    <t>Acquisition of intangible assets</t>
  </si>
  <si>
    <t>Proceeds (payment) from bank overdrafts, net</t>
  </si>
  <si>
    <t>Payment of lease liabilities</t>
  </si>
  <si>
    <t xml:space="preserve">Net cash used in financing activities  </t>
  </si>
  <si>
    <t>Net increase (decrease) in cash and cash equivalents,</t>
  </si>
  <si>
    <t>before effect of exchange rate changes</t>
  </si>
  <si>
    <t>Effect of exchange rate changes on</t>
  </si>
  <si>
    <t xml:space="preserve"> cash and cash equivalents</t>
  </si>
  <si>
    <t>Cash and cash equivalents at 1 January</t>
  </si>
  <si>
    <t>Proceeds from long-term borrowings from financial institutions</t>
  </si>
  <si>
    <t>Cash and cash equivalents at 30 June</t>
  </si>
  <si>
    <t>Transactions  with owners, recorded directly in equity</t>
  </si>
  <si>
    <t>Dividends</t>
  </si>
  <si>
    <t>Total distributions to owners of the parent</t>
  </si>
  <si>
    <t>Comprehensive income for the period</t>
  </si>
  <si>
    <t>Balance at 30 June 2021</t>
  </si>
  <si>
    <t>Balance at 30 June 2020</t>
  </si>
  <si>
    <t>Other components of equity</t>
  </si>
  <si>
    <t>component</t>
  </si>
  <si>
    <t>Total distributions to owners</t>
  </si>
  <si>
    <t xml:space="preserve">                     -  </t>
  </si>
  <si>
    <t>3, 4</t>
  </si>
  <si>
    <t>3, 7</t>
  </si>
  <si>
    <t>Dividends paid to owners of the Company</t>
  </si>
  <si>
    <t>Dividends paid to non-controlling interests</t>
  </si>
  <si>
    <t>Profit attributable to:</t>
  </si>
  <si>
    <t>Profit</t>
  </si>
  <si>
    <t>(Gain) loss from changes in fair value adjustment of derivatives</t>
  </si>
  <si>
    <t>Payment of restricted deposits at financial institutions</t>
  </si>
  <si>
    <t>Proceeds from short-term fixed deposit</t>
  </si>
  <si>
    <t>Paid interest</t>
  </si>
  <si>
    <t xml:space="preserve">Received dividends </t>
  </si>
  <si>
    <t xml:space="preserve">Received interest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</si>
</sst>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43" formatCode="_(* #,##0.00_);_(* \(#,##0.00\);_(* &quot;-&quot;??_);_(@_)"/>
    <numFmt numFmtId="164" formatCode="_-* #,##0.00_-;\-* #,##0.00_-;_-* &quot;-&quot;??_-;_-@_-"/>
    <numFmt numFmtId="165" formatCode="#,##0.00;[Red]\(#,##0.00\);\-"/>
    <numFmt numFmtId="166" formatCode="#,##0;\(#,##0\)"/>
    <numFmt numFmtId="167" formatCode="#,##0;\(#,##0\);\-"/>
    <numFmt numFmtId="168" formatCode="#,##0.0;\(#,##0.0\);\-"/>
    <numFmt numFmtId="169" formatCode="#,##0.00;\(#,##0.00\);\-"/>
    <numFmt numFmtId="170" formatCode="#,##0.000;\(#,##0.000\);\-"/>
    <numFmt numFmtId="171" formatCode="#,##0;\ \(#,##0\);\-"/>
    <numFmt numFmtId="172" formatCode="#,##0.0;\(#,##0.0\)"/>
    <numFmt numFmtId="173" formatCode="_(#,##0_);\(#,##0\);_(&quot;-&quot;??_)"/>
    <numFmt numFmtId="174" formatCode="#,##0.00\ &quot;F&quot;;\-#,##0.00\ &quot;F&quot;"/>
    <numFmt numFmtId="175" formatCode="dd\-mmm\-yy_)"/>
    <numFmt numFmtId="176" formatCode="0.0%"/>
    <numFmt numFmtId="177" formatCode="0.00_)"/>
    <numFmt numFmtId="178" formatCode="0.0%_);\(0.0%\);\-"/>
    <numFmt numFmtId="179" formatCode="#,##0\ ;\(#,##0\)"/>
    <numFmt numFmtId="180" formatCode="_(* #,##0_);_(* \(#,##0\);_(* &quot;-&quot;??_);_(@_)"/>
    <numFmt numFmtId="181" formatCode="_-* #,##0.0_-;\-* #,##0.0_-;_-* &quot;-&quot;?_-;_-@_-"/>
    <numFmt numFmtId="182" formatCode="0_ "/>
    <numFmt numFmtId="183" formatCode="000\-000"/>
    <numFmt numFmtId="184" formatCode="_ * #,##0_ ;_ * \-#,##0_ ;_ * &quot;-&quot;_ ;_ @_ "/>
    <numFmt numFmtId="185" formatCode="_ * #,##0.00_ ;_ * \-#,##0.00_ ;_ * &quot;-&quot;??_ ;_ @_ "/>
    <numFmt numFmtId="186" formatCode="_ &quot;\&quot;* #,##0_ ;_ &quot;\&quot;* \-#,##0_ ;_ &quot;\&quot;* &quot;-&quot;_ ;_ @_ "/>
    <numFmt numFmtId="187" formatCode="_ &quot;\&quot;* #,##0.00_ ;_ &quot;\&quot;* \-#,##0.00_ ;_ &quot;\&quot;* &quot;-&quot;??_ ;_ @_ "/>
    <numFmt numFmtId="188" formatCode="#,##0.000\ ;\(#,##0.000\)"/>
    <numFmt numFmtId="189" formatCode="_(* #,##0.000_);_(* \(#,##0.000\);_(* &quot;-&quot;???_);_(@_)"/>
  </numFmts>
  <fonts count="99">
    <font>
      <sz val="10"/>
      <name val="Times New Roman"/>
      <family val="1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2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  <charset val="222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b/>
      <sz val="8"/>
      <color indexed="10"/>
      <name val="Calibri"/>
      <family val="2"/>
    </font>
    <font>
      <sz val="10"/>
      <color indexed="8"/>
      <name val="Calibri"/>
      <family val="2"/>
    </font>
    <font>
      <b/>
      <sz val="11"/>
      <color indexed="8"/>
      <name val="Calibri"/>
      <family val="2"/>
    </font>
    <font>
      <sz val="8"/>
      <color indexed="12"/>
      <name val="Calibri"/>
      <family val="2"/>
    </font>
    <font>
      <b/>
      <sz val="8"/>
      <color indexed="12"/>
      <name val="Calibri"/>
      <family val="2"/>
    </font>
    <font>
      <sz val="8"/>
      <name val="Calibri"/>
      <family val="2"/>
    </font>
    <font>
      <b/>
      <sz val="8"/>
      <name val="Calibri"/>
      <family val="2"/>
    </font>
    <font>
      <sz val="8"/>
      <color indexed="10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Arial"/>
      <family val="2"/>
    </font>
    <font>
      <sz val="10"/>
      <color theme="1"/>
      <name val="Calibri"/>
      <family val="2"/>
      <scheme val="minor"/>
    </font>
    <font>
      <sz val="10"/>
      <name val="ApFont"/>
      <charset val="222"/>
    </font>
    <font>
      <sz val="10"/>
      <name val="ApFont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Times New Roman"/>
      <family val="1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0"/>
      <color rgb="FF3F3F3F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name val="Cordia New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i/>
      <sz val="11"/>
      <name val="Helv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Helv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0"/>
      <color theme="1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</fonts>
  <fills count="67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CC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99FF3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6">
    <border>
      <left/>
      <right/>
      <top/>
      <bottom/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medium">
        <color indexed="0"/>
      </bottom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/>
      <bottom/>
      <diagonal/>
    </border>
    <border>
      <left/>
      <right/>
      <top style="thin">
        <color indexed="0"/>
      </top>
      <bottom style="double">
        <color indexed="0"/>
      </bottom>
      <diagonal/>
    </border>
    <border>
      <left/>
      <right style="thin">
        <color indexed="0"/>
      </right>
      <top style="thin">
        <color indexed="0"/>
      </top>
      <bottom style="double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917">
    <xf numFmtId="0" fontId="0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9" fillId="26" borderId="0" applyNumberFormat="0" applyBorder="0" applyAlignment="0" applyProtection="0"/>
    <xf numFmtId="0" fontId="20" fillId="27" borderId="18" applyNumberFormat="0" applyAlignment="0" applyProtection="0"/>
    <xf numFmtId="0" fontId="21" fillId="28" borderId="19" applyNumberFormat="0" applyAlignment="0" applyProtection="0"/>
    <xf numFmtId="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29" borderId="0" applyNumberFormat="0" applyBorder="0" applyAlignment="0" applyProtection="0"/>
    <xf numFmtId="0" fontId="24" fillId="0" borderId="20" applyNumberFormat="0" applyFill="0" applyAlignment="0" applyProtection="0"/>
    <xf numFmtId="0" fontId="25" fillId="0" borderId="21" applyNumberFormat="0" applyFill="0" applyAlignment="0" applyProtection="0"/>
    <xf numFmtId="0" fontId="26" fillId="0" borderId="22" applyNumberFormat="0" applyFill="0" applyAlignment="0" applyProtection="0"/>
    <xf numFmtId="0" fontId="26" fillId="0" borderId="0" applyNumberFormat="0" applyFill="0" applyBorder="0" applyAlignment="0" applyProtection="0"/>
    <xf numFmtId="0" fontId="27" fillId="30" borderId="18" applyNumberFormat="0" applyAlignment="0" applyProtection="0"/>
    <xf numFmtId="0" fontId="28" fillId="0" borderId="23" applyNumberFormat="0" applyFill="0" applyAlignment="0" applyProtection="0"/>
    <xf numFmtId="0" fontId="29" fillId="3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5" fillId="0" borderId="0"/>
    <xf numFmtId="0" fontId="3" fillId="0" borderId="0"/>
    <xf numFmtId="0" fontId="6" fillId="0" borderId="0"/>
    <xf numFmtId="0" fontId="3" fillId="0" borderId="0"/>
    <xf numFmtId="0" fontId="17" fillId="32" borderId="24" applyNumberFormat="0" applyFont="0" applyAlignment="0" applyProtection="0"/>
    <xf numFmtId="0" fontId="30" fillId="27" borderId="25" applyNumberFormat="0" applyAlignment="0" applyProtection="0"/>
    <xf numFmtId="0" fontId="31" fillId="0" borderId="0" applyNumberFormat="0" applyFill="0" applyBorder="0" applyAlignment="0" applyProtection="0"/>
    <xf numFmtId="0" fontId="32" fillId="0" borderId="26" applyNumberFormat="0" applyFill="0" applyAlignment="0" applyProtection="0"/>
    <xf numFmtId="0" fontId="33" fillId="0" borderId="0" applyNumberFormat="0" applyFill="0" applyBorder="0" applyAlignment="0" applyProtection="0"/>
    <xf numFmtId="0" fontId="35" fillId="0" borderId="0"/>
    <xf numFmtId="0" fontId="35" fillId="2" borderId="0" applyNumberFormat="0" applyBorder="0" applyAlignment="0" applyProtection="0"/>
    <xf numFmtId="0" fontId="35" fillId="3" borderId="0" applyNumberFormat="0" applyBorder="0" applyAlignment="0" applyProtection="0"/>
    <xf numFmtId="0" fontId="35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6" borderId="0" applyNumberFormat="0" applyBorder="0" applyAlignment="0" applyProtection="0"/>
    <xf numFmtId="0" fontId="35" fillId="7" borderId="0" applyNumberFormat="0" applyBorder="0" applyAlignment="0" applyProtection="0"/>
    <xf numFmtId="0" fontId="35" fillId="8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3" borderId="0" applyNumberFormat="0" applyBorder="0" applyAlignment="0" applyProtection="0"/>
    <xf numFmtId="0" fontId="45" fillId="14" borderId="0" applyNumberFormat="0" applyBorder="0" applyAlignment="0" applyProtection="0"/>
    <xf numFmtId="0" fontId="45" fillId="15" borderId="0" applyNumberFormat="0" applyBorder="0" applyAlignment="0" applyProtection="0"/>
    <xf numFmtId="0" fontId="45" fillId="16" borderId="0" applyNumberFormat="0" applyBorder="0" applyAlignment="0" applyProtection="0"/>
    <xf numFmtId="0" fontId="45" fillId="17" borderId="0" applyNumberFormat="0" applyBorder="0" applyAlignment="0" applyProtection="0"/>
    <xf numFmtId="0" fontId="45" fillId="18" borderId="0" applyNumberFormat="0" applyBorder="0" applyAlignment="0" applyProtection="0"/>
    <xf numFmtId="0" fontId="45" fillId="19" borderId="0" applyNumberFormat="0" applyBorder="0" applyAlignment="0" applyProtection="0"/>
    <xf numFmtId="0" fontId="45" fillId="20" borderId="0" applyNumberFormat="0" applyBorder="0" applyAlignment="0" applyProtection="0"/>
    <xf numFmtId="0" fontId="45" fillId="21" borderId="0" applyNumberFormat="0" applyBorder="0" applyAlignment="0" applyProtection="0"/>
    <xf numFmtId="0" fontId="45" fillId="22" borderId="0" applyNumberFormat="0" applyBorder="0" applyAlignment="0" applyProtection="0"/>
    <xf numFmtId="0" fontId="45" fillId="23" borderId="0" applyNumberFormat="0" applyBorder="0" applyAlignment="0" applyProtection="0"/>
    <xf numFmtId="0" fontId="45" fillId="24" borderId="0" applyNumberFormat="0" applyBorder="0" applyAlignment="0" applyProtection="0"/>
    <xf numFmtId="0" fontId="45" fillId="25" borderId="0" applyNumberFormat="0" applyBorder="0" applyAlignment="0" applyProtection="0"/>
    <xf numFmtId="0" fontId="46" fillId="26" borderId="0" applyNumberFormat="0" applyBorder="0" applyAlignment="0" applyProtection="0"/>
    <xf numFmtId="0" fontId="47" fillId="27" borderId="18" applyNumberFormat="0" applyAlignment="0" applyProtection="0"/>
    <xf numFmtId="0" fontId="48" fillId="28" borderId="19" applyNumberFormat="0" applyAlignment="0" applyProtection="0"/>
    <xf numFmtId="164" fontId="35" fillId="0" borderId="0" applyFont="0" applyFill="0" applyBorder="0" applyAlignment="0" applyProtection="0"/>
    <xf numFmtId="4" fontId="36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74" fontId="39" fillId="0" borderId="0"/>
    <xf numFmtId="174" fontId="40" fillId="0" borderId="0"/>
    <xf numFmtId="175" fontId="39" fillId="0" borderId="0"/>
    <xf numFmtId="175" fontId="40" fillId="0" borderId="0"/>
    <xf numFmtId="176" fontId="39" fillId="0" borderId="0"/>
    <xf numFmtId="176" fontId="40" fillId="0" borderId="0"/>
    <xf numFmtId="0" fontId="49" fillId="0" borderId="0" applyNumberFormat="0" applyFill="0" applyBorder="0" applyAlignment="0" applyProtection="0"/>
    <xf numFmtId="0" fontId="50" fillId="29" borderId="0" applyNumberFormat="0" applyBorder="0" applyAlignment="0" applyProtection="0"/>
    <xf numFmtId="38" fontId="41" fillId="43" borderId="0" applyNumberFormat="0" applyBorder="0" applyAlignment="0" applyProtection="0"/>
    <xf numFmtId="38" fontId="34" fillId="43" borderId="0" applyNumberFormat="0" applyBorder="0" applyAlignment="0" applyProtection="0"/>
    <xf numFmtId="0" fontId="35" fillId="0" borderId="0"/>
    <xf numFmtId="0" fontId="51" fillId="30" borderId="18" applyNumberFormat="0" applyAlignment="0" applyProtection="0"/>
    <xf numFmtId="10" fontId="41" fillId="44" borderId="29" applyNumberFormat="0" applyBorder="0" applyAlignment="0" applyProtection="0"/>
    <xf numFmtId="10" fontId="34" fillId="44" borderId="29" applyNumberFormat="0" applyBorder="0" applyAlignment="0" applyProtection="0"/>
    <xf numFmtId="0" fontId="52" fillId="0" borderId="23" applyNumberFormat="0" applyFill="0" applyAlignment="0" applyProtection="0"/>
    <xf numFmtId="0" fontId="53" fillId="31" borderId="0" applyNumberFormat="0" applyBorder="0" applyAlignment="0" applyProtection="0"/>
    <xf numFmtId="37" fontId="42" fillId="0" borderId="0"/>
    <xf numFmtId="177" fontId="43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3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5" fillId="27" borderId="25" applyNumberFormat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37" fontId="44" fillId="0" borderId="0"/>
    <xf numFmtId="1" fontId="5" fillId="0" borderId="30" applyNumberFormat="0" applyFill="0" applyAlignment="0" applyProtection="0">
      <alignment horizontal="center" vertical="center"/>
    </xf>
    <xf numFmtId="1" fontId="5" fillId="0" borderId="30" applyNumberFormat="0" applyFill="0" applyAlignment="0" applyProtection="0">
      <alignment horizontal="center" vertical="center"/>
    </xf>
    <xf numFmtId="0" fontId="56" fillId="0" borderId="26" applyNumberFormat="0" applyFill="0" applyAlignment="0" applyProtection="0"/>
    <xf numFmtId="0" fontId="57" fillId="0" borderId="0" applyNumberFormat="0" applyFill="0" applyBorder="0" applyAlignment="0" applyProtection="0"/>
    <xf numFmtId="0" fontId="5" fillId="0" borderId="0"/>
    <xf numFmtId="4" fontId="37" fillId="0" borderId="0" applyFont="0" applyFill="0" applyBorder="0" applyAlignment="0" applyProtection="0"/>
    <xf numFmtId="0" fontId="51" fillId="30" borderId="18" applyNumberFormat="0" applyAlignment="0" applyProtection="0"/>
    <xf numFmtId="0" fontId="3" fillId="0" borderId="0"/>
    <xf numFmtId="43" fontId="2" fillId="0" borderId="0" applyFont="0" applyFill="0" applyBorder="0" applyAlignment="0" applyProtection="0"/>
    <xf numFmtId="4" fontId="36" fillId="0" borderId="0" applyFont="0" applyFill="0" applyBorder="0" applyAlignment="0" applyProtection="0"/>
    <xf numFmtId="0" fontId="65" fillId="0" borderId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66" fillId="0" borderId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48" borderId="0" applyNumberFormat="0" applyBorder="0" applyAlignment="0" applyProtection="0"/>
    <xf numFmtId="0" fontId="4" fillId="51" borderId="0" applyNumberFormat="0" applyBorder="0" applyAlignment="0" applyProtection="0"/>
    <xf numFmtId="0" fontId="4" fillId="54" borderId="0" applyNumberFormat="0" applyBorder="0" applyAlignment="0" applyProtection="0"/>
    <xf numFmtId="0" fontId="67" fillId="55" borderId="0" applyNumberFormat="0" applyBorder="0" applyAlignment="0" applyProtection="0"/>
    <xf numFmtId="0" fontId="67" fillId="52" borderId="0" applyNumberFormat="0" applyBorder="0" applyAlignment="0" applyProtection="0"/>
    <xf numFmtId="0" fontId="67" fillId="53" borderId="0" applyNumberFormat="0" applyBorder="0" applyAlignment="0" applyProtection="0"/>
    <xf numFmtId="0" fontId="67" fillId="56" borderId="0" applyNumberFormat="0" applyBorder="0" applyAlignment="0" applyProtection="0"/>
    <xf numFmtId="0" fontId="67" fillId="57" borderId="0" applyNumberFormat="0" applyBorder="0" applyAlignment="0" applyProtection="0"/>
    <xf numFmtId="0" fontId="67" fillId="58" borderId="0" applyNumberFormat="0" applyBorder="0" applyAlignment="0" applyProtection="0"/>
    <xf numFmtId="0" fontId="67" fillId="59" borderId="0" applyNumberFormat="0" applyBorder="0" applyAlignment="0" applyProtection="0"/>
    <xf numFmtId="0" fontId="67" fillId="60" borderId="0" applyNumberFormat="0" applyBorder="0" applyAlignment="0" applyProtection="0"/>
    <xf numFmtId="0" fontId="67" fillId="61" borderId="0" applyNumberFormat="0" applyBorder="0" applyAlignment="0" applyProtection="0"/>
    <xf numFmtId="0" fontId="67" fillId="56" borderId="0" applyNumberFormat="0" applyBorder="0" applyAlignment="0" applyProtection="0"/>
    <xf numFmtId="0" fontId="67" fillId="57" borderId="0" applyNumberFormat="0" applyBorder="0" applyAlignment="0" applyProtection="0"/>
    <xf numFmtId="0" fontId="67" fillId="62" borderId="0" applyNumberFormat="0" applyBorder="0" applyAlignment="0" applyProtection="0"/>
    <xf numFmtId="0" fontId="68" fillId="46" borderId="0" applyNumberFormat="0" applyBorder="0" applyAlignment="0" applyProtection="0"/>
    <xf numFmtId="181" fontId="69" fillId="0" borderId="0" applyFont="0" applyBorder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70" fillId="63" borderId="32" applyNumberFormat="0" applyAlignment="0" applyProtection="0"/>
    <xf numFmtId="0" fontId="71" fillId="64" borderId="33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5" fillId="0" borderId="0" applyFont="0" applyFill="0" applyBorder="0" applyAlignment="0" applyProtection="0"/>
    <xf numFmtId="3" fontId="72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72" fillId="0" borderId="0" applyFont="0" applyFill="0" applyBorder="0" applyAlignment="0" applyProtection="0"/>
    <xf numFmtId="14" fontId="73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74" fillId="0" borderId="0" applyNumberFormat="0" applyFill="0" applyBorder="0" applyAlignment="0" applyProtection="0"/>
    <xf numFmtId="0" fontId="75" fillId="47" borderId="0" applyNumberFormat="0" applyBorder="0" applyAlignment="0" applyProtection="0"/>
    <xf numFmtId="0" fontId="76" fillId="0" borderId="34" applyNumberFormat="0" applyAlignment="0" applyProtection="0">
      <alignment horizontal="left" vertical="center"/>
    </xf>
    <xf numFmtId="0" fontId="76" fillId="0" borderId="28">
      <alignment horizontal="left" vertical="center"/>
    </xf>
    <xf numFmtId="0" fontId="77" fillId="0" borderId="35" applyNumberFormat="0" applyFill="0" applyAlignment="0" applyProtection="0"/>
    <xf numFmtId="0" fontId="78" fillId="0" borderId="36" applyNumberFormat="0" applyFill="0" applyAlignment="0" applyProtection="0"/>
    <xf numFmtId="0" fontId="79" fillId="0" borderId="37" applyNumberFormat="0" applyFill="0" applyAlignment="0" applyProtection="0"/>
    <xf numFmtId="0" fontId="79" fillId="0" borderId="0" applyNumberFormat="0" applyFill="0" applyBorder="0" applyAlignment="0" applyProtection="0"/>
    <xf numFmtId="182" fontId="44" fillId="0" borderId="38">
      <alignment horizontal="left"/>
    </xf>
    <xf numFmtId="183" fontId="44" fillId="0" borderId="39">
      <alignment horizontal="left"/>
    </xf>
    <xf numFmtId="0" fontId="80" fillId="0" borderId="40">
      <alignment horizontal="right"/>
    </xf>
    <xf numFmtId="0" fontId="81" fillId="1" borderId="39">
      <alignment horizontal="left"/>
    </xf>
    <xf numFmtId="0" fontId="82" fillId="50" borderId="32" applyNumberFormat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83" fillId="0" borderId="41" applyNumberFormat="0" applyFill="0" applyAlignment="0" applyProtection="0"/>
    <xf numFmtId="0" fontId="84" fillId="0" borderId="0"/>
    <xf numFmtId="0" fontId="85" fillId="65" borderId="0" applyNumberFormat="0" applyBorder="0" applyAlignment="0" applyProtection="0"/>
    <xf numFmtId="0" fontId="5" fillId="0" borderId="0"/>
    <xf numFmtId="0" fontId="82" fillId="50" borderId="32" applyNumberFormat="0" applyAlignment="0" applyProtection="0"/>
    <xf numFmtId="0" fontId="5" fillId="66" borderId="42" applyNumberFormat="0" applyFont="0" applyAlignment="0" applyProtection="0"/>
    <xf numFmtId="0" fontId="86" fillId="63" borderId="43" applyNumberFormat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87" fillId="0" borderId="0"/>
    <xf numFmtId="0" fontId="88" fillId="0" borderId="0"/>
    <xf numFmtId="0" fontId="89" fillId="0" borderId="0">
      <alignment horizontal="left"/>
    </xf>
    <xf numFmtId="49" fontId="73" fillId="0" borderId="0" applyFill="0" applyBorder="0" applyAlignment="0"/>
    <xf numFmtId="0" fontId="5" fillId="0" borderId="0" applyFill="0" applyBorder="0" applyAlignment="0"/>
    <xf numFmtId="184" fontId="5" fillId="0" borderId="0" applyFill="0" applyBorder="0" applyAlignment="0"/>
    <xf numFmtId="0" fontId="90" fillId="0" borderId="0" applyNumberFormat="0" applyFill="0" applyBorder="0" applyAlignment="0" applyProtection="0"/>
    <xf numFmtId="0" fontId="11" fillId="0" borderId="44" applyNumberFormat="0" applyFill="0" applyAlignment="0" applyProtection="0"/>
    <xf numFmtId="0" fontId="91" fillId="0" borderId="0" applyNumberFormat="0" applyFill="0" applyBorder="0" applyAlignment="0" applyProtection="0"/>
    <xf numFmtId="9" fontId="92" fillId="0" borderId="0" applyFont="0" applyFill="0" applyBorder="0" applyAlignment="0" applyProtection="0"/>
    <xf numFmtId="184" fontId="93" fillId="0" borderId="0" applyFont="0" applyFill="0" applyBorder="0" applyAlignment="0" applyProtection="0"/>
    <xf numFmtId="185" fontId="93" fillId="0" borderId="0" applyFont="0" applyFill="0" applyBorder="0" applyAlignment="0" applyProtection="0"/>
    <xf numFmtId="186" fontId="93" fillId="0" borderId="0" applyFont="0" applyFill="0" applyBorder="0" applyAlignment="0" applyProtection="0"/>
    <xf numFmtId="187" fontId="93" fillId="0" borderId="0" applyFont="0" applyFill="0" applyBorder="0" applyAlignment="0" applyProtection="0"/>
    <xf numFmtId="0" fontId="92" fillId="0" borderId="0"/>
    <xf numFmtId="164" fontId="35" fillId="0" borderId="0" applyFont="0" applyFill="0" applyBorder="0" applyAlignment="0" applyProtection="0"/>
    <xf numFmtId="0" fontId="94" fillId="0" borderId="0"/>
    <xf numFmtId="0" fontId="3" fillId="0" borderId="0"/>
    <xf numFmtId="43" fontId="1" fillId="0" borderId="0" applyFont="0" applyFill="0" applyBorder="0" applyAlignment="0" applyProtection="0"/>
    <xf numFmtId="4" fontId="36" fillId="0" borderId="0" applyFont="0" applyFill="0" applyBorder="0" applyAlignment="0" applyProtection="0"/>
    <xf numFmtId="4" fontId="36" fillId="0" borderId="0" applyFont="0" applyFill="0" applyBorder="0" applyAlignment="0" applyProtection="0"/>
    <xf numFmtId="0" fontId="82" fillId="50" borderId="32" applyNumberFormat="0" applyAlignment="0" applyProtection="0"/>
    <xf numFmtId="4" fontId="36" fillId="0" borderId="0" applyFont="0" applyFill="0" applyBorder="0" applyAlignment="0" applyProtection="0"/>
    <xf numFmtId="0" fontId="82" fillId="50" borderId="32" applyNumberFormat="0" applyAlignment="0" applyProtection="0"/>
    <xf numFmtId="0" fontId="82" fillId="50" borderId="32" applyNumberFormat="0" applyAlignment="0" applyProtection="0"/>
    <xf numFmtId="4" fontId="36" fillId="0" borderId="0" applyFont="0" applyFill="0" applyBorder="0" applyAlignment="0" applyProtection="0"/>
  </cellStyleXfs>
  <cellXfs count="375">
    <xf numFmtId="0" fontId="0" fillId="0" borderId="0" xfId="0"/>
    <xf numFmtId="0" fontId="7" fillId="0" borderId="0" xfId="42" applyFont="1" applyFill="1"/>
    <xf numFmtId="0" fontId="13" fillId="0" borderId="0" xfId="0" applyFont="1" applyFill="1"/>
    <xf numFmtId="0" fontId="7" fillId="0" borderId="0" xfId="0" applyFont="1"/>
    <xf numFmtId="0" fontId="9" fillId="0" borderId="0" xfId="42" applyFont="1" applyFill="1"/>
    <xf numFmtId="0" fontId="8" fillId="0" borderId="0" xfId="0" applyFont="1" applyFill="1"/>
    <xf numFmtId="0" fontId="12" fillId="0" borderId="0" xfId="0" applyFont="1" applyFill="1"/>
    <xf numFmtId="165" fontId="8" fillId="33" borderId="1" xfId="0" applyNumberFormat="1" applyFont="1" applyFill="1" applyBorder="1"/>
    <xf numFmtId="165" fontId="8" fillId="0" borderId="2" xfId="0" applyNumberFormat="1" applyFont="1" applyFill="1" applyBorder="1"/>
    <xf numFmtId="165" fontId="8" fillId="34" borderId="3" xfId="0" applyNumberFormat="1" applyFont="1" applyFill="1" applyBorder="1"/>
    <xf numFmtId="0" fontId="10" fillId="0" borderId="0" xfId="0" applyFont="1"/>
    <xf numFmtId="165" fontId="8" fillId="35" borderId="4" xfId="0" applyNumberFormat="1" applyFont="1" applyFill="1" applyBorder="1"/>
    <xf numFmtId="0" fontId="0" fillId="0" borderId="5" xfId="0" applyFill="1" applyBorder="1"/>
    <xf numFmtId="165" fontId="8" fillId="35" borderId="6" xfId="0" applyNumberFormat="1" applyFont="1" applyFill="1" applyBorder="1"/>
    <xf numFmtId="165" fontId="8" fillId="36" borderId="4" xfId="0" applyNumberFormat="1" applyFont="1" applyFill="1" applyBorder="1" applyAlignment="1">
      <alignment horizontal="left"/>
    </xf>
    <xf numFmtId="165" fontId="8" fillId="0" borderId="5" xfId="0" applyNumberFormat="1" applyFont="1" applyBorder="1"/>
    <xf numFmtId="165" fontId="8" fillId="36" borderId="3" xfId="0" applyNumberFormat="1" applyFont="1" applyFill="1" applyBorder="1" applyAlignment="1">
      <alignment horizontal="left"/>
    </xf>
    <xf numFmtId="165" fontId="7" fillId="37" borderId="4" xfId="0" applyNumberFormat="1" applyFont="1" applyFill="1" applyBorder="1" applyAlignment="1">
      <alignment horizontal="left"/>
    </xf>
    <xf numFmtId="165" fontId="7" fillId="37" borderId="3" xfId="0" applyNumberFormat="1" applyFont="1" applyFill="1" applyBorder="1" applyAlignment="1">
      <alignment horizontal="left"/>
    </xf>
    <xf numFmtId="165" fontId="8" fillId="35" borderId="7" xfId="0" applyNumberFormat="1" applyFont="1" applyFill="1" applyBorder="1" applyAlignment="1">
      <alignment horizontal="left"/>
    </xf>
    <xf numFmtId="165" fontId="7" fillId="35" borderId="7" xfId="0" applyNumberFormat="1" applyFont="1" applyFill="1" applyBorder="1" applyAlignment="1">
      <alignment horizontal="left"/>
    </xf>
    <xf numFmtId="0" fontId="8" fillId="0" borderId="0" xfId="0" applyFont="1"/>
    <xf numFmtId="0" fontId="7" fillId="0" borderId="0" xfId="0" applyFont="1" applyFill="1" applyBorder="1"/>
    <xf numFmtId="0" fontId="12" fillId="0" borderId="0" xfId="0" applyFont="1" applyFill="1" applyBorder="1"/>
    <xf numFmtId="0" fontId="8" fillId="0" borderId="0" xfId="0" applyFont="1" applyFill="1" applyBorder="1"/>
    <xf numFmtId="165" fontId="8" fillId="0" borderId="0" xfId="0" applyNumberFormat="1" applyFont="1"/>
    <xf numFmtId="165" fontId="8" fillId="38" borderId="0" xfId="0" applyNumberFormat="1" applyFont="1" applyFill="1"/>
    <xf numFmtId="165" fontId="8" fillId="0" borderId="0" xfId="0" applyNumberFormat="1" applyFont="1" applyBorder="1"/>
    <xf numFmtId="165" fontId="8" fillId="0" borderId="5" xfId="0" applyNumberFormat="1" applyFont="1" applyFill="1" applyBorder="1"/>
    <xf numFmtId="165" fontId="8" fillId="0" borderId="0" xfId="0" applyNumberFormat="1" applyFont="1" applyFill="1"/>
    <xf numFmtId="165" fontId="8" fillId="0" borderId="8" xfId="0" applyNumberFormat="1" applyFont="1" applyFill="1" applyBorder="1"/>
    <xf numFmtId="0" fontId="13" fillId="0" borderId="0" xfId="0" applyFont="1" applyFill="1" applyBorder="1"/>
    <xf numFmtId="165" fontId="8" fillId="0" borderId="9" xfId="0" applyNumberFormat="1" applyFont="1" applyFill="1" applyBorder="1"/>
    <xf numFmtId="165" fontId="8" fillId="0" borderId="0" xfId="0" applyNumberFormat="1" applyFont="1" applyFill="1" applyBorder="1"/>
    <xf numFmtId="165" fontId="8" fillId="39" borderId="8" xfId="0" applyNumberFormat="1" applyFont="1" applyFill="1" applyBorder="1"/>
    <xf numFmtId="165" fontId="8" fillId="40" borderId="0" xfId="0" applyNumberFormat="1" applyFont="1" applyFill="1"/>
    <xf numFmtId="165" fontId="8" fillId="0" borderId="2" xfId="0" applyNumberFormat="1" applyFont="1" applyBorder="1"/>
    <xf numFmtId="165" fontId="14" fillId="0" borderId="0" xfId="0" applyNumberFormat="1" applyFont="1" applyFill="1" applyBorder="1"/>
    <xf numFmtId="165" fontId="8" fillId="0" borderId="8" xfId="0" applyNumberFormat="1" applyFont="1" applyBorder="1"/>
    <xf numFmtId="4" fontId="8" fillId="0" borderId="0" xfId="28" applyFont="1"/>
    <xf numFmtId="4" fontId="12" fillId="0" borderId="0" xfId="28" applyFont="1" applyFill="1"/>
    <xf numFmtId="165" fontId="13" fillId="35" borderId="0" xfId="28" applyNumberFormat="1" applyFont="1" applyFill="1" applyBorder="1"/>
    <xf numFmtId="0" fontId="8" fillId="0" borderId="0" xfId="42" applyFont="1" applyFill="1"/>
    <xf numFmtId="165" fontId="7" fillId="34" borderId="4" xfId="0" applyNumberFormat="1" applyFont="1" applyFill="1" applyBorder="1"/>
    <xf numFmtId="165" fontId="7" fillId="0" borderId="5" xfId="0" applyNumberFormat="1" applyFont="1" applyFill="1" applyBorder="1"/>
    <xf numFmtId="165" fontId="7" fillId="41" borderId="3" xfId="0" applyNumberFormat="1" applyFont="1" applyFill="1" applyBorder="1"/>
    <xf numFmtId="165" fontId="8" fillId="34" borderId="4" xfId="0" applyNumberFormat="1" applyFont="1" applyFill="1" applyBorder="1"/>
    <xf numFmtId="165" fontId="8" fillId="41" borderId="3" xfId="0" applyNumberFormat="1" applyFont="1" applyFill="1" applyBorder="1"/>
    <xf numFmtId="0" fontId="11" fillId="0" borderId="0" xfId="0" applyFont="1" applyBorder="1"/>
    <xf numFmtId="0" fontId="0" fillId="0" borderId="0" xfId="0" applyBorder="1"/>
    <xf numFmtId="0" fontId="15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4" fillId="0" borderId="0" xfId="0" applyFont="1" applyFill="1" applyAlignment="1">
      <alignment vertical="center"/>
    </xf>
    <xf numFmtId="0" fontId="14" fillId="0" borderId="0" xfId="0" quotePrefix="1" applyFont="1" applyFill="1" applyAlignment="1">
      <alignment vertical="center"/>
    </xf>
    <xf numFmtId="165" fontId="8" fillId="34" borderId="0" xfId="0" applyNumberFormat="1" applyFont="1" applyFill="1"/>
    <xf numFmtId="0" fontId="14" fillId="0" borderId="0" xfId="0" quotePrefix="1" applyFont="1" applyFill="1" applyBorder="1" applyAlignment="1">
      <alignment vertical="center"/>
    </xf>
    <xf numFmtId="0" fontId="10" fillId="0" borderId="0" xfId="0" applyFont="1" applyFill="1"/>
    <xf numFmtId="165" fontId="8" fillId="35" borderId="0" xfId="0" applyNumberFormat="1" applyFont="1" applyFill="1"/>
    <xf numFmtId="166" fontId="15" fillId="0" borderId="0" xfId="0" applyNumberFormat="1" applyFont="1" applyFill="1" applyAlignment="1">
      <alignment vertical="center"/>
    </xf>
    <xf numFmtId="0" fontId="8" fillId="0" borderId="0" xfId="0" applyFont="1" applyFill="1" applyBorder="1" applyAlignment="1">
      <alignment vertical="center"/>
    </xf>
    <xf numFmtId="166" fontId="14" fillId="0" borderId="0" xfId="0" applyNumberFormat="1" applyFont="1" applyFill="1" applyAlignment="1">
      <alignment horizontal="left" vertical="center"/>
    </xf>
    <xf numFmtId="166" fontId="14" fillId="0" borderId="0" xfId="0" applyNumberFormat="1" applyFont="1" applyFill="1" applyAlignment="1">
      <alignment vertical="center"/>
    </xf>
    <xf numFmtId="0" fontId="0" fillId="0" borderId="0" xfId="0" applyFill="1"/>
    <xf numFmtId="0" fontId="12" fillId="0" borderId="0" xfId="0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165" fontId="8" fillId="0" borderId="10" xfId="0" applyNumberFormat="1" applyFont="1" applyFill="1" applyBorder="1"/>
    <xf numFmtId="0" fontId="15" fillId="0" borderId="0" xfId="0" applyFont="1" applyFill="1" applyAlignment="1">
      <alignment vertical="center"/>
    </xf>
    <xf numFmtId="165" fontId="8" fillId="42" borderId="0" xfId="0" applyNumberFormat="1" applyFont="1" applyFill="1" applyBorder="1"/>
    <xf numFmtId="165" fontId="8" fillId="42" borderId="0" xfId="0" applyNumberFormat="1" applyFont="1" applyFill="1"/>
    <xf numFmtId="165" fontId="16" fillId="0" borderId="0" xfId="0" applyNumberFormat="1" applyFont="1" applyFill="1"/>
    <xf numFmtId="0" fontId="7" fillId="0" borderId="0" xfId="0" applyFont="1" applyFill="1"/>
    <xf numFmtId="165" fontId="8" fillId="34" borderId="0" xfId="0" applyNumberFormat="1" applyFont="1" applyFill="1" applyBorder="1"/>
    <xf numFmtId="165" fontId="8" fillId="42" borderId="10" xfId="0" applyNumberFormat="1" applyFont="1" applyFill="1" applyBorder="1"/>
    <xf numFmtId="0" fontId="14" fillId="0" borderId="1" xfId="0" applyFont="1" applyFill="1" applyBorder="1" applyAlignment="1">
      <alignment vertical="center"/>
    </xf>
    <xf numFmtId="0" fontId="8" fillId="0" borderId="2" xfId="0" applyFont="1" applyFill="1" applyBorder="1"/>
    <xf numFmtId="165" fontId="7" fillId="0" borderId="2" xfId="0" applyNumberFormat="1" applyFont="1" applyFill="1" applyBorder="1"/>
    <xf numFmtId="165" fontId="7" fillId="0" borderId="11" xfId="0" applyNumberFormat="1" applyFont="1" applyFill="1" applyBorder="1"/>
    <xf numFmtId="0" fontId="14" fillId="0" borderId="12" xfId="0" applyFont="1" applyFill="1" applyBorder="1" applyAlignment="1">
      <alignment vertical="center"/>
    </xf>
    <xf numFmtId="165" fontId="8" fillId="0" borderId="13" xfId="0" applyNumberFormat="1" applyFont="1" applyFill="1" applyBorder="1"/>
    <xf numFmtId="0" fontId="12" fillId="0" borderId="12" xfId="0" applyFont="1" applyFill="1" applyBorder="1" applyAlignment="1">
      <alignment vertical="center"/>
    </xf>
    <xf numFmtId="165" fontId="8" fillId="0" borderId="13" xfId="0" applyNumberFormat="1" applyFont="1" applyBorder="1"/>
    <xf numFmtId="0" fontId="13" fillId="0" borderId="12" xfId="0" applyFont="1" applyFill="1" applyBorder="1" applyAlignment="1">
      <alignment vertical="center"/>
    </xf>
    <xf numFmtId="165" fontId="8" fillId="0" borderId="14" xfId="0" applyNumberFormat="1" applyFont="1" applyFill="1" applyBorder="1"/>
    <xf numFmtId="165" fontId="8" fillId="0" borderId="15" xfId="0" applyNumberFormat="1" applyFont="1" applyFill="1" applyBorder="1"/>
    <xf numFmtId="0" fontId="12" fillId="0" borderId="12" xfId="0" applyFont="1" applyFill="1" applyBorder="1"/>
    <xf numFmtId="165" fontId="8" fillId="0" borderId="0" xfId="28" applyNumberFormat="1" applyFont="1" applyBorder="1"/>
    <xf numFmtId="165" fontId="8" fillId="0" borderId="13" xfId="28" applyNumberFormat="1" applyFont="1" applyBorder="1"/>
    <xf numFmtId="165" fontId="8" fillId="34" borderId="0" xfId="28" applyNumberFormat="1" applyFont="1" applyFill="1" applyBorder="1"/>
    <xf numFmtId="0" fontId="8" fillId="0" borderId="12" xfId="0" applyFont="1" applyFill="1" applyBorder="1"/>
    <xf numFmtId="165" fontId="8" fillId="0" borderId="14" xfId="28" applyNumberFormat="1" applyFont="1" applyBorder="1"/>
    <xf numFmtId="165" fontId="8" fillId="0" borderId="15" xfId="28" applyNumberFormat="1" applyFont="1" applyBorder="1"/>
    <xf numFmtId="0" fontId="8" fillId="0" borderId="7" xfId="0" applyFont="1" applyFill="1" applyBorder="1"/>
    <xf numFmtId="0" fontId="8" fillId="0" borderId="9" xfId="0" applyFont="1" applyFill="1" applyBorder="1"/>
    <xf numFmtId="165" fontId="8" fillId="0" borderId="9" xfId="28" applyNumberFormat="1" applyFont="1" applyBorder="1"/>
    <xf numFmtId="165" fontId="8" fillId="0" borderId="16" xfId="28" applyNumberFormat="1" applyFont="1" applyBorder="1"/>
    <xf numFmtId="165" fontId="8" fillId="36" borderId="0" xfId="28" applyNumberFormat="1" applyFont="1" applyFill="1"/>
    <xf numFmtId="0" fontId="59" fillId="0" borderId="0" xfId="0" applyFont="1" applyFill="1" applyBorder="1" applyAlignment="1">
      <alignment horizontal="left" vertical="center"/>
    </xf>
    <xf numFmtId="0" fontId="59" fillId="0" borderId="0" xfId="0" applyFont="1" applyFill="1" applyBorder="1" applyAlignment="1">
      <alignment horizontal="centerContinuous" vertical="center"/>
    </xf>
    <xf numFmtId="0" fontId="59" fillId="0" borderId="0" xfId="0" applyFont="1" applyFill="1" applyBorder="1" applyAlignment="1">
      <alignment horizontal="center" vertical="center"/>
    </xf>
    <xf numFmtId="166" fontId="59" fillId="0" borderId="0" xfId="0" applyNumberFormat="1" applyFont="1" applyFill="1" applyBorder="1" applyAlignment="1">
      <alignment horizontal="centerContinuous" vertical="center"/>
    </xf>
    <xf numFmtId="0" fontId="60" fillId="0" borderId="0" xfId="0" applyFont="1" applyFill="1" applyAlignment="1">
      <alignment vertical="center"/>
    </xf>
    <xf numFmtId="0" fontId="59" fillId="0" borderId="0" xfId="0" applyFont="1" applyFill="1" applyBorder="1" applyAlignment="1">
      <alignment horizontal="left" vertical="center" wrapText="1"/>
    </xf>
    <xf numFmtId="0" fontId="59" fillId="0" borderId="0" xfId="0" applyFont="1" applyFill="1" applyBorder="1" applyAlignment="1">
      <alignment horizontal="center" vertical="center" wrapText="1"/>
    </xf>
    <xf numFmtId="0" fontId="60" fillId="0" borderId="0" xfId="0" applyFont="1" applyFill="1" applyAlignment="1">
      <alignment vertical="center" wrapText="1"/>
    </xf>
    <xf numFmtId="0" fontId="60" fillId="0" borderId="0" xfId="0" applyFont="1" applyFill="1" applyBorder="1" applyAlignment="1">
      <alignment vertical="center"/>
    </xf>
    <xf numFmtId="166" fontId="60" fillId="0" borderId="0" xfId="0" applyNumberFormat="1" applyFont="1" applyFill="1" applyBorder="1" applyAlignment="1">
      <alignment vertical="center"/>
    </xf>
    <xf numFmtId="0" fontId="60" fillId="0" borderId="0" xfId="0" applyFont="1" applyFill="1" applyBorder="1" applyAlignment="1">
      <alignment horizontal="center" vertical="center"/>
    </xf>
    <xf numFmtId="166" fontId="59" fillId="0" borderId="0" xfId="45" applyNumberFormat="1" applyFont="1" applyFill="1" applyAlignment="1">
      <alignment vertical="center"/>
    </xf>
    <xf numFmtId="0" fontId="59" fillId="0" borderId="0" xfId="0" applyFont="1" applyFill="1" applyBorder="1" applyAlignment="1">
      <alignment vertical="center"/>
    </xf>
    <xf numFmtId="166" fontId="60" fillId="0" borderId="0" xfId="45" applyNumberFormat="1" applyFont="1" applyFill="1" applyAlignment="1">
      <alignment vertical="center"/>
    </xf>
    <xf numFmtId="166" fontId="60" fillId="0" borderId="0" xfId="45" applyNumberFormat="1" applyFont="1" applyFill="1" applyAlignment="1">
      <alignment horizontal="center" vertical="center"/>
    </xf>
    <xf numFmtId="167" fontId="60" fillId="0" borderId="0" xfId="32" applyNumberFormat="1" applyFont="1" applyFill="1" applyAlignment="1">
      <alignment horizontal="right" vertical="center"/>
    </xf>
    <xf numFmtId="167" fontId="60" fillId="0" borderId="0" xfId="32" applyNumberFormat="1" applyFont="1" applyFill="1" applyBorder="1" applyAlignment="1">
      <alignment horizontal="right" vertical="center"/>
    </xf>
    <xf numFmtId="166" fontId="59" fillId="0" borderId="0" xfId="45" applyNumberFormat="1" applyFont="1" applyFill="1" applyAlignment="1">
      <alignment horizontal="center" vertical="center"/>
    </xf>
    <xf numFmtId="0" fontId="60" fillId="0" borderId="0" xfId="0" applyFont="1" applyFill="1" applyBorder="1" applyAlignment="1">
      <alignment horizontal="left" vertical="center"/>
    </xf>
    <xf numFmtId="167" fontId="59" fillId="0" borderId="0" xfId="45" applyNumberFormat="1" applyFont="1" applyFill="1" applyAlignment="1">
      <alignment vertical="center"/>
    </xf>
    <xf numFmtId="167" fontId="60" fillId="0" borderId="0" xfId="45" applyNumberFormat="1" applyFont="1" applyFill="1" applyAlignment="1">
      <alignment vertical="center"/>
    </xf>
    <xf numFmtId="167" fontId="60" fillId="0" borderId="0" xfId="0" applyNumberFormat="1" applyFont="1" applyFill="1" applyBorder="1" applyAlignment="1">
      <alignment vertical="center"/>
    </xf>
    <xf numFmtId="167" fontId="59" fillId="0" borderId="0" xfId="0" applyNumberFormat="1" applyFont="1" applyFill="1" applyBorder="1" applyAlignment="1">
      <alignment horizontal="center" vertical="center"/>
    </xf>
    <xf numFmtId="167" fontId="60" fillId="0" borderId="0" xfId="45" applyNumberFormat="1" applyFont="1" applyFill="1" applyAlignment="1">
      <alignment horizontal="center" vertical="center"/>
    </xf>
    <xf numFmtId="167" fontId="60" fillId="0" borderId="0" xfId="45" applyNumberFormat="1" applyFont="1" applyFill="1" applyBorder="1" applyAlignment="1">
      <alignment vertical="center"/>
    </xf>
    <xf numFmtId="167" fontId="60" fillId="0" borderId="0" xfId="45" applyNumberFormat="1" applyFont="1" applyFill="1" applyBorder="1" applyAlignment="1">
      <alignment horizontal="center" vertical="center"/>
    </xf>
    <xf numFmtId="167" fontId="59" fillId="0" borderId="0" xfId="45" applyNumberFormat="1" applyFont="1" applyFill="1" applyAlignment="1">
      <alignment horizontal="center" vertical="center"/>
    </xf>
    <xf numFmtId="167" fontId="59" fillId="0" borderId="0" xfId="32" applyNumberFormat="1" applyFont="1" applyFill="1" applyBorder="1" applyAlignment="1">
      <alignment horizontal="right" vertical="center"/>
    </xf>
    <xf numFmtId="167" fontId="59" fillId="0" borderId="0" xfId="32" applyNumberFormat="1" applyFont="1" applyFill="1" applyAlignment="1">
      <alignment horizontal="right" vertical="center"/>
    </xf>
    <xf numFmtId="166" fontId="60" fillId="0" borderId="0" xfId="28" applyNumberFormat="1" applyFont="1" applyFill="1" applyBorder="1" applyAlignment="1">
      <alignment vertical="center"/>
    </xf>
    <xf numFmtId="166" fontId="60" fillId="0" borderId="0" xfId="0" applyNumberFormat="1" applyFont="1" applyFill="1" applyBorder="1" applyAlignment="1">
      <alignment horizontal="right" vertical="center"/>
    </xf>
    <xf numFmtId="166" fontId="60" fillId="0" borderId="0" xfId="28" applyNumberFormat="1" applyFont="1" applyFill="1" applyBorder="1" applyAlignment="1">
      <alignment horizontal="right" vertical="center"/>
    </xf>
    <xf numFmtId="166" fontId="59" fillId="0" borderId="0" xfId="0" applyNumberFormat="1" applyFont="1" applyFill="1" applyBorder="1" applyAlignment="1">
      <alignment horizontal="right" vertical="center"/>
    </xf>
    <xf numFmtId="166" fontId="60" fillId="0" borderId="0" xfId="48" applyNumberFormat="1" applyFont="1" applyFill="1" applyBorder="1" applyAlignment="1">
      <alignment horizontal="right" vertical="center"/>
    </xf>
    <xf numFmtId="166" fontId="60" fillId="0" borderId="0" xfId="47" applyNumberFormat="1" applyFont="1" applyFill="1" applyBorder="1" applyAlignment="1">
      <alignment horizontal="right" vertical="center"/>
    </xf>
    <xf numFmtId="166" fontId="60" fillId="0" borderId="0" xfId="0" applyNumberFormat="1" applyFont="1" applyFill="1" applyAlignment="1">
      <alignment horizontal="right" vertical="center"/>
    </xf>
    <xf numFmtId="0" fontId="58" fillId="0" borderId="0" xfId="0" applyFont="1" applyFill="1" applyBorder="1" applyAlignment="1">
      <alignment horizontal="left" vertical="center"/>
    </xf>
    <xf numFmtId="166" fontId="60" fillId="0" borderId="0" xfId="0" applyNumberFormat="1" applyFont="1" applyFill="1" applyBorder="1" applyAlignment="1">
      <alignment horizontal="center" vertical="center"/>
    </xf>
    <xf numFmtId="166" fontId="60" fillId="0" borderId="0" xfId="0" quotePrefix="1" applyNumberFormat="1" applyFont="1" applyFill="1" applyAlignment="1">
      <alignment horizontal="center" vertical="center" wrapText="1"/>
    </xf>
    <xf numFmtId="0" fontId="60" fillId="0" borderId="0" xfId="0" applyNumberFormat="1" applyFont="1" applyFill="1" applyBorder="1" applyAlignment="1">
      <alignment horizontal="center" vertical="center"/>
    </xf>
    <xf numFmtId="166" fontId="60" fillId="0" borderId="0" xfId="0" quotePrefix="1" applyNumberFormat="1" applyFont="1" applyFill="1" applyBorder="1" applyAlignment="1">
      <alignment horizontal="center" vertical="center" wrapText="1"/>
    </xf>
    <xf numFmtId="0" fontId="60" fillId="0" borderId="0" xfId="0" quotePrefix="1" applyNumberFormat="1" applyFont="1" applyFill="1" applyBorder="1" applyAlignment="1">
      <alignment horizontal="center" vertical="center" wrapText="1"/>
    </xf>
    <xf numFmtId="0" fontId="62" fillId="0" borderId="0" xfId="0" applyFont="1" applyFill="1" applyBorder="1" applyAlignment="1">
      <alignment horizontal="center" vertical="center"/>
    </xf>
    <xf numFmtId="0" fontId="62" fillId="0" borderId="0" xfId="0" applyFont="1" applyFill="1" applyBorder="1" applyAlignment="1">
      <alignment horizontal="center" vertical="center" wrapText="1"/>
    </xf>
    <xf numFmtId="0" fontId="61" fillId="0" borderId="0" xfId="0" applyFont="1" applyFill="1" applyBorder="1" applyAlignment="1">
      <alignment vertical="center"/>
    </xf>
    <xf numFmtId="0" fontId="61" fillId="0" borderId="0" xfId="0" applyFont="1" applyFill="1" applyBorder="1" applyAlignment="1">
      <alignment horizontal="center" vertical="center"/>
    </xf>
    <xf numFmtId="166" fontId="61" fillId="0" borderId="0" xfId="45" applyNumberFormat="1" applyFont="1" applyFill="1" applyAlignment="1">
      <alignment horizontal="center" vertical="center"/>
    </xf>
    <xf numFmtId="172" fontId="61" fillId="0" borderId="0" xfId="45" applyNumberFormat="1" applyFont="1" applyFill="1" applyAlignment="1">
      <alignment horizontal="center" vertical="center"/>
    </xf>
    <xf numFmtId="166" fontId="62" fillId="0" borderId="0" xfId="45" applyNumberFormat="1" applyFont="1" applyFill="1" applyAlignment="1">
      <alignment horizontal="center" vertical="center"/>
    </xf>
    <xf numFmtId="167" fontId="62" fillId="0" borderId="0" xfId="0" applyNumberFormat="1" applyFont="1" applyFill="1" applyBorder="1" applyAlignment="1">
      <alignment horizontal="center" vertical="center"/>
    </xf>
    <xf numFmtId="167" fontId="61" fillId="0" borderId="0" xfId="45" applyNumberFormat="1" applyFont="1" applyFill="1" applyAlignment="1">
      <alignment horizontal="center" vertical="center"/>
    </xf>
    <xf numFmtId="168" fontId="61" fillId="0" borderId="0" xfId="45" applyNumberFormat="1" applyFont="1" applyFill="1" applyAlignment="1">
      <alignment horizontal="center" vertical="center"/>
    </xf>
    <xf numFmtId="0" fontId="61" fillId="0" borderId="0" xfId="0" applyFont="1" applyFill="1" applyAlignment="1">
      <alignment vertical="center"/>
    </xf>
    <xf numFmtId="167" fontId="61" fillId="0" borderId="0" xfId="45" applyNumberFormat="1" applyFont="1" applyFill="1" applyBorder="1" applyAlignment="1">
      <alignment horizontal="center" vertical="center"/>
    </xf>
    <xf numFmtId="167" fontId="62" fillId="0" borderId="0" xfId="45" applyNumberFormat="1" applyFont="1" applyFill="1" applyAlignment="1">
      <alignment horizontal="center" vertical="center"/>
    </xf>
    <xf numFmtId="0" fontId="59" fillId="0" borderId="0" xfId="42" applyFont="1" applyFill="1" applyAlignment="1">
      <alignment vertical="center"/>
    </xf>
    <xf numFmtId="0" fontId="59" fillId="0" borderId="0" xfId="42" applyFont="1" applyFill="1" applyAlignment="1">
      <alignment horizontal="center" vertical="center"/>
    </xf>
    <xf numFmtId="166" fontId="59" fillId="0" borderId="0" xfId="42" applyNumberFormat="1" applyFont="1" applyFill="1" applyAlignment="1">
      <alignment vertical="center"/>
    </xf>
    <xf numFmtId="0" fontId="60" fillId="0" borderId="0" xfId="42" applyFont="1" applyFill="1" applyAlignment="1">
      <alignment vertical="center"/>
    </xf>
    <xf numFmtId="0" fontId="60" fillId="0" borderId="0" xfId="42" applyFont="1" applyFill="1" applyAlignment="1">
      <alignment horizontal="center" vertical="center"/>
    </xf>
    <xf numFmtId="166" fontId="60" fillId="0" borderId="0" xfId="42" applyNumberFormat="1" applyFont="1" applyFill="1" applyAlignment="1">
      <alignment vertical="center"/>
    </xf>
    <xf numFmtId="169" fontId="60" fillId="0" borderId="0" xfId="42" applyNumberFormat="1" applyFont="1" applyFill="1" applyBorder="1" applyAlignment="1">
      <alignment vertical="center"/>
    </xf>
    <xf numFmtId="0" fontId="59" fillId="0" borderId="0" xfId="42" applyFont="1" applyFill="1" applyBorder="1" applyAlignment="1">
      <alignment vertical="center"/>
    </xf>
    <xf numFmtId="0" fontId="59" fillId="0" borderId="0" xfId="42" applyFont="1" applyFill="1" applyBorder="1" applyAlignment="1">
      <alignment horizontal="center" vertical="center"/>
    </xf>
    <xf numFmtId="166" fontId="59" fillId="0" borderId="0" xfId="42" applyNumberFormat="1" applyFont="1" applyFill="1" applyBorder="1" applyAlignment="1">
      <alignment vertical="center"/>
    </xf>
    <xf numFmtId="170" fontId="60" fillId="0" borderId="0" xfId="42" applyNumberFormat="1" applyFont="1" applyFill="1" applyBorder="1" applyAlignment="1">
      <alignment horizontal="right" vertical="center" wrapText="1"/>
    </xf>
    <xf numFmtId="0" fontId="60" fillId="0" borderId="0" xfId="42" quotePrefix="1" applyNumberFormat="1" applyFont="1" applyFill="1" applyAlignment="1">
      <alignment horizontal="center" vertical="center"/>
    </xf>
    <xf numFmtId="0" fontId="60" fillId="0" borderId="0" xfId="42" applyNumberFormat="1" applyFont="1" applyFill="1" applyAlignment="1">
      <alignment horizontal="center" vertical="center"/>
    </xf>
    <xf numFmtId="0" fontId="58" fillId="0" borderId="0" xfId="42" applyFont="1" applyFill="1" applyAlignment="1">
      <alignment vertical="center"/>
    </xf>
    <xf numFmtId="179" fontId="60" fillId="0" borderId="0" xfId="42" applyNumberFormat="1" applyFont="1" applyFill="1" applyAlignment="1">
      <alignment vertical="center"/>
    </xf>
    <xf numFmtId="179" fontId="60" fillId="0" borderId="0" xfId="42" applyNumberFormat="1" applyFont="1" applyFill="1" applyBorder="1" applyAlignment="1">
      <alignment vertical="center"/>
    </xf>
    <xf numFmtId="179" fontId="60" fillId="0" borderId="0" xfId="48" applyNumberFormat="1" applyFont="1" applyFill="1" applyBorder="1" applyAlignment="1">
      <alignment horizontal="right" vertical="center"/>
    </xf>
    <xf numFmtId="0" fontId="61" fillId="0" borderId="0" xfId="42" applyFont="1" applyFill="1" applyBorder="1" applyAlignment="1">
      <alignment horizontal="center" vertical="center"/>
    </xf>
    <xf numFmtId="0" fontId="60" fillId="0" borderId="0" xfId="42" applyFont="1" applyFill="1" applyBorder="1" applyAlignment="1">
      <alignment vertical="center"/>
    </xf>
    <xf numFmtId="167" fontId="61" fillId="0" borderId="0" xfId="45" applyNumberFormat="1" applyFont="1" applyFill="1" applyAlignment="1">
      <alignment vertical="center"/>
    </xf>
    <xf numFmtId="0" fontId="61" fillId="0" borderId="0" xfId="0" applyFont="1" applyFill="1" applyAlignment="1">
      <alignment horizontal="center" vertical="center"/>
    </xf>
    <xf numFmtId="180" fontId="59" fillId="0" borderId="9" xfId="28" applyNumberFormat="1" applyFont="1" applyFill="1" applyBorder="1" applyAlignment="1">
      <alignment vertical="center"/>
    </xf>
    <xf numFmtId="43" fontId="59" fillId="0" borderId="9" xfId="28" applyNumberFormat="1" applyFont="1" applyFill="1" applyBorder="1" applyAlignment="1">
      <alignment vertical="center"/>
    </xf>
    <xf numFmtId="43" fontId="59" fillId="0" borderId="0" xfId="28" applyNumberFormat="1" applyFont="1" applyFill="1" applyAlignment="1">
      <alignment vertical="center"/>
    </xf>
    <xf numFmtId="180" fontId="95" fillId="0" borderId="17" xfId="799" applyNumberFormat="1" applyFont="1" applyFill="1" applyBorder="1" applyAlignment="1">
      <alignment horizontal="center" vertical="center"/>
    </xf>
    <xf numFmtId="180" fontId="95" fillId="0" borderId="0" xfId="799" applyNumberFormat="1" applyFont="1" applyFill="1" applyAlignment="1">
      <alignment horizontal="center" vertical="center"/>
    </xf>
    <xf numFmtId="180" fontId="96" fillId="0" borderId="0" xfId="799" applyNumberFormat="1" applyFont="1" applyFill="1" applyAlignment="1">
      <alignment horizontal="center" vertical="center"/>
    </xf>
    <xf numFmtId="180" fontId="59" fillId="0" borderId="0" xfId="83" applyNumberFormat="1" applyFont="1" applyFill="1" applyBorder="1" applyAlignment="1">
      <alignment vertical="center"/>
    </xf>
    <xf numFmtId="180" fontId="60" fillId="0" borderId="0" xfId="83" applyNumberFormat="1" applyFont="1" applyFill="1" applyBorder="1" applyAlignment="1">
      <alignment vertical="center"/>
    </xf>
    <xf numFmtId="180" fontId="60" fillId="0" borderId="0" xfId="800" applyNumberFormat="1" applyFont="1" applyFill="1" applyBorder="1" applyAlignment="1">
      <alignment horizontal="right" vertical="center"/>
    </xf>
    <xf numFmtId="180" fontId="60" fillId="0" borderId="0" xfId="83" applyNumberFormat="1" applyFont="1" applyFill="1" applyAlignment="1">
      <alignment vertical="center"/>
    </xf>
    <xf numFmtId="180" fontId="60" fillId="0" borderId="17" xfId="800" applyNumberFormat="1" applyFont="1" applyFill="1" applyBorder="1" applyAlignment="1">
      <alignment horizontal="right" vertical="center"/>
    </xf>
    <xf numFmtId="180" fontId="59" fillId="0" borderId="0" xfId="83" applyNumberFormat="1" applyFont="1" applyFill="1" applyAlignment="1">
      <alignment vertical="center"/>
    </xf>
    <xf numFmtId="180" fontId="59" fillId="0" borderId="0" xfId="800" applyNumberFormat="1" applyFont="1" applyFill="1" applyBorder="1" applyAlignment="1">
      <alignment horizontal="right" vertical="center"/>
    </xf>
    <xf numFmtId="171" fontId="60" fillId="0" borderId="0" xfId="800" applyNumberFormat="1" applyFont="1" applyFill="1" applyBorder="1" applyAlignment="1">
      <alignment horizontal="right" vertical="center"/>
    </xf>
    <xf numFmtId="171" fontId="60" fillId="0" borderId="0" xfId="83" applyNumberFormat="1" applyFont="1" applyFill="1" applyAlignment="1">
      <alignment vertical="center"/>
    </xf>
    <xf numFmtId="171" fontId="60" fillId="0" borderId="0" xfId="83" applyNumberFormat="1" applyFont="1" applyFill="1" applyBorder="1" applyAlignment="1">
      <alignment horizontal="right" vertical="center"/>
    </xf>
    <xf numFmtId="0" fontId="58" fillId="0" borderId="0" xfId="42" applyFont="1" applyFill="1" applyAlignment="1">
      <alignment horizontal="center" vertical="center"/>
    </xf>
    <xf numFmtId="166" fontId="58" fillId="0" borderId="0" xfId="42" applyNumberFormat="1" applyFont="1" applyFill="1" applyAlignment="1">
      <alignment vertical="center"/>
    </xf>
    <xf numFmtId="0" fontId="44" fillId="0" borderId="0" xfId="42" applyFont="1" applyFill="1" applyAlignment="1">
      <alignment vertical="center"/>
    </xf>
    <xf numFmtId="0" fontId="58" fillId="0" borderId="0" xfId="0" applyFont="1" applyFill="1" applyBorder="1" applyAlignment="1">
      <alignment horizontal="centerContinuous" vertical="center"/>
    </xf>
    <xf numFmtId="0" fontId="98" fillId="0" borderId="0" xfId="0" applyFont="1" applyFill="1" applyBorder="1" applyAlignment="1">
      <alignment horizontal="center" vertical="center"/>
    </xf>
    <xf numFmtId="166" fontId="58" fillId="0" borderId="0" xfId="0" applyNumberFormat="1" applyFont="1" applyFill="1" applyBorder="1" applyAlignment="1">
      <alignment horizontal="centerContinuous" vertical="center"/>
    </xf>
    <xf numFmtId="0" fontId="44" fillId="0" borderId="0" xfId="0" applyFont="1" applyFill="1" applyAlignment="1">
      <alignment vertical="center"/>
    </xf>
    <xf numFmtId="167" fontId="61" fillId="0" borderId="0" xfId="0" applyNumberFormat="1" applyFont="1" applyFill="1" applyBorder="1" applyAlignment="1">
      <alignment vertical="center"/>
    </xf>
    <xf numFmtId="169" fontId="60" fillId="0" borderId="0" xfId="32" applyNumberFormat="1" applyFont="1" applyFill="1" applyBorder="1" applyAlignment="1">
      <alignment horizontal="right" vertical="center"/>
    </xf>
    <xf numFmtId="169" fontId="60" fillId="0" borderId="0" xfId="32" applyNumberFormat="1" applyFont="1" applyFill="1" applyAlignment="1">
      <alignment horizontal="right" vertical="center"/>
    </xf>
    <xf numFmtId="3" fontId="60" fillId="0" borderId="0" xfId="28" applyNumberFormat="1" applyFont="1" applyFill="1" applyBorder="1" applyAlignment="1">
      <alignment vertical="center"/>
    </xf>
    <xf numFmtId="3" fontId="60" fillId="0" borderId="0" xfId="28" applyNumberFormat="1" applyFont="1" applyFill="1" applyAlignment="1">
      <alignment vertical="center"/>
    </xf>
    <xf numFmtId="3" fontId="60" fillId="0" borderId="0" xfId="28" applyNumberFormat="1" applyFont="1" applyFill="1" applyBorder="1" applyAlignment="1">
      <alignment horizontal="center" vertical="center"/>
    </xf>
    <xf numFmtId="179" fontId="59" fillId="0" borderId="17" xfId="48" applyNumberFormat="1" applyFont="1" applyFill="1" applyBorder="1" applyAlignment="1">
      <alignment horizontal="right" vertical="center"/>
    </xf>
    <xf numFmtId="43" fontId="59" fillId="0" borderId="0" xfId="28" applyNumberFormat="1" applyFont="1" applyFill="1" applyBorder="1" applyAlignment="1">
      <alignment vertical="center"/>
    </xf>
    <xf numFmtId="179" fontId="59" fillId="0" borderId="31" xfId="48" applyNumberFormat="1" applyFont="1" applyFill="1" applyBorder="1" applyAlignment="1">
      <alignment horizontal="right" vertical="center"/>
    </xf>
    <xf numFmtId="188" fontId="60" fillId="0" borderId="0" xfId="48" applyNumberFormat="1" applyFont="1" applyFill="1" applyBorder="1" applyAlignment="1">
      <alignment horizontal="right" vertical="center"/>
    </xf>
    <xf numFmtId="188" fontId="59" fillId="0" borderId="27" xfId="48" applyNumberFormat="1" applyFont="1" applyFill="1" applyBorder="1" applyAlignment="1">
      <alignment horizontal="right" vertical="center"/>
    </xf>
    <xf numFmtId="180" fontId="59" fillId="0" borderId="0" xfId="28" applyNumberFormat="1" applyFont="1" applyFill="1" applyBorder="1" applyAlignment="1">
      <alignment vertical="center"/>
    </xf>
    <xf numFmtId="179" fontId="59" fillId="0" borderId="0" xfId="48" applyNumberFormat="1" applyFont="1" applyFill="1" applyBorder="1" applyAlignment="1">
      <alignment horizontal="right" vertical="center"/>
    </xf>
    <xf numFmtId="167" fontId="59" fillId="0" borderId="0" xfId="45" applyNumberFormat="1" applyFont="1" applyFill="1" applyBorder="1" applyAlignment="1">
      <alignment vertical="center"/>
    </xf>
    <xf numFmtId="166" fontId="60" fillId="0" borderId="0" xfId="801" applyNumberFormat="1" applyFont="1" applyFill="1" applyAlignment="1">
      <alignment vertical="center"/>
    </xf>
    <xf numFmtId="166" fontId="62" fillId="0" borderId="0" xfId="45" applyNumberFormat="1" applyFont="1" applyFill="1" applyAlignment="1">
      <alignment vertical="center"/>
    </xf>
    <xf numFmtId="167" fontId="62" fillId="0" borderId="0" xfId="45" applyNumberFormat="1" applyFont="1" applyFill="1" applyAlignment="1">
      <alignment vertical="center"/>
    </xf>
    <xf numFmtId="49" fontId="60" fillId="0" borderId="0" xfId="0" quotePrefix="1" applyNumberFormat="1" applyFont="1" applyFill="1" applyBorder="1" applyAlignment="1">
      <alignment horizontal="center" vertical="center" wrapText="1"/>
    </xf>
    <xf numFmtId="37" fontId="60" fillId="0" borderId="0" xfId="28" applyNumberFormat="1" applyFont="1" applyFill="1" applyBorder="1" applyAlignment="1">
      <alignment horizontal="right" vertical="center"/>
    </xf>
    <xf numFmtId="37" fontId="60" fillId="0" borderId="0" xfId="28" quotePrefix="1" applyNumberFormat="1" applyFont="1" applyFill="1" applyBorder="1" applyAlignment="1">
      <alignment horizontal="right" vertical="center"/>
    </xf>
    <xf numFmtId="37" fontId="60" fillId="0" borderId="17" xfId="28" quotePrefix="1" applyNumberFormat="1" applyFont="1" applyFill="1" applyBorder="1" applyAlignment="1">
      <alignment horizontal="right" vertical="center"/>
    </xf>
    <xf numFmtId="37" fontId="59" fillId="0" borderId="17" xfId="0" quotePrefix="1" applyNumberFormat="1" applyFont="1" applyFill="1" applyBorder="1" applyAlignment="1">
      <alignment horizontal="right" vertical="center"/>
    </xf>
    <xf numFmtId="37" fontId="60" fillId="0" borderId="0" xfId="0" applyNumberFormat="1" applyFont="1" applyFill="1" applyBorder="1" applyAlignment="1">
      <alignment vertical="center"/>
    </xf>
    <xf numFmtId="37" fontId="59" fillId="0" borderId="0" xfId="0" applyNumberFormat="1" applyFont="1" applyFill="1" applyBorder="1" applyAlignment="1">
      <alignment horizontal="right" vertical="center"/>
    </xf>
    <xf numFmtId="37" fontId="59" fillId="0" borderId="0" xfId="0" applyNumberFormat="1" applyFont="1" applyFill="1" applyBorder="1" applyAlignment="1">
      <alignment horizontal="center" vertical="center"/>
    </xf>
    <xf numFmtId="37" fontId="60" fillId="0" borderId="0" xfId="32" applyNumberFormat="1" applyFont="1" applyFill="1" applyBorder="1" applyAlignment="1">
      <alignment horizontal="right" vertical="center"/>
    </xf>
    <xf numFmtId="37" fontId="60" fillId="0" borderId="0" xfId="32" applyNumberFormat="1" applyFont="1" applyFill="1" applyAlignment="1">
      <alignment horizontal="right" vertical="center"/>
    </xf>
    <xf numFmtId="37" fontId="60" fillId="0" borderId="0" xfId="28" applyNumberFormat="1" applyFont="1" applyFill="1" applyBorder="1" applyAlignment="1">
      <alignment vertical="center"/>
    </xf>
    <xf numFmtId="37" fontId="59" fillId="0" borderId="0" xfId="32" applyNumberFormat="1" applyFont="1" applyFill="1" applyBorder="1" applyAlignment="1">
      <alignment horizontal="right" vertical="center"/>
    </xf>
    <xf numFmtId="37" fontId="59" fillId="0" borderId="0" xfId="32" applyNumberFormat="1" applyFont="1" applyFill="1" applyAlignment="1">
      <alignment horizontal="right" vertical="center"/>
    </xf>
    <xf numFmtId="37" fontId="60" fillId="0" borderId="17" xfId="32" applyNumberFormat="1" applyFont="1" applyFill="1" applyBorder="1" applyAlignment="1">
      <alignment horizontal="right" vertical="center"/>
    </xf>
    <xf numFmtId="37" fontId="59" fillId="0" borderId="17" xfId="849" applyNumberFormat="1" applyFont="1" applyFill="1" applyBorder="1" applyAlignment="1">
      <alignment horizontal="right" vertical="center"/>
    </xf>
    <xf numFmtId="37" fontId="59" fillId="0" borderId="17" xfId="32" applyNumberFormat="1" applyFont="1" applyFill="1" applyBorder="1" applyAlignment="1">
      <alignment horizontal="right" vertical="center"/>
    </xf>
    <xf numFmtId="37" fontId="60" fillId="0" borderId="27" xfId="32" applyNumberFormat="1" applyFont="1" applyFill="1" applyBorder="1" applyAlignment="1">
      <alignment horizontal="right" vertical="center"/>
    </xf>
    <xf numFmtId="37" fontId="60" fillId="0" borderId="0" xfId="28" applyNumberFormat="1" applyFont="1" applyFill="1" applyBorder="1" applyAlignment="1">
      <alignment horizontal="center" vertical="center"/>
    </xf>
    <xf numFmtId="37" fontId="60" fillId="0" borderId="17" xfId="28" applyNumberFormat="1" applyFont="1" applyFill="1" applyBorder="1" applyAlignment="1">
      <alignment vertical="center"/>
    </xf>
    <xf numFmtId="37" fontId="59" fillId="0" borderId="45" xfId="32" applyNumberFormat="1" applyFont="1" applyFill="1" applyBorder="1" applyAlignment="1">
      <alignment horizontal="right" vertical="center"/>
    </xf>
    <xf numFmtId="37" fontId="59" fillId="0" borderId="27" xfId="32" applyNumberFormat="1" applyFont="1" applyFill="1" applyBorder="1" applyAlignment="1">
      <alignment horizontal="right" vertical="center"/>
    </xf>
    <xf numFmtId="37" fontId="60" fillId="0" borderId="0" xfId="28" applyNumberFormat="1" applyFont="1" applyFill="1" applyAlignment="1">
      <alignment horizontal="right" vertical="center"/>
    </xf>
    <xf numFmtId="37" fontId="60" fillId="0" borderId="17" xfId="28" applyNumberFormat="1" applyFont="1" applyFill="1" applyBorder="1" applyAlignment="1">
      <alignment horizontal="right" vertical="center"/>
    </xf>
    <xf numFmtId="37" fontId="59" fillId="0" borderId="17" xfId="28" applyNumberFormat="1" applyFont="1" applyFill="1" applyBorder="1" applyAlignment="1">
      <alignment horizontal="right" vertical="center"/>
    </xf>
    <xf numFmtId="37" fontId="59" fillId="0" borderId="0" xfId="28" applyNumberFormat="1" applyFont="1" applyFill="1" applyBorder="1" applyAlignment="1">
      <alignment horizontal="right" vertical="center"/>
    </xf>
    <xf numFmtId="37" fontId="59" fillId="0" borderId="0" xfId="28" applyNumberFormat="1" applyFont="1" applyFill="1" applyAlignment="1">
      <alignment horizontal="right" vertical="center"/>
    </xf>
    <xf numFmtId="37" fontId="60" fillId="0" borderId="0" xfId="0" applyNumberFormat="1" applyFont="1" applyFill="1" applyAlignment="1">
      <alignment vertical="center"/>
    </xf>
    <xf numFmtId="37" fontId="59" fillId="0" borderId="0" xfId="0" applyNumberFormat="1" applyFont="1" applyFill="1" applyBorder="1" applyAlignment="1">
      <alignment vertical="center"/>
    </xf>
    <xf numFmtId="37" fontId="59" fillId="0" borderId="0" xfId="0" applyNumberFormat="1" applyFont="1" applyFill="1" applyAlignment="1">
      <alignment vertical="center"/>
    </xf>
    <xf numFmtId="189" fontId="60" fillId="0" borderId="0" xfId="28" applyNumberFormat="1" applyFont="1" applyFill="1" applyBorder="1" applyAlignment="1">
      <alignment vertical="center"/>
    </xf>
    <xf numFmtId="37" fontId="59" fillId="0" borderId="28" xfId="28" applyNumberFormat="1" applyFont="1" applyFill="1" applyBorder="1" applyAlignment="1">
      <alignment horizontal="right" vertical="center"/>
    </xf>
    <xf numFmtId="189" fontId="60" fillId="0" borderId="17" xfId="28" applyNumberFormat="1" applyFont="1" applyFill="1" applyBorder="1" applyAlignment="1">
      <alignment vertical="center"/>
    </xf>
    <xf numFmtId="4" fontId="60" fillId="0" borderId="0" xfId="28" applyFont="1" applyFill="1" applyBorder="1" applyAlignment="1">
      <alignment vertical="center"/>
    </xf>
    <xf numFmtId="43" fontId="60" fillId="0" borderId="9" xfId="28" applyNumberFormat="1" applyFont="1" applyFill="1" applyBorder="1" applyAlignment="1">
      <alignment vertical="center"/>
    </xf>
    <xf numFmtId="43" fontId="60" fillId="0" borderId="0" xfId="28" applyNumberFormat="1" applyFont="1" applyFill="1" applyAlignment="1">
      <alignment vertical="center"/>
    </xf>
    <xf numFmtId="4" fontId="59" fillId="0" borderId="0" xfId="28" applyFont="1" applyFill="1" applyAlignment="1">
      <alignment vertical="center"/>
    </xf>
    <xf numFmtId="180" fontId="59" fillId="0" borderId="17" xfId="800" applyNumberFormat="1" applyFont="1" applyFill="1" applyBorder="1" applyAlignment="1">
      <alignment horizontal="right" vertical="center"/>
    </xf>
    <xf numFmtId="180" fontId="60" fillId="0" borderId="17" xfId="83" applyNumberFormat="1" applyFont="1" applyFill="1" applyBorder="1" applyAlignment="1">
      <alignment vertical="center"/>
    </xf>
    <xf numFmtId="180" fontId="59" fillId="0" borderId="27" xfId="83" applyNumberFormat="1" applyFont="1" applyFill="1" applyBorder="1" applyAlignment="1">
      <alignment vertical="center"/>
    </xf>
    <xf numFmtId="180" fontId="95" fillId="0" borderId="0" xfId="799" applyNumberFormat="1" applyFont="1" applyFill="1" applyBorder="1" applyAlignment="1">
      <alignment horizontal="center" vertical="center"/>
    </xf>
    <xf numFmtId="0" fontId="60" fillId="0" borderId="0" xfId="0" applyFont="1" applyFill="1" applyAlignment="1">
      <alignment horizontal="center" vertical="center"/>
    </xf>
    <xf numFmtId="171" fontId="60" fillId="0" borderId="0" xfId="0" applyNumberFormat="1" applyFont="1" applyFill="1" applyAlignment="1">
      <alignment horizontal="right" vertical="center"/>
    </xf>
    <xf numFmtId="171" fontId="60" fillId="0" borderId="0" xfId="0" applyNumberFormat="1" applyFont="1" applyFill="1" applyAlignment="1">
      <alignment vertical="center"/>
    </xf>
    <xf numFmtId="0" fontId="60" fillId="0" borderId="0" xfId="0" applyFont="1" applyFill="1" applyAlignment="1">
      <alignment horizontal="centerContinuous" vertical="center"/>
    </xf>
    <xf numFmtId="171" fontId="60" fillId="0" borderId="0" xfId="0" applyNumberFormat="1" applyFont="1" applyFill="1" applyAlignment="1">
      <alignment horizontal="centerContinuous" vertical="center"/>
    </xf>
    <xf numFmtId="0" fontId="59" fillId="0" borderId="0" xfId="0" applyFont="1" applyFill="1" applyAlignment="1">
      <alignment horizontal="center" vertical="center"/>
    </xf>
    <xf numFmtId="0" fontId="59" fillId="0" borderId="0" xfId="0" applyFont="1" applyFill="1" applyAlignment="1">
      <alignment horizontal="centerContinuous" vertical="center"/>
    </xf>
    <xf numFmtId="166" fontId="59" fillId="0" borderId="0" xfId="0" applyNumberFormat="1" applyFont="1" applyFill="1" applyAlignment="1">
      <alignment horizontal="right" vertical="center"/>
    </xf>
    <xf numFmtId="49" fontId="60" fillId="0" borderId="0" xfId="0" applyNumberFormat="1" applyFont="1" applyFill="1" applyAlignment="1">
      <alignment horizontal="right" vertical="center"/>
    </xf>
    <xf numFmtId="49" fontId="60" fillId="0" borderId="0" xfId="798" applyNumberFormat="1" applyFont="1" applyFill="1" applyAlignment="1">
      <alignment horizontal="center" vertical="center" wrapText="1"/>
    </xf>
    <xf numFmtId="49" fontId="60" fillId="0" borderId="0" xfId="0" applyNumberFormat="1" applyFont="1" applyFill="1" applyAlignment="1">
      <alignment horizontal="center" vertical="center"/>
    </xf>
    <xf numFmtId="0" fontId="62" fillId="0" borderId="0" xfId="0" applyFont="1" applyFill="1" applyAlignment="1">
      <alignment vertical="center"/>
    </xf>
    <xf numFmtId="0" fontId="62" fillId="0" borderId="0" xfId="0" applyFont="1" applyFill="1" applyAlignment="1">
      <alignment horizontal="center" vertical="center"/>
    </xf>
    <xf numFmtId="167" fontId="62" fillId="0" borderId="0" xfId="0" applyNumberFormat="1" applyFont="1" applyFill="1" applyAlignment="1">
      <alignment horizontal="right" vertical="center"/>
    </xf>
    <xf numFmtId="0" fontId="60" fillId="0" borderId="0" xfId="798" applyFont="1" applyFill="1" applyAlignment="1">
      <alignment vertical="center"/>
    </xf>
    <xf numFmtId="0" fontId="61" fillId="0" borderId="0" xfId="798" applyFont="1" applyFill="1" applyAlignment="1">
      <alignment vertical="center"/>
    </xf>
    <xf numFmtId="166" fontId="60" fillId="0" borderId="0" xfId="0" applyNumberFormat="1" applyFont="1" applyFill="1" applyAlignment="1">
      <alignment vertical="center"/>
    </xf>
    <xf numFmtId="0" fontId="60" fillId="0" borderId="0" xfId="798" quotePrefix="1" applyFont="1" applyFill="1" applyAlignment="1">
      <alignment vertical="center"/>
    </xf>
    <xf numFmtId="0" fontId="60" fillId="0" borderId="0" xfId="0" quotePrefix="1" applyFont="1" applyFill="1" applyAlignment="1">
      <alignment vertical="center"/>
    </xf>
    <xf numFmtId="0" fontId="62" fillId="0" borderId="0" xfId="0" applyFont="1" applyFill="1" applyAlignment="1">
      <alignment horizontal="left" vertical="center"/>
    </xf>
    <xf numFmtId="0" fontId="62" fillId="0" borderId="0" xfId="798" applyFont="1" applyFill="1" applyAlignment="1">
      <alignment vertical="center"/>
    </xf>
    <xf numFmtId="0" fontId="61" fillId="0" borderId="0" xfId="0" applyFont="1" applyFill="1" applyAlignment="1">
      <alignment horizontal="left" vertical="center"/>
    </xf>
    <xf numFmtId="166" fontId="60" fillId="0" borderId="0" xfId="798" quotePrefix="1" applyNumberFormat="1" applyFont="1" applyFill="1" applyAlignment="1">
      <alignment vertical="center"/>
    </xf>
    <xf numFmtId="0" fontId="59" fillId="0" borderId="0" xfId="0" applyFont="1" applyFill="1" applyAlignment="1">
      <alignment vertical="center"/>
    </xf>
    <xf numFmtId="0" fontId="59" fillId="0" borderId="0" xfId="798" applyFont="1" applyFill="1" applyAlignment="1">
      <alignment vertical="center"/>
    </xf>
    <xf numFmtId="0" fontId="59" fillId="0" borderId="0" xfId="0" applyFont="1" applyFill="1" applyAlignment="1">
      <alignment horizontal="left" vertical="center"/>
    </xf>
    <xf numFmtId="180" fontId="60" fillId="0" borderId="0" xfId="0" applyNumberFormat="1" applyFont="1" applyFill="1" applyAlignment="1">
      <alignment vertical="center"/>
    </xf>
    <xf numFmtId="180" fontId="62" fillId="0" borderId="0" xfId="48" applyNumberFormat="1" applyFont="1" applyFill="1" applyAlignment="1">
      <alignment horizontal="right" vertical="center"/>
    </xf>
    <xf numFmtId="180" fontId="60" fillId="0" borderId="0" xfId="48" applyNumberFormat="1" applyFont="1" applyFill="1" applyAlignment="1">
      <alignment horizontal="right" vertical="center"/>
    </xf>
    <xf numFmtId="171" fontId="60" fillId="0" borderId="0" xfId="48" applyNumberFormat="1" applyFont="1" applyFill="1" applyAlignment="1">
      <alignment horizontal="right" vertical="center"/>
    </xf>
    <xf numFmtId="166" fontId="59" fillId="0" borderId="0" xfId="0" applyNumberFormat="1" applyFont="1" applyFill="1" applyBorder="1" applyAlignment="1">
      <alignment horizontal="center" vertical="center"/>
    </xf>
    <xf numFmtId="166" fontId="59" fillId="0" borderId="0" xfId="0" applyNumberFormat="1" applyFont="1" applyFill="1" applyBorder="1" applyAlignment="1">
      <alignment horizontal="center" vertical="center" wrapText="1"/>
    </xf>
    <xf numFmtId="0" fontId="58" fillId="0" borderId="0" xfId="798" applyFont="1" applyFill="1" applyAlignment="1">
      <alignment horizontal="left" vertical="center"/>
    </xf>
    <xf numFmtId="166" fontId="59" fillId="0" borderId="0" xfId="0" applyNumberFormat="1" applyFont="1" applyFill="1" applyAlignment="1">
      <alignment horizontal="center" vertical="center"/>
    </xf>
    <xf numFmtId="0" fontId="59" fillId="0" borderId="0" xfId="798" applyFont="1" applyFill="1" applyAlignment="1">
      <alignment horizontal="left" vertical="center"/>
    </xf>
    <xf numFmtId="166" fontId="59" fillId="0" borderId="0" xfId="0" applyNumberFormat="1" applyFont="1" applyFill="1" applyBorder="1" applyAlignment="1">
      <alignment horizontal="center" vertical="center"/>
    </xf>
    <xf numFmtId="0" fontId="61" fillId="0" borderId="0" xfId="0" quotePrefix="1" applyNumberFormat="1" applyFont="1" applyFill="1" applyAlignment="1">
      <alignment horizontal="center" vertical="center" wrapText="1"/>
    </xf>
    <xf numFmtId="166" fontId="59" fillId="0" borderId="0" xfId="0" applyNumberFormat="1" applyFont="1" applyFill="1" applyBorder="1" applyAlignment="1">
      <alignment horizontal="center" vertical="center" wrapText="1"/>
    </xf>
    <xf numFmtId="0" fontId="61" fillId="0" borderId="0" xfId="42" quotePrefix="1" applyNumberFormat="1" applyFont="1" applyFill="1" applyAlignment="1">
      <alignment horizontal="center" vertical="center"/>
    </xf>
    <xf numFmtId="49" fontId="60" fillId="0" borderId="0" xfId="0" quotePrefix="1" applyNumberFormat="1" applyFont="1" applyFill="1" applyAlignment="1">
      <alignment horizontal="center" vertical="center"/>
    </xf>
    <xf numFmtId="166" fontId="61" fillId="0" borderId="0" xfId="798" applyNumberFormat="1" applyFont="1" applyFill="1" applyAlignment="1">
      <alignment horizontal="center" vertical="center" wrapText="1"/>
    </xf>
    <xf numFmtId="0" fontId="59" fillId="0" borderId="0" xfId="798" applyFont="1" applyFill="1" applyAlignment="1">
      <alignment horizontal="left" vertical="center"/>
    </xf>
    <xf numFmtId="166" fontId="59" fillId="0" borderId="0" xfId="0" applyNumberFormat="1" applyFont="1" applyFill="1" applyAlignment="1">
      <alignment horizontal="center" vertical="center"/>
    </xf>
    <xf numFmtId="166" fontId="60" fillId="0" borderId="0" xfId="0" quotePrefix="1" applyNumberFormat="1" applyFont="1" applyFill="1" applyAlignment="1">
      <alignment horizontal="center" vertical="center"/>
    </xf>
    <xf numFmtId="166" fontId="59" fillId="0" borderId="0" xfId="0" quotePrefix="1" applyNumberFormat="1" applyFont="1" applyFill="1" applyAlignment="1">
      <alignment horizontal="center" vertical="center"/>
    </xf>
    <xf numFmtId="0" fontId="58" fillId="0" borderId="0" xfId="798" applyFont="1" applyFill="1" applyAlignment="1">
      <alignment horizontal="left" vertical="center"/>
    </xf>
    <xf numFmtId="0" fontId="58" fillId="0" borderId="0" xfId="0" applyFont="1" applyFill="1" applyAlignment="1">
      <alignment horizontal="left" vertical="center"/>
    </xf>
    <xf numFmtId="0" fontId="97" fillId="0" borderId="0" xfId="0" applyFont="1" applyFill="1" applyAlignment="1">
      <alignment vertical="center"/>
    </xf>
    <xf numFmtId="171" fontId="44" fillId="0" borderId="0" xfId="0" applyNumberFormat="1" applyFont="1" applyFill="1" applyAlignment="1">
      <alignment horizontal="right" vertical="center"/>
    </xf>
    <xf numFmtId="171" fontId="44" fillId="0" borderId="0" xfId="0" applyNumberFormat="1" applyFont="1" applyFill="1" applyAlignment="1">
      <alignment vertical="center"/>
    </xf>
    <xf numFmtId="0" fontId="58" fillId="0" borderId="0" xfId="0" applyFont="1" applyFill="1" applyAlignment="1">
      <alignment vertical="center"/>
    </xf>
    <xf numFmtId="166" fontId="60" fillId="0" borderId="0" xfId="0" applyNumberFormat="1" applyFont="1" applyFill="1" applyAlignment="1">
      <alignment horizontal="center" vertical="center"/>
    </xf>
    <xf numFmtId="166" fontId="60" fillId="0" borderId="17" xfId="798" applyNumberFormat="1" applyFont="1" applyFill="1" applyBorder="1" applyAlignment="1">
      <alignment horizontal="center" vertical="center" wrapText="1"/>
    </xf>
    <xf numFmtId="166" fontId="60" fillId="0" borderId="17" xfId="0" applyNumberFormat="1" applyFont="1" applyFill="1" applyBorder="1" applyAlignment="1">
      <alignment horizontal="center" vertical="center"/>
    </xf>
    <xf numFmtId="166" fontId="60" fillId="0" borderId="0" xfId="798" applyNumberFormat="1" applyFont="1" applyFill="1" applyAlignment="1">
      <alignment horizontal="center" vertical="center"/>
    </xf>
    <xf numFmtId="166" fontId="60" fillId="0" borderId="0" xfId="798" applyNumberFormat="1" applyFont="1" applyFill="1" applyAlignment="1">
      <alignment horizontal="center" vertical="center" wrapText="1"/>
    </xf>
    <xf numFmtId="167" fontId="60" fillId="0" borderId="0" xfId="798" applyNumberFormat="1" applyFont="1" applyFill="1" applyAlignment="1">
      <alignment horizontal="center" vertical="center"/>
    </xf>
    <xf numFmtId="15" fontId="59" fillId="0" borderId="0" xfId="0" quotePrefix="1" applyNumberFormat="1" applyFont="1" applyFill="1" applyAlignment="1">
      <alignment vertical="center"/>
    </xf>
    <xf numFmtId="167" fontId="61" fillId="0" borderId="0" xfId="798" applyNumberFormat="1" applyFont="1" applyFill="1" applyAlignment="1">
      <alignment horizontal="center" vertical="center" wrapText="1"/>
    </xf>
    <xf numFmtId="167" fontId="61" fillId="0" borderId="0" xfId="798" applyNumberFormat="1" applyFont="1" applyFill="1" applyAlignment="1">
      <alignment horizontal="center" vertical="center" wrapText="1"/>
    </xf>
    <xf numFmtId="0" fontId="59" fillId="0" borderId="0" xfId="0" applyFont="1" applyFill="1"/>
    <xf numFmtId="15" fontId="62" fillId="0" borderId="0" xfId="0" quotePrefix="1" applyNumberFormat="1" applyFont="1" applyFill="1" applyAlignment="1">
      <alignment vertical="center"/>
    </xf>
    <xf numFmtId="180" fontId="59" fillId="0" borderId="0" xfId="0" applyNumberFormat="1" applyFont="1" applyFill="1" applyAlignment="1">
      <alignment vertical="center"/>
    </xf>
    <xf numFmtId="180" fontId="59" fillId="0" borderId="0" xfId="0" applyNumberFormat="1" applyFont="1" applyFill="1" applyAlignment="1">
      <alignment horizontal="right" vertical="center"/>
    </xf>
    <xf numFmtId="15" fontId="60" fillId="0" borderId="0" xfId="798" quotePrefix="1" applyNumberFormat="1" applyFont="1" applyFill="1" applyAlignment="1">
      <alignment vertical="center"/>
    </xf>
    <xf numFmtId="15" fontId="62" fillId="0" borderId="0" xfId="798" quotePrefix="1" applyNumberFormat="1" applyFont="1" applyFill="1" applyAlignment="1">
      <alignment vertical="center"/>
    </xf>
    <xf numFmtId="1" fontId="61" fillId="0" borderId="0" xfId="0" quotePrefix="1" applyNumberFormat="1" applyFont="1" applyFill="1" applyAlignment="1">
      <alignment horizontal="center" vertical="center"/>
    </xf>
    <xf numFmtId="180" fontId="60" fillId="0" borderId="17" xfId="0" applyNumberFormat="1" applyFont="1" applyFill="1" applyBorder="1" applyAlignment="1">
      <alignment vertical="center"/>
    </xf>
    <xf numFmtId="180" fontId="60" fillId="0" borderId="17" xfId="0" applyNumberFormat="1" applyFont="1" applyFill="1" applyBorder="1" applyAlignment="1">
      <alignment horizontal="right" vertical="center"/>
    </xf>
    <xf numFmtId="180" fontId="59" fillId="0" borderId="17" xfId="0" applyNumberFormat="1" applyFont="1" applyFill="1" applyBorder="1" applyAlignment="1">
      <alignment vertical="center"/>
    </xf>
    <xf numFmtId="180" fontId="59" fillId="0" borderId="17" xfId="0" applyNumberFormat="1" applyFont="1" applyFill="1" applyBorder="1" applyAlignment="1">
      <alignment horizontal="right" vertical="center"/>
    </xf>
    <xf numFmtId="15" fontId="60" fillId="0" borderId="0" xfId="798" quotePrefix="1" applyNumberFormat="1" applyFont="1" applyFill="1" applyAlignment="1">
      <alignment horizontal="left" vertical="center"/>
    </xf>
    <xf numFmtId="180" fontId="60" fillId="0" borderId="0" xfId="0" applyNumberFormat="1" applyFont="1" applyFill="1" applyAlignment="1">
      <alignment horizontal="right" vertical="center"/>
    </xf>
    <xf numFmtId="0" fontId="61" fillId="0" borderId="0" xfId="0" quotePrefix="1" applyFont="1" applyFill="1" applyAlignment="1">
      <alignment horizontal="center" vertical="center"/>
    </xf>
    <xf numFmtId="180" fontId="59" fillId="0" borderId="31" xfId="0" applyNumberFormat="1" applyFont="1" applyFill="1" applyBorder="1" applyAlignment="1">
      <alignment horizontal="right" vertical="center"/>
    </xf>
    <xf numFmtId="166" fontId="44" fillId="0" borderId="0" xfId="0" applyNumberFormat="1" applyFont="1" applyFill="1" applyAlignment="1">
      <alignment horizontal="right" vertical="center"/>
    </xf>
    <xf numFmtId="166" fontId="44" fillId="0" borderId="0" xfId="0" applyNumberFormat="1" applyFont="1" applyFill="1" applyAlignment="1">
      <alignment vertical="center"/>
    </xf>
    <xf numFmtId="167" fontId="44" fillId="0" borderId="0" xfId="0" applyNumberFormat="1" applyFont="1" applyFill="1" applyAlignment="1">
      <alignment horizontal="right" vertical="center"/>
    </xf>
    <xf numFmtId="0" fontId="58" fillId="0" borderId="0" xfId="798" applyFont="1" applyFill="1" applyAlignment="1">
      <alignment vertical="center"/>
    </xf>
    <xf numFmtId="167" fontId="60" fillId="0" borderId="0" xfId="0" applyNumberFormat="1" applyFont="1" applyFill="1" applyAlignment="1">
      <alignment horizontal="right" vertical="center"/>
    </xf>
    <xf numFmtId="166" fontId="59" fillId="0" borderId="0" xfId="0" applyNumberFormat="1" applyFont="1" applyFill="1" applyAlignment="1">
      <alignment vertical="center"/>
    </xf>
    <xf numFmtId="15" fontId="60" fillId="0" borderId="0" xfId="0" quotePrefix="1" applyNumberFormat="1" applyFont="1" applyFill="1" applyAlignment="1">
      <alignment vertical="center"/>
    </xf>
    <xf numFmtId="15" fontId="61" fillId="0" borderId="0" xfId="0" quotePrefix="1" applyNumberFormat="1" applyFont="1" applyFill="1" applyAlignment="1">
      <alignment vertical="center"/>
    </xf>
    <xf numFmtId="15" fontId="59" fillId="0" borderId="0" xfId="798" quotePrefix="1" applyNumberFormat="1" applyFont="1" applyFill="1" applyAlignment="1">
      <alignment vertical="center"/>
    </xf>
    <xf numFmtId="180" fontId="59" fillId="0" borderId="28" xfId="0" applyNumberFormat="1" applyFont="1" applyFill="1" applyBorder="1" applyAlignment="1">
      <alignment horizontal="right" vertical="center"/>
    </xf>
    <xf numFmtId="0" fontId="60" fillId="0" borderId="0" xfId="798" applyFont="1" applyFill="1" applyAlignment="1">
      <alignment horizontal="left" vertical="center"/>
    </xf>
    <xf numFmtId="180" fontId="59" fillId="0" borderId="31" xfId="0" applyNumberFormat="1" applyFont="1" applyFill="1" applyBorder="1" applyAlignment="1">
      <alignment vertical="center"/>
    </xf>
    <xf numFmtId="37" fontId="59" fillId="0" borderId="0" xfId="0" applyNumberFormat="1" applyFont="1" applyFill="1" applyAlignment="1">
      <alignment horizontal="right" vertical="center"/>
    </xf>
    <xf numFmtId="167" fontId="59" fillId="0" borderId="0" xfId="0" applyNumberFormat="1" applyFont="1" applyFill="1" applyAlignment="1">
      <alignment horizontal="right" vertical="center"/>
    </xf>
    <xf numFmtId="167" fontId="59" fillId="0" borderId="0" xfId="0" applyNumberFormat="1" applyFont="1" applyFill="1" applyAlignment="1">
      <alignment vertical="center"/>
    </xf>
    <xf numFmtId="49" fontId="63" fillId="0" borderId="0" xfId="0" applyNumberFormat="1" applyFont="1" applyFill="1" applyAlignment="1">
      <alignment horizontal="center" vertical="center" wrapText="1"/>
    </xf>
    <xf numFmtId="178" fontId="64" fillId="0" borderId="0" xfId="0" applyNumberFormat="1" applyFont="1" applyFill="1" applyAlignment="1">
      <alignment horizontal="center"/>
    </xf>
    <xf numFmtId="0" fontId="62" fillId="0" borderId="0" xfId="42" applyFont="1" applyFill="1" applyAlignment="1">
      <alignment vertical="center"/>
    </xf>
    <xf numFmtId="0" fontId="61" fillId="0" borderId="0" xfId="42" applyFont="1" applyFill="1" applyAlignment="1">
      <alignment horizontal="center" vertical="center"/>
    </xf>
    <xf numFmtId="179" fontId="60" fillId="0" borderId="0" xfId="46" applyNumberFormat="1" applyFont="1" applyFill="1" applyAlignment="1">
      <alignment horizontal="right" vertical="center"/>
    </xf>
    <xf numFmtId="179" fontId="60" fillId="0" borderId="0" xfId="0" applyNumberFormat="1" applyFont="1" applyFill="1" applyAlignment="1">
      <alignment vertical="center"/>
    </xf>
    <xf numFmtId="179" fontId="60" fillId="0" borderId="0" xfId="46" applyNumberFormat="1" applyFont="1" applyFill="1" applyAlignment="1">
      <alignment vertical="center"/>
    </xf>
    <xf numFmtId="179" fontId="60" fillId="0" borderId="17" xfId="46" applyNumberFormat="1" applyFont="1" applyFill="1" applyBorder="1" applyAlignment="1">
      <alignment horizontal="right" vertical="center"/>
    </xf>
    <xf numFmtId="180" fontId="59" fillId="0" borderId="0" xfId="42" applyNumberFormat="1" applyFont="1" applyFill="1" applyAlignment="1">
      <alignment vertical="center"/>
    </xf>
    <xf numFmtId="180" fontId="59" fillId="0" borderId="9" xfId="42" applyNumberFormat="1" applyFont="1" applyFill="1" applyBorder="1" applyAlignment="1">
      <alignment vertical="center"/>
    </xf>
    <xf numFmtId="179" fontId="60" fillId="0" borderId="0" xfId="0" applyNumberFormat="1" applyFont="1" applyFill="1" applyAlignment="1">
      <alignment horizontal="right" vertical="center"/>
    </xf>
    <xf numFmtId="179" fontId="60" fillId="0" borderId="0" xfId="0" applyNumberFormat="1" applyFont="1" applyFill="1" applyAlignment="1">
      <alignment horizontal="center" vertical="center"/>
    </xf>
    <xf numFmtId="179" fontId="60" fillId="0" borderId="0" xfId="46" applyNumberFormat="1" applyFont="1" applyFill="1" applyAlignment="1">
      <alignment horizontal="center" vertical="center"/>
    </xf>
    <xf numFmtId="179" fontId="59" fillId="0" borderId="0" xfId="42" applyNumberFormat="1" applyFont="1" applyFill="1" applyAlignment="1">
      <alignment vertical="center"/>
    </xf>
    <xf numFmtId="0" fontId="60" fillId="0" borderId="0" xfId="42" quotePrefix="1" applyFont="1" applyFill="1" applyAlignment="1">
      <alignment vertical="center"/>
    </xf>
    <xf numFmtId="179" fontId="60" fillId="0" borderId="17" xfId="48" applyNumberFormat="1" applyFont="1" applyFill="1" applyBorder="1" applyAlignment="1">
      <alignment horizontal="right" vertical="center"/>
    </xf>
    <xf numFmtId="179" fontId="60" fillId="0" borderId="0" xfId="48" applyNumberFormat="1" applyFont="1" applyFill="1" applyAlignment="1">
      <alignment horizontal="right" vertical="center"/>
    </xf>
    <xf numFmtId="173" fontId="61" fillId="0" borderId="0" xfId="0" applyNumberFormat="1" applyFont="1" applyFill="1" applyAlignment="1">
      <alignment horizontal="center" vertical="center"/>
    </xf>
    <xf numFmtId="173" fontId="60" fillId="0" borderId="0" xfId="0" applyNumberFormat="1" applyFont="1" applyFill="1" applyAlignment="1">
      <alignment horizontal="center" vertical="center"/>
    </xf>
    <xf numFmtId="180" fontId="59" fillId="0" borderId="27" xfId="42" applyNumberFormat="1" applyFont="1" applyFill="1" applyBorder="1" applyAlignment="1">
      <alignment vertical="center"/>
    </xf>
    <xf numFmtId="180" fontId="60" fillId="0" borderId="0" xfId="42" applyNumberFormat="1" applyFont="1" applyFill="1" applyAlignment="1">
      <alignment vertical="center"/>
    </xf>
    <xf numFmtId="179" fontId="59" fillId="0" borderId="0" xfId="48" applyNumberFormat="1" applyFont="1" applyFill="1" applyAlignment="1">
      <alignment horizontal="right" vertical="center"/>
    </xf>
    <xf numFmtId="180" fontId="59" fillId="0" borderId="0" xfId="42" applyNumberFormat="1" applyFont="1" applyFill="1" applyBorder="1" applyAlignment="1">
      <alignment vertical="center"/>
    </xf>
    <xf numFmtId="180" fontId="59" fillId="0" borderId="17" xfId="48" applyNumberFormat="1" applyFont="1" applyFill="1" applyBorder="1" applyAlignment="1">
      <alignment horizontal="right" vertical="center"/>
    </xf>
    <xf numFmtId="180" fontId="59" fillId="0" borderId="0" xfId="48" applyNumberFormat="1" applyFont="1" applyFill="1" applyAlignment="1">
      <alignment horizontal="right" vertical="center"/>
    </xf>
    <xf numFmtId="179" fontId="59" fillId="0" borderId="27" xfId="48" applyNumberFormat="1" applyFont="1" applyFill="1" applyBorder="1" applyAlignment="1">
      <alignment horizontal="right" vertical="center"/>
    </xf>
    <xf numFmtId="0" fontId="61" fillId="0" borderId="0" xfId="42" applyFont="1" applyFill="1" applyAlignment="1">
      <alignment vertical="center"/>
    </xf>
    <xf numFmtId="180" fontId="60" fillId="0" borderId="0" xfId="46" applyNumberFormat="1" applyFont="1" applyFill="1" applyAlignment="1">
      <alignment horizontal="right" vertical="center"/>
    </xf>
    <xf numFmtId="180" fontId="60" fillId="0" borderId="0" xfId="0" applyNumberFormat="1" applyFont="1" applyFill="1" applyAlignment="1">
      <alignment horizontal="center" vertical="center"/>
    </xf>
    <xf numFmtId="180" fontId="60" fillId="0" borderId="17" xfId="46" applyNumberFormat="1" applyFont="1" applyFill="1" applyBorder="1" applyAlignment="1">
      <alignment horizontal="right" vertical="center"/>
    </xf>
    <xf numFmtId="180" fontId="59" fillId="0" borderId="17" xfId="42" applyNumberFormat="1" applyFont="1" applyFill="1" applyBorder="1" applyAlignment="1">
      <alignment vertical="center"/>
    </xf>
    <xf numFmtId="180" fontId="59" fillId="0" borderId="45" xfId="42" applyNumberFormat="1" applyFont="1" applyFill="1" applyBorder="1" applyAlignment="1">
      <alignment vertical="center"/>
    </xf>
  </cellXfs>
  <cellStyles count="917">
    <cellStyle name="20% - Accent1" xfId="1" builtinId="30" customBuiltin="1"/>
    <cellStyle name="20% - Accent1 2" xfId="55" xr:uid="{00000000-0005-0000-0000-000001000000}"/>
    <cellStyle name="20% - Accent1 3" xfId="802" xr:uid="{00000000-0005-0000-0000-000002000000}"/>
    <cellStyle name="20% - Accent2" xfId="2" builtinId="34" customBuiltin="1"/>
    <cellStyle name="20% - Accent2 2" xfId="56" xr:uid="{00000000-0005-0000-0000-000004000000}"/>
    <cellStyle name="20% - Accent2 3" xfId="803" xr:uid="{00000000-0005-0000-0000-000005000000}"/>
    <cellStyle name="20% - Accent3" xfId="3" builtinId="38" customBuiltin="1"/>
    <cellStyle name="20% - Accent3 2" xfId="57" xr:uid="{00000000-0005-0000-0000-000007000000}"/>
    <cellStyle name="20% - Accent3 3" xfId="804" xr:uid="{00000000-0005-0000-0000-000008000000}"/>
    <cellStyle name="20% - Accent4" xfId="4" builtinId="42" customBuiltin="1"/>
    <cellStyle name="20% - Accent4 2" xfId="58" xr:uid="{00000000-0005-0000-0000-00000A000000}"/>
    <cellStyle name="20% - Accent4 3" xfId="805" xr:uid="{00000000-0005-0000-0000-00000B000000}"/>
    <cellStyle name="20% - Accent5" xfId="5" builtinId="46" customBuiltin="1"/>
    <cellStyle name="20% - Accent5 2" xfId="59" xr:uid="{00000000-0005-0000-0000-00000D000000}"/>
    <cellStyle name="20% - Accent5 3" xfId="806" xr:uid="{00000000-0005-0000-0000-00000E000000}"/>
    <cellStyle name="20% - Accent6" xfId="6" builtinId="50" customBuiltin="1"/>
    <cellStyle name="20% - Accent6 2" xfId="60" xr:uid="{00000000-0005-0000-0000-000010000000}"/>
    <cellStyle name="20% - Accent6 3" xfId="807" xr:uid="{00000000-0005-0000-0000-000011000000}"/>
    <cellStyle name="²ndefined" xfId="808" xr:uid="{00000000-0005-0000-0000-000012000000}"/>
    <cellStyle name="40% - Accent1" xfId="7" builtinId="31" customBuiltin="1"/>
    <cellStyle name="40% - Accent1 2" xfId="61" xr:uid="{00000000-0005-0000-0000-000014000000}"/>
    <cellStyle name="40% - Accent1 3" xfId="809" xr:uid="{00000000-0005-0000-0000-000015000000}"/>
    <cellStyle name="40% - Accent2" xfId="8" builtinId="35" customBuiltin="1"/>
    <cellStyle name="40% - Accent2 2" xfId="62" xr:uid="{00000000-0005-0000-0000-000017000000}"/>
    <cellStyle name="40% - Accent2 3" xfId="810" xr:uid="{00000000-0005-0000-0000-000018000000}"/>
    <cellStyle name="40% - Accent3" xfId="9" builtinId="39" customBuiltin="1"/>
    <cellStyle name="40% - Accent3 2" xfId="63" xr:uid="{00000000-0005-0000-0000-00001A000000}"/>
    <cellStyle name="40% - Accent3 3" xfId="811" xr:uid="{00000000-0005-0000-0000-00001B000000}"/>
    <cellStyle name="40% - Accent4" xfId="10" builtinId="43" customBuiltin="1"/>
    <cellStyle name="40% - Accent4 2" xfId="64" xr:uid="{00000000-0005-0000-0000-00001D000000}"/>
    <cellStyle name="40% - Accent4 3" xfId="812" xr:uid="{00000000-0005-0000-0000-00001E000000}"/>
    <cellStyle name="40% - Accent5" xfId="11" builtinId="47" customBuiltin="1"/>
    <cellStyle name="40% - Accent5 2" xfId="65" xr:uid="{00000000-0005-0000-0000-000020000000}"/>
    <cellStyle name="40% - Accent5 3" xfId="813" xr:uid="{00000000-0005-0000-0000-000021000000}"/>
    <cellStyle name="40% - Accent6" xfId="12" builtinId="51" customBuiltin="1"/>
    <cellStyle name="40% - Accent6 2" xfId="66" xr:uid="{00000000-0005-0000-0000-000023000000}"/>
    <cellStyle name="40% - Accent6 3" xfId="814" xr:uid="{00000000-0005-0000-0000-000024000000}"/>
    <cellStyle name="60% - Accent1" xfId="13" builtinId="32" customBuiltin="1"/>
    <cellStyle name="60% - Accent1 2" xfId="67" xr:uid="{00000000-0005-0000-0000-000026000000}"/>
    <cellStyle name="60% - Accent1 3" xfId="815" xr:uid="{00000000-0005-0000-0000-000027000000}"/>
    <cellStyle name="60% - Accent2" xfId="14" builtinId="36" customBuiltin="1"/>
    <cellStyle name="60% - Accent2 2" xfId="68" xr:uid="{00000000-0005-0000-0000-000029000000}"/>
    <cellStyle name="60% - Accent2 3" xfId="816" xr:uid="{00000000-0005-0000-0000-00002A000000}"/>
    <cellStyle name="60% - Accent3" xfId="15" builtinId="40" customBuiltin="1"/>
    <cellStyle name="60% - Accent3 2" xfId="69" xr:uid="{00000000-0005-0000-0000-00002C000000}"/>
    <cellStyle name="60% - Accent3 3" xfId="817" xr:uid="{00000000-0005-0000-0000-00002D000000}"/>
    <cellStyle name="60% - Accent4" xfId="16" builtinId="44" customBuiltin="1"/>
    <cellStyle name="60% - Accent4 2" xfId="70" xr:uid="{00000000-0005-0000-0000-00002F000000}"/>
    <cellStyle name="60% - Accent4 3" xfId="818" xr:uid="{00000000-0005-0000-0000-000030000000}"/>
    <cellStyle name="60% - Accent5" xfId="17" builtinId="48" customBuiltin="1"/>
    <cellStyle name="60% - Accent5 2" xfId="71" xr:uid="{00000000-0005-0000-0000-000032000000}"/>
    <cellStyle name="60% - Accent5 3" xfId="819" xr:uid="{00000000-0005-0000-0000-000033000000}"/>
    <cellStyle name="60% - Accent6" xfId="18" builtinId="52" customBuiltin="1"/>
    <cellStyle name="60% - Accent6 2" xfId="72" xr:uid="{00000000-0005-0000-0000-000035000000}"/>
    <cellStyle name="60% - Accent6 3" xfId="820" xr:uid="{00000000-0005-0000-0000-000036000000}"/>
    <cellStyle name="Accent1" xfId="19" builtinId="29" customBuiltin="1"/>
    <cellStyle name="Accent1 2" xfId="73" xr:uid="{00000000-0005-0000-0000-000038000000}"/>
    <cellStyle name="Accent1 3" xfId="821" xr:uid="{00000000-0005-0000-0000-000039000000}"/>
    <cellStyle name="Accent2" xfId="20" builtinId="33" customBuiltin="1"/>
    <cellStyle name="Accent2 2" xfId="74" xr:uid="{00000000-0005-0000-0000-00003B000000}"/>
    <cellStyle name="Accent2 3" xfId="822" xr:uid="{00000000-0005-0000-0000-00003C000000}"/>
    <cellStyle name="Accent3" xfId="21" builtinId="37" customBuiltin="1"/>
    <cellStyle name="Accent3 2" xfId="75" xr:uid="{00000000-0005-0000-0000-00003E000000}"/>
    <cellStyle name="Accent3 3" xfId="823" xr:uid="{00000000-0005-0000-0000-00003F000000}"/>
    <cellStyle name="Accent4" xfId="22" builtinId="41" customBuiltin="1"/>
    <cellStyle name="Accent4 2" xfId="76" xr:uid="{00000000-0005-0000-0000-000041000000}"/>
    <cellStyle name="Accent4 3" xfId="824" xr:uid="{00000000-0005-0000-0000-000042000000}"/>
    <cellStyle name="Accent5" xfId="23" builtinId="45" customBuiltin="1"/>
    <cellStyle name="Accent5 2" xfId="77" xr:uid="{00000000-0005-0000-0000-000044000000}"/>
    <cellStyle name="Accent5 3" xfId="825" xr:uid="{00000000-0005-0000-0000-000045000000}"/>
    <cellStyle name="Accent6" xfId="24" builtinId="49" customBuiltin="1"/>
    <cellStyle name="Accent6 2" xfId="78" xr:uid="{00000000-0005-0000-0000-000047000000}"/>
    <cellStyle name="Accent6 3" xfId="826" xr:uid="{00000000-0005-0000-0000-000048000000}"/>
    <cellStyle name="Bad" xfId="25" builtinId="27" customBuiltin="1"/>
    <cellStyle name="Bad 2" xfId="79" xr:uid="{00000000-0005-0000-0000-00004A000000}"/>
    <cellStyle name="Bad 3" xfId="827" xr:uid="{00000000-0005-0000-0000-00004B000000}"/>
    <cellStyle name="brackets and dash" xfId="828" xr:uid="{00000000-0005-0000-0000-00004C000000}"/>
    <cellStyle name="Calc Currency (0)" xfId="829" xr:uid="{00000000-0005-0000-0000-00004D000000}"/>
    <cellStyle name="Calc Currency (2)" xfId="830" xr:uid="{00000000-0005-0000-0000-00004E000000}"/>
    <cellStyle name="Calc Percent (0)" xfId="831" xr:uid="{00000000-0005-0000-0000-00004F000000}"/>
    <cellStyle name="Calc Percent (1)" xfId="832" xr:uid="{00000000-0005-0000-0000-000050000000}"/>
    <cellStyle name="Calc Percent (2)" xfId="833" xr:uid="{00000000-0005-0000-0000-000051000000}"/>
    <cellStyle name="Calc Units (0)" xfId="834" xr:uid="{00000000-0005-0000-0000-000052000000}"/>
    <cellStyle name="Calc Units (1)" xfId="835" xr:uid="{00000000-0005-0000-0000-000053000000}"/>
    <cellStyle name="Calc Units (2)" xfId="836" xr:uid="{00000000-0005-0000-0000-000054000000}"/>
    <cellStyle name="Calculation" xfId="26" builtinId="22" customBuiltin="1"/>
    <cellStyle name="Calculation 2" xfId="80" xr:uid="{00000000-0005-0000-0000-000056000000}"/>
    <cellStyle name="Calculation 3" xfId="837" xr:uid="{00000000-0005-0000-0000-000057000000}"/>
    <cellStyle name="Check Cell" xfId="27" builtinId="23" customBuiltin="1"/>
    <cellStyle name="Check Cell 2" xfId="81" xr:uid="{00000000-0005-0000-0000-000059000000}"/>
    <cellStyle name="Check Cell 3" xfId="838" xr:uid="{00000000-0005-0000-0000-00005A000000}"/>
    <cellStyle name="Comma" xfId="28" builtinId="3" customBuiltin="1"/>
    <cellStyle name="Comma  - Style1" xfId="839" xr:uid="{00000000-0005-0000-0000-00005C000000}"/>
    <cellStyle name="Comma  - Style2" xfId="840" xr:uid="{00000000-0005-0000-0000-00005D000000}"/>
    <cellStyle name="Comma  - Style3" xfId="841" xr:uid="{00000000-0005-0000-0000-00005E000000}"/>
    <cellStyle name="Comma  - Style4" xfId="842" xr:uid="{00000000-0005-0000-0000-00005F000000}"/>
    <cellStyle name="Comma  - Style5" xfId="843" xr:uid="{00000000-0005-0000-0000-000060000000}"/>
    <cellStyle name="Comma  - Style6" xfId="844" xr:uid="{00000000-0005-0000-0000-000061000000}"/>
    <cellStyle name="Comma  - Style7" xfId="845" xr:uid="{00000000-0005-0000-0000-000062000000}"/>
    <cellStyle name="Comma  - Style8" xfId="846" xr:uid="{00000000-0005-0000-0000-000063000000}"/>
    <cellStyle name="Comma [00]" xfId="847" xr:uid="{00000000-0005-0000-0000-000064000000}"/>
    <cellStyle name="Comma 167 2" xfId="796" xr:uid="{00000000-0005-0000-0000-000065000000}"/>
    <cellStyle name="Comma 18 2" xfId="906" xr:uid="{00000000-0005-0000-0000-000066000000}"/>
    <cellStyle name="Comma 2" xfId="83" xr:uid="{00000000-0005-0000-0000-000067000000}"/>
    <cellStyle name="Comma 2 10" xfId="84" xr:uid="{00000000-0005-0000-0000-000068000000}"/>
    <cellStyle name="Comma 2 11" xfId="85" xr:uid="{00000000-0005-0000-0000-000069000000}"/>
    <cellStyle name="Comma 2 12" xfId="86" xr:uid="{00000000-0005-0000-0000-00006A000000}"/>
    <cellStyle name="Comma 2 13" xfId="87" xr:uid="{00000000-0005-0000-0000-00006B000000}"/>
    <cellStyle name="Comma 2 14" xfId="88" xr:uid="{00000000-0005-0000-0000-00006C000000}"/>
    <cellStyle name="Comma 2 15" xfId="89" xr:uid="{00000000-0005-0000-0000-00006D000000}"/>
    <cellStyle name="Comma 2 16" xfId="90" xr:uid="{00000000-0005-0000-0000-00006E000000}"/>
    <cellStyle name="Comma 2 17" xfId="91" xr:uid="{00000000-0005-0000-0000-00006F000000}"/>
    <cellStyle name="Comma 2 18" xfId="92" xr:uid="{00000000-0005-0000-0000-000070000000}"/>
    <cellStyle name="Comma 2 19" xfId="93" xr:uid="{00000000-0005-0000-0000-000071000000}"/>
    <cellStyle name="Comma 2 2" xfId="94" xr:uid="{00000000-0005-0000-0000-000072000000}"/>
    <cellStyle name="Comma 2 2 10" xfId="95" xr:uid="{00000000-0005-0000-0000-000073000000}"/>
    <cellStyle name="Comma 2 2 11" xfId="96" xr:uid="{00000000-0005-0000-0000-000074000000}"/>
    <cellStyle name="Comma 2 2 12" xfId="97" xr:uid="{00000000-0005-0000-0000-000075000000}"/>
    <cellStyle name="Comma 2 2 13" xfId="98" xr:uid="{00000000-0005-0000-0000-000076000000}"/>
    <cellStyle name="Comma 2 2 14" xfId="99" xr:uid="{00000000-0005-0000-0000-000077000000}"/>
    <cellStyle name="Comma 2 2 15" xfId="100" xr:uid="{00000000-0005-0000-0000-000078000000}"/>
    <cellStyle name="Comma 2 2 16" xfId="101" xr:uid="{00000000-0005-0000-0000-000079000000}"/>
    <cellStyle name="Comma 2 2 17" xfId="102" xr:uid="{00000000-0005-0000-0000-00007A000000}"/>
    <cellStyle name="Comma 2 2 18" xfId="103" xr:uid="{00000000-0005-0000-0000-00007B000000}"/>
    <cellStyle name="Comma 2 2 19" xfId="104" xr:uid="{00000000-0005-0000-0000-00007C000000}"/>
    <cellStyle name="Comma 2 2 2" xfId="105" xr:uid="{00000000-0005-0000-0000-00007D000000}"/>
    <cellStyle name="Comma 2 2 20" xfId="106" xr:uid="{00000000-0005-0000-0000-00007E000000}"/>
    <cellStyle name="Comma 2 2 21" xfId="107" xr:uid="{00000000-0005-0000-0000-00007F000000}"/>
    <cellStyle name="Comma 2 2 22" xfId="108" xr:uid="{00000000-0005-0000-0000-000080000000}"/>
    <cellStyle name="Comma 2 2 23" xfId="109" xr:uid="{00000000-0005-0000-0000-000081000000}"/>
    <cellStyle name="Comma 2 2 24" xfId="110" xr:uid="{00000000-0005-0000-0000-000082000000}"/>
    <cellStyle name="Comma 2 2 25" xfId="111" xr:uid="{00000000-0005-0000-0000-000083000000}"/>
    <cellStyle name="Comma 2 2 26" xfId="112" xr:uid="{00000000-0005-0000-0000-000084000000}"/>
    <cellStyle name="Comma 2 2 27" xfId="113" xr:uid="{00000000-0005-0000-0000-000085000000}"/>
    <cellStyle name="Comma 2 2 28" xfId="114" xr:uid="{00000000-0005-0000-0000-000086000000}"/>
    <cellStyle name="Comma 2 2 29" xfId="115" xr:uid="{00000000-0005-0000-0000-000087000000}"/>
    <cellStyle name="Comma 2 2 3" xfId="116" xr:uid="{00000000-0005-0000-0000-000088000000}"/>
    <cellStyle name="Comma 2 2 30" xfId="117" xr:uid="{00000000-0005-0000-0000-000089000000}"/>
    <cellStyle name="Comma 2 2 31" xfId="118" xr:uid="{00000000-0005-0000-0000-00008A000000}"/>
    <cellStyle name="Comma 2 2 32" xfId="119" xr:uid="{00000000-0005-0000-0000-00008B000000}"/>
    <cellStyle name="Comma 2 2 33" xfId="120" xr:uid="{00000000-0005-0000-0000-00008C000000}"/>
    <cellStyle name="Comma 2 2 34" xfId="121" xr:uid="{00000000-0005-0000-0000-00008D000000}"/>
    <cellStyle name="Comma 2 2 35" xfId="122" xr:uid="{00000000-0005-0000-0000-00008E000000}"/>
    <cellStyle name="Comma 2 2 36" xfId="123" xr:uid="{00000000-0005-0000-0000-00008F000000}"/>
    <cellStyle name="Comma 2 2 37" xfId="124" xr:uid="{00000000-0005-0000-0000-000090000000}"/>
    <cellStyle name="Comma 2 2 38" xfId="125" xr:uid="{00000000-0005-0000-0000-000091000000}"/>
    <cellStyle name="Comma 2 2 39" xfId="126" xr:uid="{00000000-0005-0000-0000-000092000000}"/>
    <cellStyle name="Comma 2 2 4" xfId="127" xr:uid="{00000000-0005-0000-0000-000093000000}"/>
    <cellStyle name="Comma 2 2 40" xfId="128" xr:uid="{00000000-0005-0000-0000-000094000000}"/>
    <cellStyle name="Comma 2 2 41" xfId="129" xr:uid="{00000000-0005-0000-0000-000095000000}"/>
    <cellStyle name="Comma 2 2 42" xfId="130" xr:uid="{00000000-0005-0000-0000-000096000000}"/>
    <cellStyle name="Comma 2 2 43" xfId="131" xr:uid="{00000000-0005-0000-0000-000097000000}"/>
    <cellStyle name="Comma 2 2 44" xfId="132" xr:uid="{00000000-0005-0000-0000-000098000000}"/>
    <cellStyle name="Comma 2 2 45" xfId="133" xr:uid="{00000000-0005-0000-0000-000099000000}"/>
    <cellStyle name="Comma 2 2 46" xfId="134" xr:uid="{00000000-0005-0000-0000-00009A000000}"/>
    <cellStyle name="Comma 2 2 47" xfId="135" xr:uid="{00000000-0005-0000-0000-00009B000000}"/>
    <cellStyle name="Comma 2 2 48" xfId="136" xr:uid="{00000000-0005-0000-0000-00009C000000}"/>
    <cellStyle name="Comma 2 2 49" xfId="137" xr:uid="{00000000-0005-0000-0000-00009D000000}"/>
    <cellStyle name="Comma 2 2 5" xfId="138" xr:uid="{00000000-0005-0000-0000-00009E000000}"/>
    <cellStyle name="Comma 2 2 6" xfId="139" xr:uid="{00000000-0005-0000-0000-00009F000000}"/>
    <cellStyle name="Comma 2 2 7" xfId="140" xr:uid="{00000000-0005-0000-0000-0000A0000000}"/>
    <cellStyle name="Comma 2 2 8" xfId="141" xr:uid="{00000000-0005-0000-0000-0000A1000000}"/>
    <cellStyle name="Comma 2 2 9" xfId="142" xr:uid="{00000000-0005-0000-0000-0000A2000000}"/>
    <cellStyle name="Comma 2 20" xfId="143" xr:uid="{00000000-0005-0000-0000-0000A3000000}"/>
    <cellStyle name="Comma 2 21" xfId="144" xr:uid="{00000000-0005-0000-0000-0000A4000000}"/>
    <cellStyle name="Comma 2 22" xfId="145" xr:uid="{00000000-0005-0000-0000-0000A5000000}"/>
    <cellStyle name="Comma 2 23" xfId="146" xr:uid="{00000000-0005-0000-0000-0000A6000000}"/>
    <cellStyle name="Comma 2 24" xfId="147" xr:uid="{00000000-0005-0000-0000-0000A7000000}"/>
    <cellStyle name="Comma 2 25" xfId="148" xr:uid="{00000000-0005-0000-0000-0000A8000000}"/>
    <cellStyle name="Comma 2 26" xfId="149" xr:uid="{00000000-0005-0000-0000-0000A9000000}"/>
    <cellStyle name="Comma 2 27" xfId="150" xr:uid="{00000000-0005-0000-0000-0000AA000000}"/>
    <cellStyle name="Comma 2 28" xfId="151" xr:uid="{00000000-0005-0000-0000-0000AB000000}"/>
    <cellStyle name="Comma 2 29" xfId="152" xr:uid="{00000000-0005-0000-0000-0000AC000000}"/>
    <cellStyle name="Comma 2 3" xfId="153" xr:uid="{00000000-0005-0000-0000-0000AD000000}"/>
    <cellStyle name="Comma 2 30" xfId="154" xr:uid="{00000000-0005-0000-0000-0000AE000000}"/>
    <cellStyle name="Comma 2 31" xfId="155" xr:uid="{00000000-0005-0000-0000-0000AF000000}"/>
    <cellStyle name="Comma 2 32" xfId="156" xr:uid="{00000000-0005-0000-0000-0000B0000000}"/>
    <cellStyle name="Comma 2 33" xfId="157" xr:uid="{00000000-0005-0000-0000-0000B1000000}"/>
    <cellStyle name="Comma 2 34" xfId="158" xr:uid="{00000000-0005-0000-0000-0000B2000000}"/>
    <cellStyle name="Comma 2 35" xfId="159" xr:uid="{00000000-0005-0000-0000-0000B3000000}"/>
    <cellStyle name="Comma 2 36" xfId="160" xr:uid="{00000000-0005-0000-0000-0000B4000000}"/>
    <cellStyle name="Comma 2 37" xfId="161" xr:uid="{00000000-0005-0000-0000-0000B5000000}"/>
    <cellStyle name="Comma 2 38" xfId="162" xr:uid="{00000000-0005-0000-0000-0000B6000000}"/>
    <cellStyle name="Comma 2 39" xfId="163" xr:uid="{00000000-0005-0000-0000-0000B7000000}"/>
    <cellStyle name="Comma 2 4" xfId="164" xr:uid="{00000000-0005-0000-0000-0000B8000000}"/>
    <cellStyle name="Comma 2 40" xfId="165" xr:uid="{00000000-0005-0000-0000-0000B9000000}"/>
    <cellStyle name="Comma 2 41" xfId="166" xr:uid="{00000000-0005-0000-0000-0000BA000000}"/>
    <cellStyle name="Comma 2 42" xfId="167" xr:uid="{00000000-0005-0000-0000-0000BB000000}"/>
    <cellStyle name="Comma 2 43" xfId="168" xr:uid="{00000000-0005-0000-0000-0000BC000000}"/>
    <cellStyle name="Comma 2 44" xfId="169" xr:uid="{00000000-0005-0000-0000-0000BD000000}"/>
    <cellStyle name="Comma 2 45" xfId="170" xr:uid="{00000000-0005-0000-0000-0000BE000000}"/>
    <cellStyle name="Comma 2 46" xfId="171" xr:uid="{00000000-0005-0000-0000-0000BF000000}"/>
    <cellStyle name="Comma 2 47" xfId="172" xr:uid="{00000000-0005-0000-0000-0000C0000000}"/>
    <cellStyle name="Comma 2 48" xfId="173" xr:uid="{00000000-0005-0000-0000-0000C1000000}"/>
    <cellStyle name="Comma 2 49" xfId="174" xr:uid="{00000000-0005-0000-0000-0000C2000000}"/>
    <cellStyle name="Comma 2 5" xfId="175" xr:uid="{00000000-0005-0000-0000-0000C3000000}"/>
    <cellStyle name="Comma 2 50" xfId="848" xr:uid="{00000000-0005-0000-0000-0000C4000000}"/>
    <cellStyle name="Comma 2 6" xfId="176" xr:uid="{00000000-0005-0000-0000-0000C5000000}"/>
    <cellStyle name="Comma 2 7" xfId="177" xr:uid="{00000000-0005-0000-0000-0000C6000000}"/>
    <cellStyle name="Comma 2 8" xfId="178" xr:uid="{00000000-0005-0000-0000-0000C7000000}"/>
    <cellStyle name="Comma 2 9" xfId="179" xr:uid="{00000000-0005-0000-0000-0000C8000000}"/>
    <cellStyle name="Comma 3" xfId="180" xr:uid="{00000000-0005-0000-0000-0000C9000000}"/>
    <cellStyle name="Comma 3 2" xfId="29" xr:uid="{00000000-0005-0000-0000-0000CA000000}"/>
    <cellStyle name="Comma 3 2 2" xfId="30" xr:uid="{00000000-0005-0000-0000-0000CB000000}"/>
    <cellStyle name="Comma 3 2 3" xfId="31" xr:uid="{00000000-0005-0000-0000-0000CC000000}"/>
    <cellStyle name="Comma 3 2 4" xfId="181" xr:uid="{00000000-0005-0000-0000-0000CD000000}"/>
    <cellStyle name="Comma 3 2 5" xfId="799" xr:uid="{00000000-0005-0000-0000-0000CE000000}"/>
    <cellStyle name="Comma 3 2 6" xfId="909" xr:uid="{00000000-0005-0000-0000-0000CF000000}"/>
    <cellStyle name="Comma 4" xfId="182" xr:uid="{00000000-0005-0000-0000-0000D0000000}"/>
    <cellStyle name="Comma 4 2" xfId="183" xr:uid="{00000000-0005-0000-0000-0000D1000000}"/>
    <cellStyle name="Comma 5" xfId="82" xr:uid="{00000000-0005-0000-0000-0000D2000000}"/>
    <cellStyle name="Comma 6" xfId="910" xr:uid="{00000000-0005-0000-0000-0000D3000000}"/>
    <cellStyle name="Comma 7" xfId="916" xr:uid="{00000000-0005-0000-0000-0000D4000000}"/>
    <cellStyle name="Comma 8" xfId="911" xr:uid="{00000000-0005-0000-0000-0000D5000000}"/>
    <cellStyle name="Comma 9" xfId="913" xr:uid="{00000000-0005-0000-0000-0000D6000000}"/>
    <cellStyle name="comma zerodec" xfId="184" xr:uid="{00000000-0005-0000-0000-0000D7000000}"/>
    <cellStyle name="comma zerodec 2" xfId="185" xr:uid="{00000000-0005-0000-0000-0000D8000000}"/>
    <cellStyle name="Comma_Akara 2010" xfId="32" xr:uid="{00000000-0005-0000-0000-0000D9000000}"/>
    <cellStyle name="Comma_Akara 2010 2" xfId="849" xr:uid="{00000000-0005-0000-0000-0000DA000000}"/>
    <cellStyle name="Comma_Akara_3 years FS_Eng_v 19 March 2" xfId="800" xr:uid="{00000000-0005-0000-0000-0000DB000000}"/>
    <cellStyle name="Comma0" xfId="850" xr:uid="{00000000-0005-0000-0000-0000DC000000}"/>
    <cellStyle name="Currency [00]" xfId="851" xr:uid="{00000000-0005-0000-0000-0000DD000000}"/>
    <cellStyle name="Currency0" xfId="852" xr:uid="{00000000-0005-0000-0000-0000DE000000}"/>
    <cellStyle name="Currency1" xfId="186" xr:uid="{00000000-0005-0000-0000-0000DF000000}"/>
    <cellStyle name="Currency1 2" xfId="187" xr:uid="{00000000-0005-0000-0000-0000E0000000}"/>
    <cellStyle name="Date Short" xfId="853" xr:uid="{00000000-0005-0000-0000-0000E1000000}"/>
    <cellStyle name="Dollar (zero dec)" xfId="188" xr:uid="{00000000-0005-0000-0000-0000E2000000}"/>
    <cellStyle name="Dollar (zero dec) 2" xfId="189" xr:uid="{00000000-0005-0000-0000-0000E3000000}"/>
    <cellStyle name="Enter Currency (0)" xfId="854" xr:uid="{00000000-0005-0000-0000-0000E4000000}"/>
    <cellStyle name="Enter Currency (2)" xfId="855" xr:uid="{00000000-0005-0000-0000-0000E5000000}"/>
    <cellStyle name="Enter Units (0)" xfId="856" xr:uid="{00000000-0005-0000-0000-0000E6000000}"/>
    <cellStyle name="Enter Units (1)" xfId="857" xr:uid="{00000000-0005-0000-0000-0000E7000000}"/>
    <cellStyle name="Enter Units (2)" xfId="858" xr:uid="{00000000-0005-0000-0000-0000E8000000}"/>
    <cellStyle name="Explanatory Text" xfId="33" builtinId="53" customBuiltin="1"/>
    <cellStyle name="Explanatory Text 2" xfId="190" xr:uid="{00000000-0005-0000-0000-0000EA000000}"/>
    <cellStyle name="Explanatory Text 3" xfId="859" xr:uid="{00000000-0005-0000-0000-0000EB000000}"/>
    <cellStyle name="Good" xfId="34" builtinId="26" customBuiltin="1"/>
    <cellStyle name="Good 2" xfId="191" xr:uid="{00000000-0005-0000-0000-0000ED000000}"/>
    <cellStyle name="Good 3" xfId="860" xr:uid="{00000000-0005-0000-0000-0000EE000000}"/>
    <cellStyle name="Grey" xfId="192" xr:uid="{00000000-0005-0000-0000-0000EF000000}"/>
    <cellStyle name="Grey 2" xfId="193" xr:uid="{00000000-0005-0000-0000-0000F0000000}"/>
    <cellStyle name="Header1" xfId="861" xr:uid="{00000000-0005-0000-0000-0000F1000000}"/>
    <cellStyle name="Header2" xfId="862" xr:uid="{00000000-0005-0000-0000-0000F2000000}"/>
    <cellStyle name="Heading 1" xfId="35" builtinId="16" customBuiltin="1"/>
    <cellStyle name="Heading 1 2" xfId="863" xr:uid="{00000000-0005-0000-0000-0000F4000000}"/>
    <cellStyle name="Heading 2" xfId="36" builtinId="17" customBuiltin="1"/>
    <cellStyle name="Heading 2 2" xfId="864" xr:uid="{00000000-0005-0000-0000-0000F6000000}"/>
    <cellStyle name="Heading 3" xfId="37" builtinId="18" customBuiltin="1"/>
    <cellStyle name="Heading 3 2" xfId="865" xr:uid="{00000000-0005-0000-0000-0000F8000000}"/>
    <cellStyle name="Heading 4" xfId="38" builtinId="19" customBuiltin="1"/>
    <cellStyle name="Heading 4 2" xfId="866" xr:uid="{00000000-0005-0000-0000-0000FA000000}"/>
    <cellStyle name="HEADING, MAJOR" xfId="867" xr:uid="{00000000-0005-0000-0000-0000FB000000}"/>
    <cellStyle name="HEADING, MINOR" xfId="868" xr:uid="{00000000-0005-0000-0000-0000FC000000}"/>
    <cellStyle name="HEADING, RIGHT" xfId="869" xr:uid="{00000000-0005-0000-0000-0000FD000000}"/>
    <cellStyle name="HEADING,MAJOR" xfId="870" xr:uid="{00000000-0005-0000-0000-0000FE000000}"/>
    <cellStyle name="Input" xfId="39" builtinId="20" customBuiltin="1"/>
    <cellStyle name="Input [yellow]" xfId="196" xr:uid="{00000000-0005-0000-0000-000000010000}"/>
    <cellStyle name="Input [yellow] 2" xfId="197" xr:uid="{00000000-0005-0000-0000-000001010000}"/>
    <cellStyle name="Input 2" xfId="195" xr:uid="{00000000-0005-0000-0000-000002010000}"/>
    <cellStyle name="Input 3" xfId="797" xr:uid="{00000000-0005-0000-0000-000003010000}"/>
    <cellStyle name="Input 4" xfId="871" xr:uid="{00000000-0005-0000-0000-000004010000}"/>
    <cellStyle name="Input 5" xfId="915" xr:uid="{00000000-0005-0000-0000-000005010000}"/>
    <cellStyle name="Input 6" xfId="912" xr:uid="{00000000-0005-0000-0000-000006010000}"/>
    <cellStyle name="Input 7" xfId="914" xr:uid="{00000000-0005-0000-0000-000007010000}"/>
    <cellStyle name="Input 8" xfId="881" xr:uid="{00000000-0005-0000-0000-000008010000}"/>
    <cellStyle name="Link Currency (0)" xfId="872" xr:uid="{00000000-0005-0000-0000-000009010000}"/>
    <cellStyle name="Link Currency (2)" xfId="873" xr:uid="{00000000-0005-0000-0000-00000A010000}"/>
    <cellStyle name="Link Units (0)" xfId="874" xr:uid="{00000000-0005-0000-0000-00000B010000}"/>
    <cellStyle name="Link Units (1)" xfId="875" xr:uid="{00000000-0005-0000-0000-00000C010000}"/>
    <cellStyle name="Link Units (2)" xfId="876" xr:uid="{00000000-0005-0000-0000-00000D010000}"/>
    <cellStyle name="Linked Cell" xfId="40" builtinId="24" customBuiltin="1"/>
    <cellStyle name="Linked Cell 2" xfId="198" xr:uid="{00000000-0005-0000-0000-00000F010000}"/>
    <cellStyle name="Linked Cell 3" xfId="877" xr:uid="{00000000-0005-0000-0000-000010010000}"/>
    <cellStyle name="M/HEAD - Style1" xfId="878" xr:uid="{00000000-0005-0000-0000-000011010000}"/>
    <cellStyle name="Neutral" xfId="41" builtinId="28" customBuiltin="1"/>
    <cellStyle name="Neutral 2" xfId="199" xr:uid="{00000000-0005-0000-0000-000013010000}"/>
    <cellStyle name="Neutral 3" xfId="879" xr:uid="{00000000-0005-0000-0000-000014010000}"/>
    <cellStyle name="no dec" xfId="200" xr:uid="{00000000-0005-0000-0000-000015010000}"/>
    <cellStyle name="Normal" xfId="0" builtinId="0" customBuiltin="1"/>
    <cellStyle name="Normal - Style1" xfId="201" xr:uid="{00000000-0005-0000-0000-000017010000}"/>
    <cellStyle name="Normal - Style1 2" xfId="880" xr:uid="{00000000-0005-0000-0000-000018010000}"/>
    <cellStyle name="Normal 10 10" xfId="202" xr:uid="{00000000-0005-0000-0000-000019010000}"/>
    <cellStyle name="Normal 10 11" xfId="203" xr:uid="{00000000-0005-0000-0000-00001A010000}"/>
    <cellStyle name="Normal 10 12" xfId="204" xr:uid="{00000000-0005-0000-0000-00001B010000}"/>
    <cellStyle name="Normal 10 13" xfId="205" xr:uid="{00000000-0005-0000-0000-00001C010000}"/>
    <cellStyle name="Normal 10 14" xfId="206" xr:uid="{00000000-0005-0000-0000-00001D010000}"/>
    <cellStyle name="Normal 10 15" xfId="207" xr:uid="{00000000-0005-0000-0000-00001E010000}"/>
    <cellStyle name="Normal 10 16" xfId="208" xr:uid="{00000000-0005-0000-0000-00001F010000}"/>
    <cellStyle name="Normal 10 17" xfId="209" xr:uid="{00000000-0005-0000-0000-000020010000}"/>
    <cellStyle name="Normal 10 18" xfId="210" xr:uid="{00000000-0005-0000-0000-000021010000}"/>
    <cellStyle name="Normal 10 19" xfId="211" xr:uid="{00000000-0005-0000-0000-000022010000}"/>
    <cellStyle name="Normal 10 2" xfId="212" xr:uid="{00000000-0005-0000-0000-000023010000}"/>
    <cellStyle name="Normal 10 20" xfId="213" xr:uid="{00000000-0005-0000-0000-000024010000}"/>
    <cellStyle name="Normal 10 21" xfId="214" xr:uid="{00000000-0005-0000-0000-000025010000}"/>
    <cellStyle name="Normal 10 22" xfId="215" xr:uid="{00000000-0005-0000-0000-000026010000}"/>
    <cellStyle name="Normal 10 23" xfId="216" xr:uid="{00000000-0005-0000-0000-000027010000}"/>
    <cellStyle name="Normal 10 24" xfId="217" xr:uid="{00000000-0005-0000-0000-000028010000}"/>
    <cellStyle name="Normal 10 25" xfId="218" xr:uid="{00000000-0005-0000-0000-000029010000}"/>
    <cellStyle name="Normal 10 26" xfId="219" xr:uid="{00000000-0005-0000-0000-00002A010000}"/>
    <cellStyle name="Normal 10 27" xfId="220" xr:uid="{00000000-0005-0000-0000-00002B010000}"/>
    <cellStyle name="Normal 10 28" xfId="221" xr:uid="{00000000-0005-0000-0000-00002C010000}"/>
    <cellStyle name="Normal 10 29" xfId="222" xr:uid="{00000000-0005-0000-0000-00002D010000}"/>
    <cellStyle name="Normal 10 3" xfId="223" xr:uid="{00000000-0005-0000-0000-00002E010000}"/>
    <cellStyle name="Normal 10 30" xfId="224" xr:uid="{00000000-0005-0000-0000-00002F010000}"/>
    <cellStyle name="Normal 10 31" xfId="225" xr:uid="{00000000-0005-0000-0000-000030010000}"/>
    <cellStyle name="Normal 10 32" xfId="226" xr:uid="{00000000-0005-0000-0000-000031010000}"/>
    <cellStyle name="Normal 10 33" xfId="227" xr:uid="{00000000-0005-0000-0000-000032010000}"/>
    <cellStyle name="Normal 10 34" xfId="228" xr:uid="{00000000-0005-0000-0000-000033010000}"/>
    <cellStyle name="Normal 10 35" xfId="229" xr:uid="{00000000-0005-0000-0000-000034010000}"/>
    <cellStyle name="Normal 10 36" xfId="230" xr:uid="{00000000-0005-0000-0000-000035010000}"/>
    <cellStyle name="Normal 10 37" xfId="231" xr:uid="{00000000-0005-0000-0000-000036010000}"/>
    <cellStyle name="Normal 10 38" xfId="232" xr:uid="{00000000-0005-0000-0000-000037010000}"/>
    <cellStyle name="Normal 10 39" xfId="233" xr:uid="{00000000-0005-0000-0000-000038010000}"/>
    <cellStyle name="Normal 10 4" xfId="234" xr:uid="{00000000-0005-0000-0000-000039010000}"/>
    <cellStyle name="Normal 10 40" xfId="235" xr:uid="{00000000-0005-0000-0000-00003A010000}"/>
    <cellStyle name="Normal 10 41" xfId="236" xr:uid="{00000000-0005-0000-0000-00003B010000}"/>
    <cellStyle name="Normal 10 42" xfId="237" xr:uid="{00000000-0005-0000-0000-00003C010000}"/>
    <cellStyle name="Normal 10 43" xfId="238" xr:uid="{00000000-0005-0000-0000-00003D010000}"/>
    <cellStyle name="Normal 10 44" xfId="239" xr:uid="{00000000-0005-0000-0000-00003E010000}"/>
    <cellStyle name="Normal 10 45" xfId="240" xr:uid="{00000000-0005-0000-0000-00003F010000}"/>
    <cellStyle name="Normal 10 46" xfId="241" xr:uid="{00000000-0005-0000-0000-000040010000}"/>
    <cellStyle name="Normal 10 47" xfId="242" xr:uid="{00000000-0005-0000-0000-000041010000}"/>
    <cellStyle name="Normal 10 48" xfId="243" xr:uid="{00000000-0005-0000-0000-000042010000}"/>
    <cellStyle name="Normal 10 49" xfId="244" xr:uid="{00000000-0005-0000-0000-000043010000}"/>
    <cellStyle name="Normal 10 5" xfId="245" xr:uid="{00000000-0005-0000-0000-000044010000}"/>
    <cellStyle name="Normal 10 6" xfId="246" xr:uid="{00000000-0005-0000-0000-000045010000}"/>
    <cellStyle name="Normal 10 7" xfId="247" xr:uid="{00000000-0005-0000-0000-000046010000}"/>
    <cellStyle name="Normal 10 8" xfId="248" xr:uid="{00000000-0005-0000-0000-000047010000}"/>
    <cellStyle name="Normal 10 9" xfId="249" xr:uid="{00000000-0005-0000-0000-000048010000}"/>
    <cellStyle name="Normal 11 10" xfId="250" xr:uid="{00000000-0005-0000-0000-000049010000}"/>
    <cellStyle name="Normal 11 11" xfId="251" xr:uid="{00000000-0005-0000-0000-00004A010000}"/>
    <cellStyle name="Normal 11 12" xfId="252" xr:uid="{00000000-0005-0000-0000-00004B010000}"/>
    <cellStyle name="Normal 11 13" xfId="253" xr:uid="{00000000-0005-0000-0000-00004C010000}"/>
    <cellStyle name="Normal 11 14" xfId="254" xr:uid="{00000000-0005-0000-0000-00004D010000}"/>
    <cellStyle name="Normal 11 15" xfId="255" xr:uid="{00000000-0005-0000-0000-00004E010000}"/>
    <cellStyle name="Normal 11 16" xfId="256" xr:uid="{00000000-0005-0000-0000-00004F010000}"/>
    <cellStyle name="Normal 11 17" xfId="257" xr:uid="{00000000-0005-0000-0000-000050010000}"/>
    <cellStyle name="Normal 11 18" xfId="258" xr:uid="{00000000-0005-0000-0000-000051010000}"/>
    <cellStyle name="Normal 11 19" xfId="259" xr:uid="{00000000-0005-0000-0000-000052010000}"/>
    <cellStyle name="Normal 11 2" xfId="260" xr:uid="{00000000-0005-0000-0000-000053010000}"/>
    <cellStyle name="Normal 11 20" xfId="261" xr:uid="{00000000-0005-0000-0000-000054010000}"/>
    <cellStyle name="Normal 11 21" xfId="262" xr:uid="{00000000-0005-0000-0000-000055010000}"/>
    <cellStyle name="Normal 11 22" xfId="263" xr:uid="{00000000-0005-0000-0000-000056010000}"/>
    <cellStyle name="Normal 11 23" xfId="264" xr:uid="{00000000-0005-0000-0000-000057010000}"/>
    <cellStyle name="Normal 11 24" xfId="265" xr:uid="{00000000-0005-0000-0000-000058010000}"/>
    <cellStyle name="Normal 11 25" xfId="266" xr:uid="{00000000-0005-0000-0000-000059010000}"/>
    <cellStyle name="Normal 11 26" xfId="267" xr:uid="{00000000-0005-0000-0000-00005A010000}"/>
    <cellStyle name="Normal 11 27" xfId="268" xr:uid="{00000000-0005-0000-0000-00005B010000}"/>
    <cellStyle name="Normal 11 28" xfId="269" xr:uid="{00000000-0005-0000-0000-00005C010000}"/>
    <cellStyle name="Normal 11 29" xfId="270" xr:uid="{00000000-0005-0000-0000-00005D010000}"/>
    <cellStyle name="Normal 11 3" xfId="271" xr:uid="{00000000-0005-0000-0000-00005E010000}"/>
    <cellStyle name="Normal 11 30" xfId="272" xr:uid="{00000000-0005-0000-0000-00005F010000}"/>
    <cellStyle name="Normal 11 31" xfId="273" xr:uid="{00000000-0005-0000-0000-000060010000}"/>
    <cellStyle name="Normal 11 32" xfId="274" xr:uid="{00000000-0005-0000-0000-000061010000}"/>
    <cellStyle name="Normal 11 33" xfId="275" xr:uid="{00000000-0005-0000-0000-000062010000}"/>
    <cellStyle name="Normal 11 34" xfId="276" xr:uid="{00000000-0005-0000-0000-000063010000}"/>
    <cellStyle name="Normal 11 35" xfId="277" xr:uid="{00000000-0005-0000-0000-000064010000}"/>
    <cellStyle name="Normal 11 36" xfId="278" xr:uid="{00000000-0005-0000-0000-000065010000}"/>
    <cellStyle name="Normal 11 37" xfId="279" xr:uid="{00000000-0005-0000-0000-000066010000}"/>
    <cellStyle name="Normal 11 38" xfId="280" xr:uid="{00000000-0005-0000-0000-000067010000}"/>
    <cellStyle name="Normal 11 39" xfId="281" xr:uid="{00000000-0005-0000-0000-000068010000}"/>
    <cellStyle name="Normal 11 4" xfId="282" xr:uid="{00000000-0005-0000-0000-000069010000}"/>
    <cellStyle name="Normal 11 40" xfId="283" xr:uid="{00000000-0005-0000-0000-00006A010000}"/>
    <cellStyle name="Normal 11 41" xfId="284" xr:uid="{00000000-0005-0000-0000-00006B010000}"/>
    <cellStyle name="Normal 11 42" xfId="285" xr:uid="{00000000-0005-0000-0000-00006C010000}"/>
    <cellStyle name="Normal 11 43" xfId="286" xr:uid="{00000000-0005-0000-0000-00006D010000}"/>
    <cellStyle name="Normal 11 44" xfId="287" xr:uid="{00000000-0005-0000-0000-00006E010000}"/>
    <cellStyle name="Normal 11 45" xfId="288" xr:uid="{00000000-0005-0000-0000-00006F010000}"/>
    <cellStyle name="Normal 11 46" xfId="289" xr:uid="{00000000-0005-0000-0000-000070010000}"/>
    <cellStyle name="Normal 11 47" xfId="290" xr:uid="{00000000-0005-0000-0000-000071010000}"/>
    <cellStyle name="Normal 11 48" xfId="291" xr:uid="{00000000-0005-0000-0000-000072010000}"/>
    <cellStyle name="Normal 11 49" xfId="292" xr:uid="{00000000-0005-0000-0000-000073010000}"/>
    <cellStyle name="Normal 11 5" xfId="293" xr:uid="{00000000-0005-0000-0000-000074010000}"/>
    <cellStyle name="Normal 11 6" xfId="294" xr:uid="{00000000-0005-0000-0000-000075010000}"/>
    <cellStyle name="Normal 11 7" xfId="295" xr:uid="{00000000-0005-0000-0000-000076010000}"/>
    <cellStyle name="Normal 11 8" xfId="296" xr:uid="{00000000-0005-0000-0000-000077010000}"/>
    <cellStyle name="Normal 11 9" xfId="297" xr:uid="{00000000-0005-0000-0000-000078010000}"/>
    <cellStyle name="Normal 12 10" xfId="298" xr:uid="{00000000-0005-0000-0000-000079010000}"/>
    <cellStyle name="Normal 12 11" xfId="299" xr:uid="{00000000-0005-0000-0000-00007A010000}"/>
    <cellStyle name="Normal 12 12" xfId="300" xr:uid="{00000000-0005-0000-0000-00007B010000}"/>
    <cellStyle name="Normal 12 13" xfId="301" xr:uid="{00000000-0005-0000-0000-00007C010000}"/>
    <cellStyle name="Normal 12 14" xfId="302" xr:uid="{00000000-0005-0000-0000-00007D010000}"/>
    <cellStyle name="Normal 12 15" xfId="303" xr:uid="{00000000-0005-0000-0000-00007E010000}"/>
    <cellStyle name="Normal 12 16" xfId="304" xr:uid="{00000000-0005-0000-0000-00007F010000}"/>
    <cellStyle name="Normal 12 17" xfId="305" xr:uid="{00000000-0005-0000-0000-000080010000}"/>
    <cellStyle name="Normal 12 18" xfId="306" xr:uid="{00000000-0005-0000-0000-000081010000}"/>
    <cellStyle name="Normal 12 19" xfId="307" xr:uid="{00000000-0005-0000-0000-000082010000}"/>
    <cellStyle name="Normal 12 2" xfId="308" xr:uid="{00000000-0005-0000-0000-000083010000}"/>
    <cellStyle name="Normal 12 20" xfId="309" xr:uid="{00000000-0005-0000-0000-000084010000}"/>
    <cellStyle name="Normal 12 21" xfId="310" xr:uid="{00000000-0005-0000-0000-000085010000}"/>
    <cellStyle name="Normal 12 22" xfId="311" xr:uid="{00000000-0005-0000-0000-000086010000}"/>
    <cellStyle name="Normal 12 23" xfId="312" xr:uid="{00000000-0005-0000-0000-000087010000}"/>
    <cellStyle name="Normal 12 24" xfId="313" xr:uid="{00000000-0005-0000-0000-000088010000}"/>
    <cellStyle name="Normal 12 25" xfId="314" xr:uid="{00000000-0005-0000-0000-000089010000}"/>
    <cellStyle name="Normal 12 26" xfId="315" xr:uid="{00000000-0005-0000-0000-00008A010000}"/>
    <cellStyle name="Normal 12 27" xfId="316" xr:uid="{00000000-0005-0000-0000-00008B010000}"/>
    <cellStyle name="Normal 12 28" xfId="317" xr:uid="{00000000-0005-0000-0000-00008C010000}"/>
    <cellStyle name="Normal 12 29" xfId="318" xr:uid="{00000000-0005-0000-0000-00008D010000}"/>
    <cellStyle name="Normal 12 3" xfId="319" xr:uid="{00000000-0005-0000-0000-00008E010000}"/>
    <cellStyle name="Normal 12 30" xfId="320" xr:uid="{00000000-0005-0000-0000-00008F010000}"/>
    <cellStyle name="Normal 12 31" xfId="321" xr:uid="{00000000-0005-0000-0000-000090010000}"/>
    <cellStyle name="Normal 12 32" xfId="322" xr:uid="{00000000-0005-0000-0000-000091010000}"/>
    <cellStyle name="Normal 12 33" xfId="323" xr:uid="{00000000-0005-0000-0000-000092010000}"/>
    <cellStyle name="Normal 12 34" xfId="324" xr:uid="{00000000-0005-0000-0000-000093010000}"/>
    <cellStyle name="Normal 12 35" xfId="325" xr:uid="{00000000-0005-0000-0000-000094010000}"/>
    <cellStyle name="Normal 12 36" xfId="326" xr:uid="{00000000-0005-0000-0000-000095010000}"/>
    <cellStyle name="Normal 12 37" xfId="327" xr:uid="{00000000-0005-0000-0000-000096010000}"/>
    <cellStyle name="Normal 12 38" xfId="328" xr:uid="{00000000-0005-0000-0000-000097010000}"/>
    <cellStyle name="Normal 12 39" xfId="329" xr:uid="{00000000-0005-0000-0000-000098010000}"/>
    <cellStyle name="Normal 12 4" xfId="330" xr:uid="{00000000-0005-0000-0000-000099010000}"/>
    <cellStyle name="Normal 12 40" xfId="331" xr:uid="{00000000-0005-0000-0000-00009A010000}"/>
    <cellStyle name="Normal 12 41" xfId="332" xr:uid="{00000000-0005-0000-0000-00009B010000}"/>
    <cellStyle name="Normal 12 42" xfId="333" xr:uid="{00000000-0005-0000-0000-00009C010000}"/>
    <cellStyle name="Normal 12 43" xfId="334" xr:uid="{00000000-0005-0000-0000-00009D010000}"/>
    <cellStyle name="Normal 12 44" xfId="335" xr:uid="{00000000-0005-0000-0000-00009E010000}"/>
    <cellStyle name="Normal 12 45" xfId="336" xr:uid="{00000000-0005-0000-0000-00009F010000}"/>
    <cellStyle name="Normal 12 46" xfId="337" xr:uid="{00000000-0005-0000-0000-0000A0010000}"/>
    <cellStyle name="Normal 12 47" xfId="338" xr:uid="{00000000-0005-0000-0000-0000A1010000}"/>
    <cellStyle name="Normal 12 48" xfId="339" xr:uid="{00000000-0005-0000-0000-0000A2010000}"/>
    <cellStyle name="Normal 12 49" xfId="340" xr:uid="{00000000-0005-0000-0000-0000A3010000}"/>
    <cellStyle name="Normal 12 5" xfId="341" xr:uid="{00000000-0005-0000-0000-0000A4010000}"/>
    <cellStyle name="Normal 12 6" xfId="342" xr:uid="{00000000-0005-0000-0000-0000A5010000}"/>
    <cellStyle name="Normal 12 7" xfId="343" xr:uid="{00000000-0005-0000-0000-0000A6010000}"/>
    <cellStyle name="Normal 12 8" xfId="344" xr:uid="{00000000-0005-0000-0000-0000A7010000}"/>
    <cellStyle name="Normal 12 9" xfId="345" xr:uid="{00000000-0005-0000-0000-0000A8010000}"/>
    <cellStyle name="Normal 13 10" xfId="346" xr:uid="{00000000-0005-0000-0000-0000A9010000}"/>
    <cellStyle name="Normal 13 11" xfId="347" xr:uid="{00000000-0005-0000-0000-0000AA010000}"/>
    <cellStyle name="Normal 13 12" xfId="348" xr:uid="{00000000-0005-0000-0000-0000AB010000}"/>
    <cellStyle name="Normal 13 13" xfId="349" xr:uid="{00000000-0005-0000-0000-0000AC010000}"/>
    <cellStyle name="Normal 13 14" xfId="350" xr:uid="{00000000-0005-0000-0000-0000AD010000}"/>
    <cellStyle name="Normal 13 15" xfId="351" xr:uid="{00000000-0005-0000-0000-0000AE010000}"/>
    <cellStyle name="Normal 13 16" xfId="352" xr:uid="{00000000-0005-0000-0000-0000AF010000}"/>
    <cellStyle name="Normal 13 17" xfId="353" xr:uid="{00000000-0005-0000-0000-0000B0010000}"/>
    <cellStyle name="Normal 13 18" xfId="354" xr:uid="{00000000-0005-0000-0000-0000B1010000}"/>
    <cellStyle name="Normal 13 19" xfId="355" xr:uid="{00000000-0005-0000-0000-0000B2010000}"/>
    <cellStyle name="Normal 13 2" xfId="356" xr:uid="{00000000-0005-0000-0000-0000B3010000}"/>
    <cellStyle name="Normal 13 20" xfId="357" xr:uid="{00000000-0005-0000-0000-0000B4010000}"/>
    <cellStyle name="Normal 13 21" xfId="358" xr:uid="{00000000-0005-0000-0000-0000B5010000}"/>
    <cellStyle name="Normal 13 22" xfId="359" xr:uid="{00000000-0005-0000-0000-0000B6010000}"/>
    <cellStyle name="Normal 13 23" xfId="360" xr:uid="{00000000-0005-0000-0000-0000B7010000}"/>
    <cellStyle name="Normal 13 24" xfId="361" xr:uid="{00000000-0005-0000-0000-0000B8010000}"/>
    <cellStyle name="Normal 13 25" xfId="362" xr:uid="{00000000-0005-0000-0000-0000B9010000}"/>
    <cellStyle name="Normal 13 26" xfId="363" xr:uid="{00000000-0005-0000-0000-0000BA010000}"/>
    <cellStyle name="Normal 13 27" xfId="364" xr:uid="{00000000-0005-0000-0000-0000BB010000}"/>
    <cellStyle name="Normal 13 28" xfId="365" xr:uid="{00000000-0005-0000-0000-0000BC010000}"/>
    <cellStyle name="Normal 13 29" xfId="366" xr:uid="{00000000-0005-0000-0000-0000BD010000}"/>
    <cellStyle name="Normal 13 3" xfId="367" xr:uid="{00000000-0005-0000-0000-0000BE010000}"/>
    <cellStyle name="Normal 13 30" xfId="368" xr:uid="{00000000-0005-0000-0000-0000BF010000}"/>
    <cellStyle name="Normal 13 31" xfId="369" xr:uid="{00000000-0005-0000-0000-0000C0010000}"/>
    <cellStyle name="Normal 13 32" xfId="370" xr:uid="{00000000-0005-0000-0000-0000C1010000}"/>
    <cellStyle name="Normal 13 33" xfId="371" xr:uid="{00000000-0005-0000-0000-0000C2010000}"/>
    <cellStyle name="Normal 13 34" xfId="372" xr:uid="{00000000-0005-0000-0000-0000C3010000}"/>
    <cellStyle name="Normal 13 35" xfId="373" xr:uid="{00000000-0005-0000-0000-0000C4010000}"/>
    <cellStyle name="Normal 13 36" xfId="374" xr:uid="{00000000-0005-0000-0000-0000C5010000}"/>
    <cellStyle name="Normal 13 37" xfId="375" xr:uid="{00000000-0005-0000-0000-0000C6010000}"/>
    <cellStyle name="Normal 13 38" xfId="376" xr:uid="{00000000-0005-0000-0000-0000C7010000}"/>
    <cellStyle name="Normal 13 39" xfId="377" xr:uid="{00000000-0005-0000-0000-0000C8010000}"/>
    <cellStyle name="Normal 13 4" xfId="378" xr:uid="{00000000-0005-0000-0000-0000C9010000}"/>
    <cellStyle name="Normal 13 40" xfId="379" xr:uid="{00000000-0005-0000-0000-0000CA010000}"/>
    <cellStyle name="Normal 13 41" xfId="380" xr:uid="{00000000-0005-0000-0000-0000CB010000}"/>
    <cellStyle name="Normal 13 42" xfId="381" xr:uid="{00000000-0005-0000-0000-0000CC010000}"/>
    <cellStyle name="Normal 13 43" xfId="382" xr:uid="{00000000-0005-0000-0000-0000CD010000}"/>
    <cellStyle name="Normal 13 44" xfId="383" xr:uid="{00000000-0005-0000-0000-0000CE010000}"/>
    <cellStyle name="Normal 13 45" xfId="384" xr:uid="{00000000-0005-0000-0000-0000CF010000}"/>
    <cellStyle name="Normal 13 46" xfId="385" xr:uid="{00000000-0005-0000-0000-0000D0010000}"/>
    <cellStyle name="Normal 13 47" xfId="386" xr:uid="{00000000-0005-0000-0000-0000D1010000}"/>
    <cellStyle name="Normal 13 48" xfId="387" xr:uid="{00000000-0005-0000-0000-0000D2010000}"/>
    <cellStyle name="Normal 13 49" xfId="388" xr:uid="{00000000-0005-0000-0000-0000D3010000}"/>
    <cellStyle name="Normal 13 5" xfId="389" xr:uid="{00000000-0005-0000-0000-0000D4010000}"/>
    <cellStyle name="Normal 13 6" xfId="390" xr:uid="{00000000-0005-0000-0000-0000D5010000}"/>
    <cellStyle name="Normal 13 7" xfId="391" xr:uid="{00000000-0005-0000-0000-0000D6010000}"/>
    <cellStyle name="Normal 13 8" xfId="392" xr:uid="{00000000-0005-0000-0000-0000D7010000}"/>
    <cellStyle name="Normal 13 9" xfId="393" xr:uid="{00000000-0005-0000-0000-0000D8010000}"/>
    <cellStyle name="Normal 14 10" xfId="394" xr:uid="{00000000-0005-0000-0000-0000D9010000}"/>
    <cellStyle name="Normal 14 11" xfId="395" xr:uid="{00000000-0005-0000-0000-0000DA010000}"/>
    <cellStyle name="Normal 14 12" xfId="396" xr:uid="{00000000-0005-0000-0000-0000DB010000}"/>
    <cellStyle name="Normal 14 13" xfId="397" xr:uid="{00000000-0005-0000-0000-0000DC010000}"/>
    <cellStyle name="Normal 14 14" xfId="398" xr:uid="{00000000-0005-0000-0000-0000DD010000}"/>
    <cellStyle name="Normal 14 15" xfId="399" xr:uid="{00000000-0005-0000-0000-0000DE010000}"/>
    <cellStyle name="Normal 14 16" xfId="400" xr:uid="{00000000-0005-0000-0000-0000DF010000}"/>
    <cellStyle name="Normal 14 17" xfId="401" xr:uid="{00000000-0005-0000-0000-0000E0010000}"/>
    <cellStyle name="Normal 14 18" xfId="402" xr:uid="{00000000-0005-0000-0000-0000E1010000}"/>
    <cellStyle name="Normal 14 19" xfId="403" xr:uid="{00000000-0005-0000-0000-0000E2010000}"/>
    <cellStyle name="Normal 14 2" xfId="404" xr:uid="{00000000-0005-0000-0000-0000E3010000}"/>
    <cellStyle name="Normal 14 20" xfId="405" xr:uid="{00000000-0005-0000-0000-0000E4010000}"/>
    <cellStyle name="Normal 14 21" xfId="406" xr:uid="{00000000-0005-0000-0000-0000E5010000}"/>
    <cellStyle name="Normal 14 22" xfId="407" xr:uid="{00000000-0005-0000-0000-0000E6010000}"/>
    <cellStyle name="Normal 14 23" xfId="408" xr:uid="{00000000-0005-0000-0000-0000E7010000}"/>
    <cellStyle name="Normal 14 24" xfId="409" xr:uid="{00000000-0005-0000-0000-0000E8010000}"/>
    <cellStyle name="Normal 14 25" xfId="410" xr:uid="{00000000-0005-0000-0000-0000E9010000}"/>
    <cellStyle name="Normal 14 26" xfId="411" xr:uid="{00000000-0005-0000-0000-0000EA010000}"/>
    <cellStyle name="Normal 14 27" xfId="412" xr:uid="{00000000-0005-0000-0000-0000EB010000}"/>
    <cellStyle name="Normal 14 28" xfId="413" xr:uid="{00000000-0005-0000-0000-0000EC010000}"/>
    <cellStyle name="Normal 14 29" xfId="414" xr:uid="{00000000-0005-0000-0000-0000ED010000}"/>
    <cellStyle name="Normal 14 3" xfId="415" xr:uid="{00000000-0005-0000-0000-0000EE010000}"/>
    <cellStyle name="Normal 14 30" xfId="416" xr:uid="{00000000-0005-0000-0000-0000EF010000}"/>
    <cellStyle name="Normal 14 31" xfId="417" xr:uid="{00000000-0005-0000-0000-0000F0010000}"/>
    <cellStyle name="Normal 14 32" xfId="418" xr:uid="{00000000-0005-0000-0000-0000F1010000}"/>
    <cellStyle name="Normal 14 33" xfId="419" xr:uid="{00000000-0005-0000-0000-0000F2010000}"/>
    <cellStyle name="Normal 14 34" xfId="420" xr:uid="{00000000-0005-0000-0000-0000F3010000}"/>
    <cellStyle name="Normal 14 35" xfId="421" xr:uid="{00000000-0005-0000-0000-0000F4010000}"/>
    <cellStyle name="Normal 14 36" xfId="422" xr:uid="{00000000-0005-0000-0000-0000F5010000}"/>
    <cellStyle name="Normal 14 37" xfId="423" xr:uid="{00000000-0005-0000-0000-0000F6010000}"/>
    <cellStyle name="Normal 14 38" xfId="424" xr:uid="{00000000-0005-0000-0000-0000F7010000}"/>
    <cellStyle name="Normal 14 39" xfId="425" xr:uid="{00000000-0005-0000-0000-0000F8010000}"/>
    <cellStyle name="Normal 14 4" xfId="426" xr:uid="{00000000-0005-0000-0000-0000F9010000}"/>
    <cellStyle name="Normal 14 40" xfId="427" xr:uid="{00000000-0005-0000-0000-0000FA010000}"/>
    <cellStyle name="Normal 14 41" xfId="428" xr:uid="{00000000-0005-0000-0000-0000FB010000}"/>
    <cellStyle name="Normal 14 42" xfId="429" xr:uid="{00000000-0005-0000-0000-0000FC010000}"/>
    <cellStyle name="Normal 14 43" xfId="430" xr:uid="{00000000-0005-0000-0000-0000FD010000}"/>
    <cellStyle name="Normal 14 44" xfId="431" xr:uid="{00000000-0005-0000-0000-0000FE010000}"/>
    <cellStyle name="Normal 14 45" xfId="432" xr:uid="{00000000-0005-0000-0000-0000FF010000}"/>
    <cellStyle name="Normal 14 46" xfId="433" xr:uid="{00000000-0005-0000-0000-000000020000}"/>
    <cellStyle name="Normal 14 47" xfId="434" xr:uid="{00000000-0005-0000-0000-000001020000}"/>
    <cellStyle name="Normal 14 48" xfId="435" xr:uid="{00000000-0005-0000-0000-000002020000}"/>
    <cellStyle name="Normal 14 49" xfId="436" xr:uid="{00000000-0005-0000-0000-000003020000}"/>
    <cellStyle name="Normal 14 5" xfId="437" xr:uid="{00000000-0005-0000-0000-000004020000}"/>
    <cellStyle name="Normal 14 6" xfId="438" xr:uid="{00000000-0005-0000-0000-000005020000}"/>
    <cellStyle name="Normal 14 7" xfId="439" xr:uid="{00000000-0005-0000-0000-000006020000}"/>
    <cellStyle name="Normal 14 8" xfId="440" xr:uid="{00000000-0005-0000-0000-000007020000}"/>
    <cellStyle name="Normal 14 9" xfId="441" xr:uid="{00000000-0005-0000-0000-000008020000}"/>
    <cellStyle name="Normal 15 10" xfId="442" xr:uid="{00000000-0005-0000-0000-000009020000}"/>
    <cellStyle name="Normal 15 11" xfId="443" xr:uid="{00000000-0005-0000-0000-00000A020000}"/>
    <cellStyle name="Normal 15 12" xfId="444" xr:uid="{00000000-0005-0000-0000-00000B020000}"/>
    <cellStyle name="Normal 15 13" xfId="445" xr:uid="{00000000-0005-0000-0000-00000C020000}"/>
    <cellStyle name="Normal 15 14" xfId="446" xr:uid="{00000000-0005-0000-0000-00000D020000}"/>
    <cellStyle name="Normal 15 15" xfId="447" xr:uid="{00000000-0005-0000-0000-00000E020000}"/>
    <cellStyle name="Normal 15 16" xfId="448" xr:uid="{00000000-0005-0000-0000-00000F020000}"/>
    <cellStyle name="Normal 15 17" xfId="449" xr:uid="{00000000-0005-0000-0000-000010020000}"/>
    <cellStyle name="Normal 15 18" xfId="450" xr:uid="{00000000-0005-0000-0000-000011020000}"/>
    <cellStyle name="Normal 15 19" xfId="451" xr:uid="{00000000-0005-0000-0000-000012020000}"/>
    <cellStyle name="Normal 15 2" xfId="452" xr:uid="{00000000-0005-0000-0000-000013020000}"/>
    <cellStyle name="Normal 15 20" xfId="453" xr:uid="{00000000-0005-0000-0000-000014020000}"/>
    <cellStyle name="Normal 15 21" xfId="454" xr:uid="{00000000-0005-0000-0000-000015020000}"/>
    <cellStyle name="Normal 15 22" xfId="455" xr:uid="{00000000-0005-0000-0000-000016020000}"/>
    <cellStyle name="Normal 15 23" xfId="456" xr:uid="{00000000-0005-0000-0000-000017020000}"/>
    <cellStyle name="Normal 15 24" xfId="457" xr:uid="{00000000-0005-0000-0000-000018020000}"/>
    <cellStyle name="Normal 15 25" xfId="458" xr:uid="{00000000-0005-0000-0000-000019020000}"/>
    <cellStyle name="Normal 15 26" xfId="459" xr:uid="{00000000-0005-0000-0000-00001A020000}"/>
    <cellStyle name="Normal 15 27" xfId="460" xr:uid="{00000000-0005-0000-0000-00001B020000}"/>
    <cellStyle name="Normal 15 28" xfId="461" xr:uid="{00000000-0005-0000-0000-00001C020000}"/>
    <cellStyle name="Normal 15 29" xfId="462" xr:uid="{00000000-0005-0000-0000-00001D020000}"/>
    <cellStyle name="Normal 15 3" xfId="463" xr:uid="{00000000-0005-0000-0000-00001E020000}"/>
    <cellStyle name="Normal 15 30" xfId="464" xr:uid="{00000000-0005-0000-0000-00001F020000}"/>
    <cellStyle name="Normal 15 31" xfId="465" xr:uid="{00000000-0005-0000-0000-000020020000}"/>
    <cellStyle name="Normal 15 32" xfId="466" xr:uid="{00000000-0005-0000-0000-000021020000}"/>
    <cellStyle name="Normal 15 33" xfId="467" xr:uid="{00000000-0005-0000-0000-000022020000}"/>
    <cellStyle name="Normal 15 34" xfId="468" xr:uid="{00000000-0005-0000-0000-000023020000}"/>
    <cellStyle name="Normal 15 35" xfId="469" xr:uid="{00000000-0005-0000-0000-000024020000}"/>
    <cellStyle name="Normal 15 36" xfId="470" xr:uid="{00000000-0005-0000-0000-000025020000}"/>
    <cellStyle name="Normal 15 37" xfId="471" xr:uid="{00000000-0005-0000-0000-000026020000}"/>
    <cellStyle name="Normal 15 38" xfId="472" xr:uid="{00000000-0005-0000-0000-000027020000}"/>
    <cellStyle name="Normal 15 39" xfId="473" xr:uid="{00000000-0005-0000-0000-000028020000}"/>
    <cellStyle name="Normal 15 4" xfId="474" xr:uid="{00000000-0005-0000-0000-000029020000}"/>
    <cellStyle name="Normal 15 40" xfId="475" xr:uid="{00000000-0005-0000-0000-00002A020000}"/>
    <cellStyle name="Normal 15 41" xfId="476" xr:uid="{00000000-0005-0000-0000-00002B020000}"/>
    <cellStyle name="Normal 15 42" xfId="477" xr:uid="{00000000-0005-0000-0000-00002C020000}"/>
    <cellStyle name="Normal 15 43" xfId="478" xr:uid="{00000000-0005-0000-0000-00002D020000}"/>
    <cellStyle name="Normal 15 44" xfId="479" xr:uid="{00000000-0005-0000-0000-00002E020000}"/>
    <cellStyle name="Normal 15 45" xfId="480" xr:uid="{00000000-0005-0000-0000-00002F020000}"/>
    <cellStyle name="Normal 15 46" xfId="481" xr:uid="{00000000-0005-0000-0000-000030020000}"/>
    <cellStyle name="Normal 15 47" xfId="482" xr:uid="{00000000-0005-0000-0000-000031020000}"/>
    <cellStyle name="Normal 15 48" xfId="483" xr:uid="{00000000-0005-0000-0000-000032020000}"/>
    <cellStyle name="Normal 15 49" xfId="484" xr:uid="{00000000-0005-0000-0000-000033020000}"/>
    <cellStyle name="Normal 15 5" xfId="485" xr:uid="{00000000-0005-0000-0000-000034020000}"/>
    <cellStyle name="Normal 15 6" xfId="486" xr:uid="{00000000-0005-0000-0000-000035020000}"/>
    <cellStyle name="Normal 15 7" xfId="487" xr:uid="{00000000-0005-0000-0000-000036020000}"/>
    <cellStyle name="Normal 15 8" xfId="488" xr:uid="{00000000-0005-0000-0000-000037020000}"/>
    <cellStyle name="Normal 15 9" xfId="489" xr:uid="{00000000-0005-0000-0000-000038020000}"/>
    <cellStyle name="Normal 16 10" xfId="490" xr:uid="{00000000-0005-0000-0000-000039020000}"/>
    <cellStyle name="Normal 16 11" xfId="491" xr:uid="{00000000-0005-0000-0000-00003A020000}"/>
    <cellStyle name="Normal 16 12" xfId="492" xr:uid="{00000000-0005-0000-0000-00003B020000}"/>
    <cellStyle name="Normal 16 13" xfId="493" xr:uid="{00000000-0005-0000-0000-00003C020000}"/>
    <cellStyle name="Normal 16 14" xfId="494" xr:uid="{00000000-0005-0000-0000-00003D020000}"/>
    <cellStyle name="Normal 16 15" xfId="495" xr:uid="{00000000-0005-0000-0000-00003E020000}"/>
    <cellStyle name="Normal 16 16" xfId="496" xr:uid="{00000000-0005-0000-0000-00003F020000}"/>
    <cellStyle name="Normal 16 17" xfId="497" xr:uid="{00000000-0005-0000-0000-000040020000}"/>
    <cellStyle name="Normal 16 18" xfId="498" xr:uid="{00000000-0005-0000-0000-000041020000}"/>
    <cellStyle name="Normal 16 19" xfId="499" xr:uid="{00000000-0005-0000-0000-000042020000}"/>
    <cellStyle name="Normal 16 2" xfId="500" xr:uid="{00000000-0005-0000-0000-000043020000}"/>
    <cellStyle name="Normal 16 20" xfId="501" xr:uid="{00000000-0005-0000-0000-000044020000}"/>
    <cellStyle name="Normal 16 21" xfId="502" xr:uid="{00000000-0005-0000-0000-000045020000}"/>
    <cellStyle name="Normal 16 22" xfId="503" xr:uid="{00000000-0005-0000-0000-000046020000}"/>
    <cellStyle name="Normal 16 23" xfId="504" xr:uid="{00000000-0005-0000-0000-000047020000}"/>
    <cellStyle name="Normal 16 24" xfId="505" xr:uid="{00000000-0005-0000-0000-000048020000}"/>
    <cellStyle name="Normal 16 25" xfId="506" xr:uid="{00000000-0005-0000-0000-000049020000}"/>
    <cellStyle name="Normal 16 26" xfId="507" xr:uid="{00000000-0005-0000-0000-00004A020000}"/>
    <cellStyle name="Normal 16 27" xfId="508" xr:uid="{00000000-0005-0000-0000-00004B020000}"/>
    <cellStyle name="Normal 16 28" xfId="509" xr:uid="{00000000-0005-0000-0000-00004C020000}"/>
    <cellStyle name="Normal 16 29" xfId="510" xr:uid="{00000000-0005-0000-0000-00004D020000}"/>
    <cellStyle name="Normal 16 3" xfId="511" xr:uid="{00000000-0005-0000-0000-00004E020000}"/>
    <cellStyle name="Normal 16 30" xfId="512" xr:uid="{00000000-0005-0000-0000-00004F020000}"/>
    <cellStyle name="Normal 16 31" xfId="513" xr:uid="{00000000-0005-0000-0000-000050020000}"/>
    <cellStyle name="Normal 16 32" xfId="514" xr:uid="{00000000-0005-0000-0000-000051020000}"/>
    <cellStyle name="Normal 16 33" xfId="515" xr:uid="{00000000-0005-0000-0000-000052020000}"/>
    <cellStyle name="Normal 16 34" xfId="516" xr:uid="{00000000-0005-0000-0000-000053020000}"/>
    <cellStyle name="Normal 16 35" xfId="517" xr:uid="{00000000-0005-0000-0000-000054020000}"/>
    <cellStyle name="Normal 16 36" xfId="518" xr:uid="{00000000-0005-0000-0000-000055020000}"/>
    <cellStyle name="Normal 16 37" xfId="519" xr:uid="{00000000-0005-0000-0000-000056020000}"/>
    <cellStyle name="Normal 16 38" xfId="520" xr:uid="{00000000-0005-0000-0000-000057020000}"/>
    <cellStyle name="Normal 16 39" xfId="521" xr:uid="{00000000-0005-0000-0000-000058020000}"/>
    <cellStyle name="Normal 16 4" xfId="522" xr:uid="{00000000-0005-0000-0000-000059020000}"/>
    <cellStyle name="Normal 16 40" xfId="523" xr:uid="{00000000-0005-0000-0000-00005A020000}"/>
    <cellStyle name="Normal 16 41" xfId="524" xr:uid="{00000000-0005-0000-0000-00005B020000}"/>
    <cellStyle name="Normal 16 42" xfId="525" xr:uid="{00000000-0005-0000-0000-00005C020000}"/>
    <cellStyle name="Normal 16 43" xfId="526" xr:uid="{00000000-0005-0000-0000-00005D020000}"/>
    <cellStyle name="Normal 16 44" xfId="527" xr:uid="{00000000-0005-0000-0000-00005E020000}"/>
    <cellStyle name="Normal 16 45" xfId="528" xr:uid="{00000000-0005-0000-0000-00005F020000}"/>
    <cellStyle name="Normal 16 46" xfId="529" xr:uid="{00000000-0005-0000-0000-000060020000}"/>
    <cellStyle name="Normal 16 47" xfId="530" xr:uid="{00000000-0005-0000-0000-000061020000}"/>
    <cellStyle name="Normal 16 48" xfId="531" xr:uid="{00000000-0005-0000-0000-000062020000}"/>
    <cellStyle name="Normal 16 49" xfId="532" xr:uid="{00000000-0005-0000-0000-000063020000}"/>
    <cellStyle name="Normal 16 5" xfId="533" xr:uid="{00000000-0005-0000-0000-000064020000}"/>
    <cellStyle name="Normal 16 6" xfId="534" xr:uid="{00000000-0005-0000-0000-000065020000}"/>
    <cellStyle name="Normal 16 7" xfId="535" xr:uid="{00000000-0005-0000-0000-000066020000}"/>
    <cellStyle name="Normal 16 8" xfId="536" xr:uid="{00000000-0005-0000-0000-000067020000}"/>
    <cellStyle name="Normal 16 9" xfId="537" xr:uid="{00000000-0005-0000-0000-000068020000}"/>
    <cellStyle name="Normal 17" xfId="908" xr:uid="{00000000-0005-0000-0000-000069020000}"/>
    <cellStyle name="Normal 2" xfId="42" xr:uid="{00000000-0005-0000-0000-00006A020000}"/>
    <cellStyle name="Normal 2 10" xfId="539" xr:uid="{00000000-0005-0000-0000-00006B020000}"/>
    <cellStyle name="Normal 2 11" xfId="540" xr:uid="{00000000-0005-0000-0000-00006C020000}"/>
    <cellStyle name="Normal 2 12" xfId="541" xr:uid="{00000000-0005-0000-0000-00006D020000}"/>
    <cellStyle name="Normal 2 13" xfId="542" xr:uid="{00000000-0005-0000-0000-00006E020000}"/>
    <cellStyle name="Normal 2 14" xfId="543" xr:uid="{00000000-0005-0000-0000-00006F020000}"/>
    <cellStyle name="Normal 2 15" xfId="544" xr:uid="{00000000-0005-0000-0000-000070020000}"/>
    <cellStyle name="Normal 2 16" xfId="545" xr:uid="{00000000-0005-0000-0000-000071020000}"/>
    <cellStyle name="Normal 2 17" xfId="546" xr:uid="{00000000-0005-0000-0000-000072020000}"/>
    <cellStyle name="Normal 2 18" xfId="547" xr:uid="{00000000-0005-0000-0000-000073020000}"/>
    <cellStyle name="Normal 2 19" xfId="548" xr:uid="{00000000-0005-0000-0000-000074020000}"/>
    <cellStyle name="Normal 2 2" xfId="43" xr:uid="{00000000-0005-0000-0000-000075020000}"/>
    <cellStyle name="Normal 2 2 10" xfId="550" xr:uid="{00000000-0005-0000-0000-000076020000}"/>
    <cellStyle name="Normal 2 2 11" xfId="551" xr:uid="{00000000-0005-0000-0000-000077020000}"/>
    <cellStyle name="Normal 2 2 12" xfId="552" xr:uid="{00000000-0005-0000-0000-000078020000}"/>
    <cellStyle name="Normal 2 2 13" xfId="553" xr:uid="{00000000-0005-0000-0000-000079020000}"/>
    <cellStyle name="Normal 2 2 14" xfId="554" xr:uid="{00000000-0005-0000-0000-00007A020000}"/>
    <cellStyle name="Normal 2 2 15" xfId="555" xr:uid="{00000000-0005-0000-0000-00007B020000}"/>
    <cellStyle name="Normal 2 2 16" xfId="556" xr:uid="{00000000-0005-0000-0000-00007C020000}"/>
    <cellStyle name="Normal 2 2 17" xfId="557" xr:uid="{00000000-0005-0000-0000-00007D020000}"/>
    <cellStyle name="Normal 2 2 18" xfId="558" xr:uid="{00000000-0005-0000-0000-00007E020000}"/>
    <cellStyle name="Normal 2 2 19" xfId="559" xr:uid="{00000000-0005-0000-0000-00007F020000}"/>
    <cellStyle name="Normal 2 2 2" xfId="560" xr:uid="{00000000-0005-0000-0000-000080020000}"/>
    <cellStyle name="Normal 2 2 20" xfId="561" xr:uid="{00000000-0005-0000-0000-000081020000}"/>
    <cellStyle name="Normal 2 2 21" xfId="562" xr:uid="{00000000-0005-0000-0000-000082020000}"/>
    <cellStyle name="Normal 2 2 22" xfId="563" xr:uid="{00000000-0005-0000-0000-000083020000}"/>
    <cellStyle name="Normal 2 2 23" xfId="564" xr:uid="{00000000-0005-0000-0000-000084020000}"/>
    <cellStyle name="Normal 2 2 24" xfId="565" xr:uid="{00000000-0005-0000-0000-000085020000}"/>
    <cellStyle name="Normal 2 2 25" xfId="566" xr:uid="{00000000-0005-0000-0000-000086020000}"/>
    <cellStyle name="Normal 2 2 26" xfId="567" xr:uid="{00000000-0005-0000-0000-000087020000}"/>
    <cellStyle name="Normal 2 2 27" xfId="568" xr:uid="{00000000-0005-0000-0000-000088020000}"/>
    <cellStyle name="Normal 2 2 28" xfId="569" xr:uid="{00000000-0005-0000-0000-000089020000}"/>
    <cellStyle name="Normal 2 2 29" xfId="570" xr:uid="{00000000-0005-0000-0000-00008A020000}"/>
    <cellStyle name="Normal 2 2 3" xfId="571" xr:uid="{00000000-0005-0000-0000-00008B020000}"/>
    <cellStyle name="Normal 2 2 30" xfId="572" xr:uid="{00000000-0005-0000-0000-00008C020000}"/>
    <cellStyle name="Normal 2 2 31" xfId="573" xr:uid="{00000000-0005-0000-0000-00008D020000}"/>
    <cellStyle name="Normal 2 2 32" xfId="574" xr:uid="{00000000-0005-0000-0000-00008E020000}"/>
    <cellStyle name="Normal 2 2 33" xfId="575" xr:uid="{00000000-0005-0000-0000-00008F020000}"/>
    <cellStyle name="Normal 2 2 34" xfId="576" xr:uid="{00000000-0005-0000-0000-000090020000}"/>
    <cellStyle name="Normal 2 2 35" xfId="577" xr:uid="{00000000-0005-0000-0000-000091020000}"/>
    <cellStyle name="Normal 2 2 36" xfId="578" xr:uid="{00000000-0005-0000-0000-000092020000}"/>
    <cellStyle name="Normal 2 2 37" xfId="579" xr:uid="{00000000-0005-0000-0000-000093020000}"/>
    <cellStyle name="Normal 2 2 38" xfId="580" xr:uid="{00000000-0005-0000-0000-000094020000}"/>
    <cellStyle name="Normal 2 2 39" xfId="581" xr:uid="{00000000-0005-0000-0000-000095020000}"/>
    <cellStyle name="Normal 2 2 4" xfId="582" xr:uid="{00000000-0005-0000-0000-000096020000}"/>
    <cellStyle name="Normal 2 2 40" xfId="583" xr:uid="{00000000-0005-0000-0000-000097020000}"/>
    <cellStyle name="Normal 2 2 41" xfId="584" xr:uid="{00000000-0005-0000-0000-000098020000}"/>
    <cellStyle name="Normal 2 2 42" xfId="585" xr:uid="{00000000-0005-0000-0000-000099020000}"/>
    <cellStyle name="Normal 2 2 43" xfId="586" xr:uid="{00000000-0005-0000-0000-00009A020000}"/>
    <cellStyle name="Normal 2 2 44" xfId="587" xr:uid="{00000000-0005-0000-0000-00009B020000}"/>
    <cellStyle name="Normal 2 2 45" xfId="588" xr:uid="{00000000-0005-0000-0000-00009C020000}"/>
    <cellStyle name="Normal 2 2 46" xfId="589" xr:uid="{00000000-0005-0000-0000-00009D020000}"/>
    <cellStyle name="Normal 2 2 47" xfId="590" xr:uid="{00000000-0005-0000-0000-00009E020000}"/>
    <cellStyle name="Normal 2 2 48" xfId="591" xr:uid="{00000000-0005-0000-0000-00009F020000}"/>
    <cellStyle name="Normal 2 2 49" xfId="592" xr:uid="{00000000-0005-0000-0000-0000A0020000}"/>
    <cellStyle name="Normal 2 2 5" xfId="593" xr:uid="{00000000-0005-0000-0000-0000A1020000}"/>
    <cellStyle name="Normal 2 2 50" xfId="549" xr:uid="{00000000-0005-0000-0000-0000A2020000}"/>
    <cellStyle name="Normal 2 2 6" xfId="594" xr:uid="{00000000-0005-0000-0000-0000A3020000}"/>
    <cellStyle name="Normal 2 2 7" xfId="595" xr:uid="{00000000-0005-0000-0000-0000A4020000}"/>
    <cellStyle name="Normal 2 2 8" xfId="596" xr:uid="{00000000-0005-0000-0000-0000A5020000}"/>
    <cellStyle name="Normal 2 2 9" xfId="597" xr:uid="{00000000-0005-0000-0000-0000A6020000}"/>
    <cellStyle name="Normal 2 20" xfId="598" xr:uid="{00000000-0005-0000-0000-0000A7020000}"/>
    <cellStyle name="Normal 2 21" xfId="599" xr:uid="{00000000-0005-0000-0000-0000A8020000}"/>
    <cellStyle name="Normal 2 22" xfId="600" xr:uid="{00000000-0005-0000-0000-0000A9020000}"/>
    <cellStyle name="Normal 2 23" xfId="601" xr:uid="{00000000-0005-0000-0000-0000AA020000}"/>
    <cellStyle name="Normal 2 24" xfId="602" xr:uid="{00000000-0005-0000-0000-0000AB020000}"/>
    <cellStyle name="Normal 2 25" xfId="603" xr:uid="{00000000-0005-0000-0000-0000AC020000}"/>
    <cellStyle name="Normal 2 26" xfId="604" xr:uid="{00000000-0005-0000-0000-0000AD020000}"/>
    <cellStyle name="Normal 2 27" xfId="605" xr:uid="{00000000-0005-0000-0000-0000AE020000}"/>
    <cellStyle name="Normal 2 28" xfId="606" xr:uid="{00000000-0005-0000-0000-0000AF020000}"/>
    <cellStyle name="Normal 2 29" xfId="607" xr:uid="{00000000-0005-0000-0000-0000B0020000}"/>
    <cellStyle name="Normal 2 3" xfId="44" xr:uid="{00000000-0005-0000-0000-0000B1020000}"/>
    <cellStyle name="Normal 2 3 2" xfId="608" xr:uid="{00000000-0005-0000-0000-0000B2020000}"/>
    <cellStyle name="Normal 2 30" xfId="609" xr:uid="{00000000-0005-0000-0000-0000B3020000}"/>
    <cellStyle name="Normal 2 31" xfId="610" xr:uid="{00000000-0005-0000-0000-0000B4020000}"/>
    <cellStyle name="Normal 2 32" xfId="611" xr:uid="{00000000-0005-0000-0000-0000B5020000}"/>
    <cellStyle name="Normal 2 33" xfId="612" xr:uid="{00000000-0005-0000-0000-0000B6020000}"/>
    <cellStyle name="Normal 2 34" xfId="613" xr:uid="{00000000-0005-0000-0000-0000B7020000}"/>
    <cellStyle name="Normal 2 35" xfId="614" xr:uid="{00000000-0005-0000-0000-0000B8020000}"/>
    <cellStyle name="Normal 2 36" xfId="615" xr:uid="{00000000-0005-0000-0000-0000B9020000}"/>
    <cellStyle name="Normal 2 37" xfId="616" xr:uid="{00000000-0005-0000-0000-0000BA020000}"/>
    <cellStyle name="Normal 2 38" xfId="617" xr:uid="{00000000-0005-0000-0000-0000BB020000}"/>
    <cellStyle name="Normal 2 39" xfId="618" xr:uid="{00000000-0005-0000-0000-0000BC020000}"/>
    <cellStyle name="Normal 2 4" xfId="619" xr:uid="{00000000-0005-0000-0000-0000BD020000}"/>
    <cellStyle name="Normal 2 40" xfId="620" xr:uid="{00000000-0005-0000-0000-0000BE020000}"/>
    <cellStyle name="Normal 2 41" xfId="621" xr:uid="{00000000-0005-0000-0000-0000BF020000}"/>
    <cellStyle name="Normal 2 42" xfId="622" xr:uid="{00000000-0005-0000-0000-0000C0020000}"/>
    <cellStyle name="Normal 2 43" xfId="623" xr:uid="{00000000-0005-0000-0000-0000C1020000}"/>
    <cellStyle name="Normal 2 44" xfId="624" xr:uid="{00000000-0005-0000-0000-0000C2020000}"/>
    <cellStyle name="Normal 2 45" xfId="625" xr:uid="{00000000-0005-0000-0000-0000C3020000}"/>
    <cellStyle name="Normal 2 46" xfId="626" xr:uid="{00000000-0005-0000-0000-0000C4020000}"/>
    <cellStyle name="Normal 2 47" xfId="627" xr:uid="{00000000-0005-0000-0000-0000C5020000}"/>
    <cellStyle name="Normal 2 48" xfId="628" xr:uid="{00000000-0005-0000-0000-0000C6020000}"/>
    <cellStyle name="Normal 2 49" xfId="629" xr:uid="{00000000-0005-0000-0000-0000C7020000}"/>
    <cellStyle name="Normal 2 5" xfId="630" xr:uid="{00000000-0005-0000-0000-0000C8020000}"/>
    <cellStyle name="Normal 2 50" xfId="631" xr:uid="{00000000-0005-0000-0000-0000C9020000}"/>
    <cellStyle name="Normal 2 51" xfId="538" xr:uid="{00000000-0005-0000-0000-0000CA020000}"/>
    <cellStyle name="Normal 2 52" xfId="907" xr:uid="{00000000-0005-0000-0000-0000CB020000}"/>
    <cellStyle name="Normal 2 6" xfId="632" xr:uid="{00000000-0005-0000-0000-0000CC020000}"/>
    <cellStyle name="Normal 2 7" xfId="633" xr:uid="{00000000-0005-0000-0000-0000CD020000}"/>
    <cellStyle name="Normal 2 8" xfId="634" xr:uid="{00000000-0005-0000-0000-0000CE020000}"/>
    <cellStyle name="Normal 2 9" xfId="635" xr:uid="{00000000-0005-0000-0000-0000CF020000}"/>
    <cellStyle name="Normal 3" xfId="636" xr:uid="{00000000-0005-0000-0000-0000D0020000}"/>
    <cellStyle name="Normal 3 2" xfId="637" xr:uid="{00000000-0005-0000-0000-0000D1020000}"/>
    <cellStyle name="Normal 3 3" xfId="801" xr:uid="{00000000-0005-0000-0000-0000D2020000}"/>
    <cellStyle name="Normal 4" xfId="638" xr:uid="{00000000-0005-0000-0000-0000D3020000}"/>
    <cellStyle name="Normal 5" xfId="639" xr:uid="{00000000-0005-0000-0000-0000D4020000}"/>
    <cellStyle name="Normal 6" xfId="640" xr:uid="{00000000-0005-0000-0000-0000D5020000}"/>
    <cellStyle name="Normal 7" xfId="641" xr:uid="{00000000-0005-0000-0000-0000D6020000}"/>
    <cellStyle name="Normal 7 10" xfId="642" xr:uid="{00000000-0005-0000-0000-0000D7020000}"/>
    <cellStyle name="Normal 7 11" xfId="643" xr:uid="{00000000-0005-0000-0000-0000D8020000}"/>
    <cellStyle name="Normal 7 12" xfId="644" xr:uid="{00000000-0005-0000-0000-0000D9020000}"/>
    <cellStyle name="Normal 7 13" xfId="645" xr:uid="{00000000-0005-0000-0000-0000DA020000}"/>
    <cellStyle name="Normal 7 14" xfId="646" xr:uid="{00000000-0005-0000-0000-0000DB020000}"/>
    <cellStyle name="Normal 7 15" xfId="647" xr:uid="{00000000-0005-0000-0000-0000DC020000}"/>
    <cellStyle name="Normal 7 16" xfId="648" xr:uid="{00000000-0005-0000-0000-0000DD020000}"/>
    <cellStyle name="Normal 7 17" xfId="649" xr:uid="{00000000-0005-0000-0000-0000DE020000}"/>
    <cellStyle name="Normal 7 18" xfId="650" xr:uid="{00000000-0005-0000-0000-0000DF020000}"/>
    <cellStyle name="Normal 7 19" xfId="651" xr:uid="{00000000-0005-0000-0000-0000E0020000}"/>
    <cellStyle name="Normal 7 2" xfId="652" xr:uid="{00000000-0005-0000-0000-0000E1020000}"/>
    <cellStyle name="Normal 7 20" xfId="653" xr:uid="{00000000-0005-0000-0000-0000E2020000}"/>
    <cellStyle name="Normal 7 21" xfId="654" xr:uid="{00000000-0005-0000-0000-0000E3020000}"/>
    <cellStyle name="Normal 7 22" xfId="655" xr:uid="{00000000-0005-0000-0000-0000E4020000}"/>
    <cellStyle name="Normal 7 23" xfId="656" xr:uid="{00000000-0005-0000-0000-0000E5020000}"/>
    <cellStyle name="Normal 7 24" xfId="657" xr:uid="{00000000-0005-0000-0000-0000E6020000}"/>
    <cellStyle name="Normal 7 25" xfId="658" xr:uid="{00000000-0005-0000-0000-0000E7020000}"/>
    <cellStyle name="Normal 7 26" xfId="659" xr:uid="{00000000-0005-0000-0000-0000E8020000}"/>
    <cellStyle name="Normal 7 27" xfId="660" xr:uid="{00000000-0005-0000-0000-0000E9020000}"/>
    <cellStyle name="Normal 7 28" xfId="661" xr:uid="{00000000-0005-0000-0000-0000EA020000}"/>
    <cellStyle name="Normal 7 29" xfId="662" xr:uid="{00000000-0005-0000-0000-0000EB020000}"/>
    <cellStyle name="Normal 7 3" xfId="663" xr:uid="{00000000-0005-0000-0000-0000EC020000}"/>
    <cellStyle name="Normal 7 30" xfId="664" xr:uid="{00000000-0005-0000-0000-0000ED020000}"/>
    <cellStyle name="Normal 7 31" xfId="665" xr:uid="{00000000-0005-0000-0000-0000EE020000}"/>
    <cellStyle name="Normal 7 32" xfId="666" xr:uid="{00000000-0005-0000-0000-0000EF020000}"/>
    <cellStyle name="Normal 7 33" xfId="667" xr:uid="{00000000-0005-0000-0000-0000F0020000}"/>
    <cellStyle name="Normal 7 34" xfId="668" xr:uid="{00000000-0005-0000-0000-0000F1020000}"/>
    <cellStyle name="Normal 7 35" xfId="669" xr:uid="{00000000-0005-0000-0000-0000F2020000}"/>
    <cellStyle name="Normal 7 36" xfId="670" xr:uid="{00000000-0005-0000-0000-0000F3020000}"/>
    <cellStyle name="Normal 7 37" xfId="671" xr:uid="{00000000-0005-0000-0000-0000F4020000}"/>
    <cellStyle name="Normal 7 38" xfId="672" xr:uid="{00000000-0005-0000-0000-0000F5020000}"/>
    <cellStyle name="Normal 7 39" xfId="673" xr:uid="{00000000-0005-0000-0000-0000F6020000}"/>
    <cellStyle name="Normal 7 4" xfId="674" xr:uid="{00000000-0005-0000-0000-0000F7020000}"/>
    <cellStyle name="Normal 7 40" xfId="675" xr:uid="{00000000-0005-0000-0000-0000F8020000}"/>
    <cellStyle name="Normal 7 41" xfId="676" xr:uid="{00000000-0005-0000-0000-0000F9020000}"/>
    <cellStyle name="Normal 7 42" xfId="677" xr:uid="{00000000-0005-0000-0000-0000FA020000}"/>
    <cellStyle name="Normal 7 43" xfId="678" xr:uid="{00000000-0005-0000-0000-0000FB020000}"/>
    <cellStyle name="Normal 7 44" xfId="679" xr:uid="{00000000-0005-0000-0000-0000FC020000}"/>
    <cellStyle name="Normal 7 45" xfId="680" xr:uid="{00000000-0005-0000-0000-0000FD020000}"/>
    <cellStyle name="Normal 7 46" xfId="681" xr:uid="{00000000-0005-0000-0000-0000FE020000}"/>
    <cellStyle name="Normal 7 47" xfId="682" xr:uid="{00000000-0005-0000-0000-0000FF020000}"/>
    <cellStyle name="Normal 7 48" xfId="683" xr:uid="{00000000-0005-0000-0000-000000030000}"/>
    <cellStyle name="Normal 7 49" xfId="684" xr:uid="{00000000-0005-0000-0000-000001030000}"/>
    <cellStyle name="Normal 7 5" xfId="685" xr:uid="{00000000-0005-0000-0000-000002030000}"/>
    <cellStyle name="Normal 7 6" xfId="686" xr:uid="{00000000-0005-0000-0000-000003030000}"/>
    <cellStyle name="Normal 7 7" xfId="687" xr:uid="{00000000-0005-0000-0000-000004030000}"/>
    <cellStyle name="Normal 7 8" xfId="688" xr:uid="{00000000-0005-0000-0000-000005030000}"/>
    <cellStyle name="Normal 7 9" xfId="689" xr:uid="{00000000-0005-0000-0000-000006030000}"/>
    <cellStyle name="Normal 8" xfId="54" xr:uid="{00000000-0005-0000-0000-000007030000}"/>
    <cellStyle name="Normal 8 10" xfId="690" xr:uid="{00000000-0005-0000-0000-000008030000}"/>
    <cellStyle name="Normal 8 11" xfId="691" xr:uid="{00000000-0005-0000-0000-000009030000}"/>
    <cellStyle name="Normal 8 12" xfId="692" xr:uid="{00000000-0005-0000-0000-00000A030000}"/>
    <cellStyle name="Normal 8 13" xfId="693" xr:uid="{00000000-0005-0000-0000-00000B030000}"/>
    <cellStyle name="Normal 8 14" xfId="694" xr:uid="{00000000-0005-0000-0000-00000C030000}"/>
    <cellStyle name="Normal 8 15" xfId="695" xr:uid="{00000000-0005-0000-0000-00000D030000}"/>
    <cellStyle name="Normal 8 16" xfId="696" xr:uid="{00000000-0005-0000-0000-00000E030000}"/>
    <cellStyle name="Normal 8 17" xfId="697" xr:uid="{00000000-0005-0000-0000-00000F030000}"/>
    <cellStyle name="Normal 8 18" xfId="698" xr:uid="{00000000-0005-0000-0000-000010030000}"/>
    <cellStyle name="Normal 8 19" xfId="699" xr:uid="{00000000-0005-0000-0000-000011030000}"/>
    <cellStyle name="Normal 8 2" xfId="700" xr:uid="{00000000-0005-0000-0000-000012030000}"/>
    <cellStyle name="Normal 8 20" xfId="701" xr:uid="{00000000-0005-0000-0000-000013030000}"/>
    <cellStyle name="Normal 8 21" xfId="702" xr:uid="{00000000-0005-0000-0000-000014030000}"/>
    <cellStyle name="Normal 8 22" xfId="703" xr:uid="{00000000-0005-0000-0000-000015030000}"/>
    <cellStyle name="Normal 8 23" xfId="704" xr:uid="{00000000-0005-0000-0000-000016030000}"/>
    <cellStyle name="Normal 8 24" xfId="705" xr:uid="{00000000-0005-0000-0000-000017030000}"/>
    <cellStyle name="Normal 8 25" xfId="706" xr:uid="{00000000-0005-0000-0000-000018030000}"/>
    <cellStyle name="Normal 8 26" xfId="707" xr:uid="{00000000-0005-0000-0000-000019030000}"/>
    <cellStyle name="Normal 8 27" xfId="708" xr:uid="{00000000-0005-0000-0000-00001A030000}"/>
    <cellStyle name="Normal 8 28" xfId="709" xr:uid="{00000000-0005-0000-0000-00001B030000}"/>
    <cellStyle name="Normal 8 29" xfId="710" xr:uid="{00000000-0005-0000-0000-00001C030000}"/>
    <cellStyle name="Normal 8 3" xfId="711" xr:uid="{00000000-0005-0000-0000-00001D030000}"/>
    <cellStyle name="Normal 8 30" xfId="712" xr:uid="{00000000-0005-0000-0000-00001E030000}"/>
    <cellStyle name="Normal 8 31" xfId="713" xr:uid="{00000000-0005-0000-0000-00001F030000}"/>
    <cellStyle name="Normal 8 32" xfId="714" xr:uid="{00000000-0005-0000-0000-000020030000}"/>
    <cellStyle name="Normal 8 33" xfId="715" xr:uid="{00000000-0005-0000-0000-000021030000}"/>
    <cellStyle name="Normal 8 34" xfId="716" xr:uid="{00000000-0005-0000-0000-000022030000}"/>
    <cellStyle name="Normal 8 35" xfId="717" xr:uid="{00000000-0005-0000-0000-000023030000}"/>
    <cellStyle name="Normal 8 36" xfId="718" xr:uid="{00000000-0005-0000-0000-000024030000}"/>
    <cellStyle name="Normal 8 37" xfId="719" xr:uid="{00000000-0005-0000-0000-000025030000}"/>
    <cellStyle name="Normal 8 38" xfId="720" xr:uid="{00000000-0005-0000-0000-000026030000}"/>
    <cellStyle name="Normal 8 39" xfId="721" xr:uid="{00000000-0005-0000-0000-000027030000}"/>
    <cellStyle name="Normal 8 4" xfId="722" xr:uid="{00000000-0005-0000-0000-000028030000}"/>
    <cellStyle name="Normal 8 40" xfId="723" xr:uid="{00000000-0005-0000-0000-000029030000}"/>
    <cellStyle name="Normal 8 41" xfId="724" xr:uid="{00000000-0005-0000-0000-00002A030000}"/>
    <cellStyle name="Normal 8 42" xfId="725" xr:uid="{00000000-0005-0000-0000-00002B030000}"/>
    <cellStyle name="Normal 8 43" xfId="726" xr:uid="{00000000-0005-0000-0000-00002C030000}"/>
    <cellStyle name="Normal 8 44" xfId="727" xr:uid="{00000000-0005-0000-0000-00002D030000}"/>
    <cellStyle name="Normal 8 45" xfId="728" xr:uid="{00000000-0005-0000-0000-00002E030000}"/>
    <cellStyle name="Normal 8 46" xfId="729" xr:uid="{00000000-0005-0000-0000-00002F030000}"/>
    <cellStyle name="Normal 8 47" xfId="730" xr:uid="{00000000-0005-0000-0000-000030030000}"/>
    <cellStyle name="Normal 8 48" xfId="731" xr:uid="{00000000-0005-0000-0000-000031030000}"/>
    <cellStyle name="Normal 8 49" xfId="732" xr:uid="{00000000-0005-0000-0000-000032030000}"/>
    <cellStyle name="Normal 8 5" xfId="733" xr:uid="{00000000-0005-0000-0000-000033030000}"/>
    <cellStyle name="Normal 8 6" xfId="734" xr:uid="{00000000-0005-0000-0000-000034030000}"/>
    <cellStyle name="Normal 8 7" xfId="735" xr:uid="{00000000-0005-0000-0000-000035030000}"/>
    <cellStyle name="Normal 8 8" xfId="736" xr:uid="{00000000-0005-0000-0000-000036030000}"/>
    <cellStyle name="Normal 8 9" xfId="737" xr:uid="{00000000-0005-0000-0000-000037030000}"/>
    <cellStyle name="Normal 9" xfId="194" xr:uid="{00000000-0005-0000-0000-000038030000}"/>
    <cellStyle name="Normal 9 10" xfId="738" xr:uid="{00000000-0005-0000-0000-000039030000}"/>
    <cellStyle name="Normal 9 11" xfId="739" xr:uid="{00000000-0005-0000-0000-00003A030000}"/>
    <cellStyle name="Normal 9 12" xfId="740" xr:uid="{00000000-0005-0000-0000-00003B030000}"/>
    <cellStyle name="Normal 9 13" xfId="741" xr:uid="{00000000-0005-0000-0000-00003C030000}"/>
    <cellStyle name="Normal 9 14" xfId="742" xr:uid="{00000000-0005-0000-0000-00003D030000}"/>
    <cellStyle name="Normal 9 15" xfId="743" xr:uid="{00000000-0005-0000-0000-00003E030000}"/>
    <cellStyle name="Normal 9 16" xfId="744" xr:uid="{00000000-0005-0000-0000-00003F030000}"/>
    <cellStyle name="Normal 9 17" xfId="745" xr:uid="{00000000-0005-0000-0000-000040030000}"/>
    <cellStyle name="Normal 9 18" xfId="746" xr:uid="{00000000-0005-0000-0000-000041030000}"/>
    <cellStyle name="Normal 9 19" xfId="747" xr:uid="{00000000-0005-0000-0000-000042030000}"/>
    <cellStyle name="Normal 9 2" xfId="748" xr:uid="{00000000-0005-0000-0000-000043030000}"/>
    <cellStyle name="Normal 9 20" xfId="749" xr:uid="{00000000-0005-0000-0000-000044030000}"/>
    <cellStyle name="Normal 9 21" xfId="750" xr:uid="{00000000-0005-0000-0000-000045030000}"/>
    <cellStyle name="Normal 9 22" xfId="751" xr:uid="{00000000-0005-0000-0000-000046030000}"/>
    <cellStyle name="Normal 9 23" xfId="752" xr:uid="{00000000-0005-0000-0000-000047030000}"/>
    <cellStyle name="Normal 9 24" xfId="753" xr:uid="{00000000-0005-0000-0000-000048030000}"/>
    <cellStyle name="Normal 9 25" xfId="754" xr:uid="{00000000-0005-0000-0000-000049030000}"/>
    <cellStyle name="Normal 9 26" xfId="755" xr:uid="{00000000-0005-0000-0000-00004A030000}"/>
    <cellStyle name="Normal 9 27" xfId="756" xr:uid="{00000000-0005-0000-0000-00004B030000}"/>
    <cellStyle name="Normal 9 28" xfId="757" xr:uid="{00000000-0005-0000-0000-00004C030000}"/>
    <cellStyle name="Normal 9 29" xfId="758" xr:uid="{00000000-0005-0000-0000-00004D030000}"/>
    <cellStyle name="Normal 9 3" xfId="759" xr:uid="{00000000-0005-0000-0000-00004E030000}"/>
    <cellStyle name="Normal 9 30" xfId="760" xr:uid="{00000000-0005-0000-0000-00004F030000}"/>
    <cellStyle name="Normal 9 31" xfId="761" xr:uid="{00000000-0005-0000-0000-000050030000}"/>
    <cellStyle name="Normal 9 32" xfId="762" xr:uid="{00000000-0005-0000-0000-000051030000}"/>
    <cellStyle name="Normal 9 33" xfId="763" xr:uid="{00000000-0005-0000-0000-000052030000}"/>
    <cellStyle name="Normal 9 34" xfId="764" xr:uid="{00000000-0005-0000-0000-000053030000}"/>
    <cellStyle name="Normal 9 35" xfId="765" xr:uid="{00000000-0005-0000-0000-000054030000}"/>
    <cellStyle name="Normal 9 36" xfId="766" xr:uid="{00000000-0005-0000-0000-000055030000}"/>
    <cellStyle name="Normal 9 37" xfId="767" xr:uid="{00000000-0005-0000-0000-000056030000}"/>
    <cellStyle name="Normal 9 38" xfId="768" xr:uid="{00000000-0005-0000-0000-000057030000}"/>
    <cellStyle name="Normal 9 39" xfId="769" xr:uid="{00000000-0005-0000-0000-000058030000}"/>
    <cellStyle name="Normal 9 4" xfId="770" xr:uid="{00000000-0005-0000-0000-000059030000}"/>
    <cellStyle name="Normal 9 40" xfId="771" xr:uid="{00000000-0005-0000-0000-00005A030000}"/>
    <cellStyle name="Normal 9 41" xfId="772" xr:uid="{00000000-0005-0000-0000-00005B030000}"/>
    <cellStyle name="Normal 9 42" xfId="773" xr:uid="{00000000-0005-0000-0000-00005C030000}"/>
    <cellStyle name="Normal 9 43" xfId="774" xr:uid="{00000000-0005-0000-0000-00005D030000}"/>
    <cellStyle name="Normal 9 44" xfId="775" xr:uid="{00000000-0005-0000-0000-00005E030000}"/>
    <cellStyle name="Normal 9 45" xfId="776" xr:uid="{00000000-0005-0000-0000-00005F030000}"/>
    <cellStyle name="Normal 9 46" xfId="777" xr:uid="{00000000-0005-0000-0000-000060030000}"/>
    <cellStyle name="Normal 9 47" xfId="778" xr:uid="{00000000-0005-0000-0000-000061030000}"/>
    <cellStyle name="Normal 9 48" xfId="779" xr:uid="{00000000-0005-0000-0000-000062030000}"/>
    <cellStyle name="Normal 9 49" xfId="780" xr:uid="{00000000-0005-0000-0000-000063030000}"/>
    <cellStyle name="Normal 9 5" xfId="781" xr:uid="{00000000-0005-0000-0000-000064030000}"/>
    <cellStyle name="Normal 9 6" xfId="782" xr:uid="{00000000-0005-0000-0000-000065030000}"/>
    <cellStyle name="Normal 9 7" xfId="783" xr:uid="{00000000-0005-0000-0000-000066030000}"/>
    <cellStyle name="Normal 9 8" xfId="784" xr:uid="{00000000-0005-0000-0000-000067030000}"/>
    <cellStyle name="Normal 9 9" xfId="785" xr:uid="{00000000-0005-0000-0000-000068030000}"/>
    <cellStyle name="Normal_Akara 2010" xfId="45" xr:uid="{00000000-0005-0000-0000-000069030000}"/>
    <cellStyle name="Normal_Akara_3 years FS_Eng_v 19 March" xfId="46" xr:uid="{00000000-0005-0000-0000-00006A030000}"/>
    <cellStyle name="Normal_Akara_June Eng09" xfId="798" xr:uid="{00000000-0005-0000-0000-00006B030000}"/>
    <cellStyle name="Normal_Mar12_SPRC FS02-Thai" xfId="47" xr:uid="{00000000-0005-0000-0000-00006C030000}"/>
    <cellStyle name="Normal_SPRCstatement01-Eng" xfId="48" xr:uid="{00000000-0005-0000-0000-00006D030000}"/>
    <cellStyle name="Note" xfId="49" builtinId="10" customBuiltin="1"/>
    <cellStyle name="Note 2" xfId="882" xr:uid="{00000000-0005-0000-0000-00006F030000}"/>
    <cellStyle name="Output" xfId="50" builtinId="21" customBuiltin="1"/>
    <cellStyle name="Output 2" xfId="786" xr:uid="{00000000-0005-0000-0000-000071030000}"/>
    <cellStyle name="Output 3" xfId="883" xr:uid="{00000000-0005-0000-0000-000072030000}"/>
    <cellStyle name="Percent [0]" xfId="884" xr:uid="{00000000-0005-0000-0000-000073030000}"/>
    <cellStyle name="Percent [00]" xfId="885" xr:uid="{00000000-0005-0000-0000-000074030000}"/>
    <cellStyle name="Percent [2]" xfId="787" xr:uid="{00000000-0005-0000-0000-000075030000}"/>
    <cellStyle name="Percent [2] 2" xfId="788" xr:uid="{00000000-0005-0000-0000-000076030000}"/>
    <cellStyle name="Percent 2" xfId="789" xr:uid="{00000000-0005-0000-0000-000077030000}"/>
    <cellStyle name="PrePop Currency (0)" xfId="886" xr:uid="{00000000-0005-0000-0000-000078030000}"/>
    <cellStyle name="PrePop Currency (2)" xfId="887" xr:uid="{00000000-0005-0000-0000-000079030000}"/>
    <cellStyle name="PrePop Units (0)" xfId="888" xr:uid="{00000000-0005-0000-0000-00007A030000}"/>
    <cellStyle name="PrePop Units (1)" xfId="889" xr:uid="{00000000-0005-0000-0000-00007B030000}"/>
    <cellStyle name="PrePop Units (2)" xfId="890" xr:uid="{00000000-0005-0000-0000-00007C030000}"/>
    <cellStyle name="pwstyle" xfId="790" xr:uid="{00000000-0005-0000-0000-00007D030000}"/>
    <cellStyle name="Quantity" xfId="791" xr:uid="{00000000-0005-0000-0000-00007E030000}"/>
    <cellStyle name="Quantity 2" xfId="792" xr:uid="{00000000-0005-0000-0000-00007F030000}"/>
    <cellStyle name="S/Head - Style1" xfId="891" xr:uid="{00000000-0005-0000-0000-000080030000}"/>
    <cellStyle name="S/HEAD - Style2" xfId="892" xr:uid="{00000000-0005-0000-0000-000081030000}"/>
    <cellStyle name="section head" xfId="893" xr:uid="{00000000-0005-0000-0000-000082030000}"/>
    <cellStyle name="Text Indent A" xfId="894" xr:uid="{00000000-0005-0000-0000-000083030000}"/>
    <cellStyle name="Text Indent B" xfId="895" xr:uid="{00000000-0005-0000-0000-000084030000}"/>
    <cellStyle name="Text Indent C" xfId="896" xr:uid="{00000000-0005-0000-0000-000085030000}"/>
    <cellStyle name="Title" xfId="51" builtinId="15" customBuiltin="1"/>
    <cellStyle name="Title 2" xfId="897" xr:uid="{00000000-0005-0000-0000-000087030000}"/>
    <cellStyle name="Total" xfId="52" builtinId="25" customBuiltin="1"/>
    <cellStyle name="Total 2" xfId="793" xr:uid="{00000000-0005-0000-0000-000089030000}"/>
    <cellStyle name="Total 3" xfId="898" xr:uid="{00000000-0005-0000-0000-00008A030000}"/>
    <cellStyle name="Warning Text" xfId="53" builtinId="11" customBuiltin="1"/>
    <cellStyle name="Warning Text 2" xfId="794" xr:uid="{00000000-0005-0000-0000-00008C030000}"/>
    <cellStyle name="Warning Text 3" xfId="899" xr:uid="{00000000-0005-0000-0000-00008D030000}"/>
    <cellStyle name="น้บะภฒ_95" xfId="900" xr:uid="{00000000-0005-0000-0000-00008E030000}"/>
    <cellStyle name="ปกติ_EW invest+gw" xfId="795" xr:uid="{00000000-0005-0000-0000-00008F030000}"/>
    <cellStyle name="ฤธถ [0]_0e82ylkxXsZu0YORaMwizTk2E" xfId="901" xr:uid="{00000000-0005-0000-0000-000090030000}"/>
    <cellStyle name="ฤธถ_0e82ylkxXsZu0YORaMwizTk2E" xfId="902" xr:uid="{00000000-0005-0000-0000-000091030000}"/>
    <cellStyle name="ล๋ศญ [0]_0e82ylkxXsZu0YORaMwizTk2E" xfId="903" xr:uid="{00000000-0005-0000-0000-000092030000}"/>
    <cellStyle name="ล๋ศญ_0e82ylkxXsZu0YORaMwizTk2E" xfId="904" xr:uid="{00000000-0005-0000-0000-000093030000}"/>
    <cellStyle name="วฅมุ_4ฟ๙ฝวภ๛" xfId="905" xr:uid="{00000000-0005-0000-0000-0000940300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84" Type="http://schemas.openxmlformats.org/officeDocument/2006/relationships/styles" Target="styles.xml"/><Relationship Id="rId16" Type="http://schemas.openxmlformats.org/officeDocument/2006/relationships/externalLink" Target="externalLinks/externalLink9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5" Type="http://schemas.openxmlformats.org/officeDocument/2006/relationships/worksheet" Target="worksheets/sheet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56" Type="http://schemas.openxmlformats.org/officeDocument/2006/relationships/externalLink" Target="externalLinks/externalLink49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77" Type="http://schemas.openxmlformats.org/officeDocument/2006/relationships/externalLink" Target="externalLinks/externalLink70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80" Type="http://schemas.openxmlformats.org/officeDocument/2006/relationships/externalLink" Target="externalLinks/externalLink73.xml"/><Relationship Id="rId85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59" Type="http://schemas.openxmlformats.org/officeDocument/2006/relationships/externalLink" Target="externalLinks/externalLink52.xml"/><Relationship Id="rId67" Type="http://schemas.openxmlformats.org/officeDocument/2006/relationships/externalLink" Target="externalLinks/externalLink60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externalLink" Target="externalLinks/externalLink47.xml"/><Relationship Id="rId62" Type="http://schemas.openxmlformats.org/officeDocument/2006/relationships/externalLink" Target="externalLinks/externalLink55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83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8\NAT%20Group\FS\Nathalin\FS%202008\&#3610;&#3592;.&#3595;&#3637;%20&#3629;&#3629;&#3618;&#3621;&#3660;\SEA_\FS%202008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AST\TTI\TTIQ2.50%20fang\TTI_wkQ250%20fa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Budget\200506\F3%20Forecast\F3%20200506%20Quantities%20&amp;%20Cost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FINANCE\Accounting\Monthly%20Reports\Kingsgate\06%20June%20Reconciliations\Hedge%20Adjustment\KCN%20Hedge%20Valuation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ata%20(d)\Users\paegunner\Desktop\AST%20WORKING\TRT\TRTQ3\Users\Toshiba\AppData\Local\Microsoft\Windows\Temporary%20Internet%20Files\Low\Content.IE5\L10FZGV5\sep49-aug50\totalwksep49-Aug5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ata%20(d)\Users\paegunner\Desktop\AST%20WORKING\TRT\TRTQ3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Documents%20and%20Settings\Acer\Desktop\AST\ChaiYaBoon\TKCB\Tei2008\TKCB_Master_wk2008.xls" TargetMode="External"/></Relationships>
</file>

<file path=xl/externalLinks/_rels/externalLink28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92.168.1.10\data\Documents%20and%20Settings\M-Damrong\My%20Documents\My%20Received%20Files\Users\Toshiba\AppData\Local\Microsoft\Windows\Temporary%20Internet%20Files\Low\Content.IE5\L10FZGV5\sep49-aug50\Copy%20of%20totalwksep49-Aug50.xls?8BB4813D" TargetMode="External"/><Relationship Id="rId1" Type="http://schemas.openxmlformats.org/officeDocument/2006/relationships/externalLinkPath" Target="file:///\\8BB4813D\Copy%20of%20totalwksep49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totalwksep50-Aug5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sep49-aug50\totalwksep49-Aug5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totalwkjun50-aug50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totalwksep49-nov4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35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92.168.1.10\data\Documents%20and%20Settings\M-Damrong\My%20Documents\My%20Received%20Files\Users\Toshiba\AppData\Local\Microsoft\Windows\Temporary%20Internet%20Files\Low\Content.IE5\L10FZGV5\sep49-aug50\totalwksep49-Aug50(&#3619;&#3634;&#3618;&#3652;&#3605;&#3619;&#3617;&#3634;&#3626;).xls?8BB4813D" TargetMode="External"/><Relationship Id="rId1" Type="http://schemas.openxmlformats.org/officeDocument/2006/relationships/externalLinkPath" Target="file:///\\8BB4813D\totalwksep49-Aug50(&#3619;&#3634;&#3618;&#3652;&#3605;&#3619;&#3617;&#3634;&#3626;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CUSTOM_OHO\TKCB\&#3585;&#3619;&#3632;&#3604;&#3634;&#3625;&#3607;&#3635;&#3585;&#3634;&#3619;%20TKCB%202008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ata%20(d)\odd\Sharing\Sharing%202008\august\Sharing%20-%20Aug08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wkdec48-feb49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sep49-aug50\wkdec48-feb4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CUSTOM_OHO\TKCB\46.&#3585;&#3619;&#3632;&#3604;&#3634;&#3625;&#3607;&#3635;&#3585;&#3634;&#3619;\KW\2006\2006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CUSTOM_OHO\TKCB\46.&#3585;&#3619;&#3632;&#3604;&#3634;&#3625;&#3607;&#3635;&#3585;&#3634;&#3619;\KW\2006\2006%20Sep'05%20-%20Aug'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Documents%20and%20Settings\simon\Local%20Settings\Temporary%20Internet%20Files\Content.IE5\WTABK1ER\Refiners%20Invoice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E\Accounting\Monthly%20Reports\Kingsgate\06%20June%20Reconciliations\Hedge%20Adjustment\KCN%20Hedge%20Valuation.xls" TargetMode="External"/></Relationships>
</file>

<file path=xl/externalLinks/_rels/externalLink68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thanaisawan%20payarit.TH\My%20Documents\yoneden08\Yoneden%20Final%202008\Documents%20and%20Settings\sirinan_ch\Local%20Settings\Temporary%20Internet%20Files\OLK6EB\Data\ADFBS\Results\MSIL%20Results%2001%20to%2010%20-%20051129.xls?DED5141F" TargetMode="External"/><Relationship Id="rId1" Type="http://schemas.openxmlformats.org/officeDocument/2006/relationships/externalLinkPath" Target="file:///\\DED5141F\MSIL%20Results%2001%20to%2010%20-%2005112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DATA\2006\Power%20line\Custom_PLE\Techner\&#3648;&#3607;&#3588;&#3648;&#3609;&#3629;&#3619;&#3660;_Y06\&#3591;&#3610;&#3585;&#3634;&#3619;&#3648;&#3591;&#3636;&#3609;%20TC%20%2006\CUSTOM_OHO\POWER%20LINE%20ENGINEERING\PLE_49\Q249\Unima\WK%20MASTER%20Q2'06&#3627;&#3621;&#3633;&#3591;&#3651;&#3626;&#3656;&#3619;&#3634;&#3618;&#3585;&#3634;&#3619;%20adj%20&#3586;&#3629;&#3591;&#3614;&#3637;&#3656;&#3614;&#3619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Standing Data"/>
      <sheetName val="Asset &amp; Liability"/>
      <sheetName val="Net asset 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ecast"/>
      <sheetName val="Comparison"/>
      <sheetName val="YTD Data"/>
      <sheetName val="Heraeus Tables"/>
      <sheetName val="YTD_Data"/>
      <sheetName val="Heraeus_Tables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  <sheetName val="2549"/>
      <sheetName val="BB-3.1A"/>
      <sheetName val="BB-3.1B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  <sheetName val="USDXAU_Before"/>
      <sheetName val="USDXAU_After"/>
      <sheetName val="AUDXAU_Before"/>
      <sheetName val="AUDXAU_After"/>
      <sheetName val="Portfolio_Sheets_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</sheetNames>
    <sheetDataSet>
      <sheetData sheetId="0"/>
      <sheetData sheetId="1"/>
      <sheetData sheetId="2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</sheetNames>
    <sheetDataSet>
      <sheetData sheetId="0"/>
      <sheetData sheetId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</sheetNames>
    <sheetDataSet>
      <sheetData sheetId="0"/>
      <sheetData sheetId="1"/>
      <sheetData sheetId="2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</sheetNames>
    <sheetDataSet>
      <sheetData sheetId="0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</sheetNames>
    <sheetDataSet>
      <sheetData sheetId="0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_Bal Int Acp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reaus"/>
      <sheetName val="Heraeus Tables"/>
      <sheetName val="AGR Matthey"/>
      <sheetName val="AGR Tables"/>
      <sheetName val="Header KCN &amp; BKK"/>
      <sheetName val="Header G4S International"/>
      <sheetName val="Header Hereaus"/>
      <sheetName val="Bar List P1 G4S"/>
      <sheetName val="Bar List P2 G4S"/>
      <sheetName val="Bar List P1 Hereaus"/>
      <sheetName val="Bar List P2 Hereaus"/>
      <sheetName val="Packing List"/>
      <sheetName val="Commercial Invoice"/>
      <sheetName val="Sheet 1 of 3"/>
      <sheetName val="Sheet 2 of 3"/>
      <sheetName val="Sheet 3 of 3"/>
      <sheetName val="Settlement"/>
      <sheetName val="CGM Assay"/>
      <sheetName val="Reconciliation-Entry"/>
      <sheetName val="Summary"/>
      <sheetName val="도급양식"/>
      <sheetName val="Heraeus_Tables"/>
      <sheetName val="AGR_Matthey"/>
      <sheetName val="AGR_Tables"/>
      <sheetName val="Header_KCN_&amp;_BKK"/>
      <sheetName val="Header_G4S_International"/>
      <sheetName val="Header_Hereaus"/>
      <sheetName val="Bar_List_P1_G4S"/>
      <sheetName val="Bar_List_P2_G4S"/>
      <sheetName val="Bar_List_P1_Hereaus"/>
      <sheetName val="Bar_List_P2_Hereaus"/>
      <sheetName val="Packing_List"/>
      <sheetName val="Commercial_Invoice"/>
      <sheetName val="Sheet_1_of_3"/>
      <sheetName val="Sheet_2_of_3"/>
      <sheetName val="Sheet_3_of_3"/>
      <sheetName val="CGM_Assay"/>
    </sheetNames>
    <sheetDataSet>
      <sheetData sheetId="0" refreshError="1"/>
      <sheetData sheetId="1" refreshError="1">
        <row r="10">
          <cell r="B10">
            <v>1</v>
          </cell>
          <cell r="C10">
            <v>0.19</v>
          </cell>
        </row>
        <row r="11">
          <cell r="B11">
            <v>250000</v>
          </cell>
          <cell r="C11">
            <v>0.19</v>
          </cell>
        </row>
        <row r="12">
          <cell r="B12">
            <v>300000</v>
          </cell>
          <cell r="C12">
            <v>0.17</v>
          </cell>
        </row>
        <row r="13">
          <cell r="B13">
            <v>350000</v>
          </cell>
          <cell r="C13">
            <v>0.16</v>
          </cell>
        </row>
        <row r="14">
          <cell r="B14">
            <v>400000</v>
          </cell>
          <cell r="C14">
            <v>0.15</v>
          </cell>
        </row>
        <row r="15">
          <cell r="B15">
            <v>500000</v>
          </cell>
          <cell r="C15">
            <v>0.14000000000000001</v>
          </cell>
        </row>
        <row r="16">
          <cell r="B16">
            <v>600000</v>
          </cell>
          <cell r="C16">
            <v>0.13500000000000001</v>
          </cell>
        </row>
        <row r="17">
          <cell r="B17">
            <v>700000</v>
          </cell>
          <cell r="C17">
            <v>0.13</v>
          </cell>
        </row>
        <row r="18">
          <cell r="B18">
            <v>800000</v>
          </cell>
          <cell r="C18">
            <v>0.125</v>
          </cell>
        </row>
        <row r="19">
          <cell r="C19">
            <v>0.125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0">
          <cell r="B10">
            <v>1</v>
          </cell>
        </row>
      </sheetData>
      <sheetData sheetId="22">
        <row r="10">
          <cell r="B10">
            <v>1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Sheet1"/>
      <sheetName val="CIPA"/>
      <sheetName val="NBV 01.01.2004"/>
      <sheetName val="Forecast-SGD"/>
      <sheetName val="เงินกู้ธนชาติ"/>
      <sheetName val="PM-TE"/>
      <sheetName val="Packing Material"/>
      <sheetName val="IA Data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Summary_aging_Stk1"/>
      <sheetName val="Stock_Aging1"/>
      <sheetName val="_Bal Int Acp"/>
      <sheetName val="SH_A"/>
      <sheetName val="AFE Status"/>
      <sheetName val="WP&amp;B"/>
      <sheetName val="0805"/>
      <sheetName val="Sum"/>
      <sheetName val="Revenues &amp; Expenses"/>
      <sheetName val="Cover"/>
      <sheetName val="Links"/>
      <sheetName val="Q4-50"/>
      <sheetName val="Standing data"/>
      <sheetName val="feature"/>
      <sheetName val="1"/>
      <sheetName val="Summary_aging_Stk2"/>
      <sheetName val="Stock_Aging2"/>
      <sheetName val="_Bal_Int_Acp"/>
      <sheetName val="Summary_aging_Stk3"/>
      <sheetName val="Stock_Aging3"/>
      <sheetName val="_Bal_Int_Acp1"/>
      <sheetName val="Account Code_E"/>
      <sheetName val="P&amp;L"/>
      <sheetName val="CAPEX and HO"/>
      <sheetName val="CASH GRAPHS"/>
      <sheetName val="EBIT GRAPHS"/>
      <sheetName val="Dollar DOI"/>
      <sheetName val="Safety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Summary_aging_Stk5"/>
      <sheetName val="Stock_Aging5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4"/>
      <sheetName val="Stock_Aging4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10-1_Media2"/>
      <sheetName val="NBV_01_01_20042"/>
      <sheetName val="Packing_Material2"/>
      <sheetName val="IA_Data2"/>
      <sheetName val="B&amp;S_19992"/>
      <sheetName val="Account_List"/>
      <sheetName val="Company_codes"/>
      <sheetName val="เงินกู้_MGC"/>
      <sheetName val="Debt_Info"/>
      <sheetName val="Desp_Fixas_Vendas"/>
      <sheetName val="P_and_L_accounts"/>
      <sheetName val="10-1_Media"/>
      <sheetName val="NBV_01_01_2004"/>
      <sheetName val="Packing_Material"/>
      <sheetName val="IA_Data"/>
      <sheetName val="B&amp;S_1999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10-1_Media1"/>
      <sheetName val="NBV_01_01_20041"/>
      <sheetName val="Packing_Material1"/>
      <sheetName val="IA_Data1"/>
      <sheetName val="B&amp;S_19991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TB-3Q2016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Threshold"/>
      <sheetName val="Parameter"/>
      <sheetName val="worksheet"/>
      <sheetName val="SCB 1 - Current"/>
      <sheetName val="SCB 2 - Current"/>
      <sheetName val="科目（FS-311）"/>
      <sheetName val="ErAlP"/>
      <sheetName val="FKT_PJK"/>
      <sheetName val="SKA"/>
      <sheetName val="Summary"/>
      <sheetName val="Master"/>
      <sheetName val="Lookups"/>
      <sheetName val="Vehicle Number"/>
      <sheetName val="CRITERIA3"/>
      <sheetName val="Accr Exp"/>
      <sheetName val="Adv Employee"/>
      <sheetName val="AP Oth Oversea"/>
      <sheetName val="TB"/>
      <sheetName val="Hidden Sheet"/>
      <sheetName val="Lead"/>
      <sheetName val="pivot table 1"/>
      <sheetName val="MemberTable"/>
      <sheetName val="MemberTable2"/>
      <sheetName val="P&amp;L (CAEN)"/>
      <sheetName val="Standing_data"/>
      <sheetName val="AFE_Status"/>
      <sheetName val="SCB_1_-_Current"/>
      <sheetName val="SCB_2_-_Current"/>
      <sheetName val="Standing_data1"/>
      <sheetName val="AFE_Status1"/>
      <sheetName val="SCB_1_-_Current1"/>
      <sheetName val="SCB_2_-_Current1"/>
      <sheetName val="_Bal_Int_Acp2"/>
      <sheetName val="Standing_data2"/>
      <sheetName val="AFE_Status2"/>
      <sheetName val="SCB_1_-_Current2"/>
      <sheetName val="SCB_2_-_Current2"/>
      <sheetName val="Library Procedure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Thailand"/>
      <sheetName val="Parameters"/>
      <sheetName val="Compare"/>
      <sheetName val="FA_31.03.05"/>
      <sheetName val="Data"/>
      <sheetName val="Retrieve"/>
      <sheetName val="ITD"/>
      <sheetName val="NAME CUSTOMER 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(f) PT_Lookup"/>
      <sheetName val="Cover2"/>
      <sheetName val="Assumptions"/>
      <sheetName val="C SHEET COSTS"/>
      <sheetName val="C SHEET MONTHS"/>
      <sheetName val="Chargeout Rate Table"/>
      <sheetName val="Project Properties"/>
      <sheetName val="Trial Balance"/>
      <sheetName val="Statement-BAHT"/>
      <sheetName val="2779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>
        <row r="2">
          <cell r="E2" t="str">
            <v>จำนวน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>
        <row r="2">
          <cell r="E2" t="str">
            <v>จำนวน</v>
          </cell>
        </row>
      </sheetData>
      <sheetData sheetId="121">
        <row r="2">
          <cell r="E2" t="str">
            <v>จำนวน</v>
          </cell>
        </row>
      </sheetData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>
        <row r="2">
          <cell r="E2" t="str">
            <v>จำนวน</v>
          </cell>
        </row>
      </sheetData>
      <sheetData sheetId="126">
        <row r="2">
          <cell r="E2" t="str">
            <v>จำนวน</v>
          </cell>
        </row>
      </sheetData>
      <sheetData sheetId="127">
        <row r="2">
          <cell r="E2" t="str">
            <v>จำนวน</v>
          </cell>
        </row>
      </sheetData>
      <sheetData sheetId="128">
        <row r="2">
          <cell r="E2" t="str">
            <v>จำนวน</v>
          </cell>
        </row>
      </sheetData>
      <sheetData sheetId="129">
        <row r="2">
          <cell r="E2" t="str">
            <v>จำนวน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/>
      <sheetData sheetId="153"/>
      <sheetData sheetId="154" refreshError="1"/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/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>
        <row r="2">
          <cell r="E2" t="str">
            <v>จำนวน</v>
          </cell>
        </row>
      </sheetData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>
        <row r="2">
          <cell r="E2" t="str">
            <v>จำนวน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  <sheetName val="GL CB"/>
      <sheetName val="GL M"/>
      <sheetName val="name"/>
      <sheetName val="Sheet1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pa group"/>
      <sheetName val="CODE,NAM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  <sheetName val="USDXAU_Before"/>
      <sheetName val="USDXAU_After"/>
      <sheetName val="AUDXAU_Before"/>
      <sheetName val="AUDXAU_After"/>
      <sheetName val="Portfolio_Sheets_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_THB"/>
      <sheetName val="Corp-Payroll"/>
      <sheetName val="Corp-Other"/>
      <sheetName val="MSIL"/>
      <sheetName val="MSTL"/>
      <sheetName val="MSVL"/>
      <sheetName val="MSES"/>
      <sheetName val="MSEA"/>
      <sheetName val="MSID"/>
      <sheetName val="MSME"/>
      <sheetName val="ASDL"/>
      <sheetName val="MSEW"/>
      <sheetName val="MSEE"/>
      <sheetName val="MSAN"/>
      <sheetName val="MSAS"/>
      <sheetName val="MSIL-OLD"/>
      <sheetName val="MSTL-BS"/>
      <sheetName val="MSVL-BS"/>
      <sheetName val="MSTL-FAR"/>
      <sheetName val="MSES-FAR"/>
      <sheetName val="MSEA-FAR"/>
      <sheetName val="ASDL-FAR"/>
      <sheetName val="MSME-FAR"/>
      <sheetName val="MSTL-ShdrLoan"/>
      <sheetName val="MSES-ShdrLoan"/>
    </sheetNames>
    <sheetDataSet>
      <sheetData sheetId="0">
        <row r="207">
          <cell r="F207" t="str">
            <v>Full</v>
          </cell>
          <cell r="G207" t="str">
            <v>Admin. &amp; Gen.</v>
          </cell>
          <cell r="H207" t="str">
            <v>Anantara</v>
          </cell>
          <cell r="I207" t="str">
            <v>Corporate</v>
          </cell>
          <cell r="J207" t="str">
            <v>Bangkok</v>
          </cell>
          <cell r="K207" t="str">
            <v>Thailand</v>
          </cell>
          <cell r="L207" t="str">
            <v>S-E Asia</v>
          </cell>
          <cell r="M207" t="str">
            <v>Asia</v>
          </cell>
          <cell r="N207" t="str">
            <v>Exist/Proj</v>
          </cell>
          <cell r="O207" t="str">
            <v>Current</v>
          </cell>
          <cell r="P207" t="str">
            <v>Full</v>
          </cell>
          <cell r="Q207" t="str">
            <v>Tsunami</v>
          </cell>
        </row>
        <row r="208">
          <cell r="F208" t="str">
            <v>Partial</v>
          </cell>
          <cell r="G208" t="str">
            <v>Academy &amp; Educ.</v>
          </cell>
          <cell r="H208" t="str">
            <v>Mandara</v>
          </cell>
          <cell r="I208" t="str">
            <v>Spa</v>
          </cell>
          <cell r="J208" t="str">
            <v>Chiang Rai</v>
          </cell>
          <cell r="K208" t="str">
            <v>China</v>
          </cell>
          <cell r="L208" t="str">
            <v>N-E Asia</v>
          </cell>
          <cell r="M208" t="str">
            <v>MEA</v>
          </cell>
          <cell r="N208" t="str">
            <v>Project</v>
          </cell>
          <cell r="O208" t="str">
            <v>Closed</v>
          </cell>
          <cell r="P208" t="str">
            <v>Part</v>
          </cell>
          <cell r="Q208" t="str">
            <v>Non-Tsunami</v>
          </cell>
        </row>
        <row r="209">
          <cell r="F209" t="str">
            <v>All</v>
          </cell>
          <cell r="G209" t="str">
            <v>Anantara</v>
          </cell>
          <cell r="H209" t="str">
            <v>None</v>
          </cell>
          <cell r="I209" t="str">
            <v>Fitness</v>
          </cell>
          <cell r="J209" t="str">
            <v>Hua Hin</v>
          </cell>
          <cell r="K209" t="str">
            <v>Egypt</v>
          </cell>
          <cell r="L209" t="str">
            <v>S-W Asia</v>
          </cell>
          <cell r="M209" t="str">
            <v>Europe</v>
          </cell>
          <cell r="N209" t="str">
            <v>Prospect</v>
          </cell>
          <cell r="O209" t="str">
            <v>Committed</v>
          </cell>
          <cell r="P209" t="str">
            <v>No</v>
          </cell>
          <cell r="Q209" t="str">
            <v>Other 1</v>
          </cell>
        </row>
        <row r="210">
          <cell r="G210" t="str">
            <v>Mandara</v>
          </cell>
          <cell r="H210" t="str">
            <v>All</v>
          </cell>
          <cell r="I210" t="str">
            <v>All</v>
          </cell>
          <cell r="J210" t="str">
            <v>Kaolak</v>
          </cell>
          <cell r="K210" t="str">
            <v>Lebanon</v>
          </cell>
          <cell r="L210" t="str">
            <v>Africa</v>
          </cell>
          <cell r="M210" t="str">
            <v>America</v>
          </cell>
          <cell r="N210" t="str">
            <v>All</v>
          </cell>
          <cell r="O210" t="str">
            <v>Potential 80%</v>
          </cell>
          <cell r="P210" t="str">
            <v>All</v>
          </cell>
          <cell r="Q210" t="str">
            <v>Other 2</v>
          </cell>
        </row>
        <row r="211">
          <cell r="G211" t="str">
            <v>Elixir</v>
          </cell>
          <cell r="J211" t="str">
            <v>Koh Samui</v>
          </cell>
          <cell r="K211" t="str">
            <v>UAE</v>
          </cell>
          <cell r="L211" t="str">
            <v>Middle-East</v>
          </cell>
          <cell r="M211" t="str">
            <v>TBA</v>
          </cell>
          <cell r="O211" t="str">
            <v>Potential 50%</v>
          </cell>
          <cell r="Q211" t="str">
            <v>Other 3</v>
          </cell>
        </row>
        <row r="212">
          <cell r="G212" t="str">
            <v>Iberotel</v>
          </cell>
          <cell r="J212" t="str">
            <v>Krabi</v>
          </cell>
          <cell r="K212" t="str">
            <v>Tanzania</v>
          </cell>
          <cell r="L212" t="str">
            <v>India</v>
          </cell>
          <cell r="M212" t="str">
            <v>All</v>
          </cell>
          <cell r="O212" t="str">
            <v>TBA</v>
          </cell>
          <cell r="Q212" t="str">
            <v>All</v>
          </cell>
        </row>
        <row r="213">
          <cell r="G213" t="str">
            <v>Imperial</v>
          </cell>
          <cell r="J213" t="str">
            <v>Pattaya</v>
          </cell>
          <cell r="K213" t="str">
            <v>Maldives</v>
          </cell>
          <cell r="L213" t="str">
            <v>Europe West</v>
          </cell>
          <cell r="O213" t="str">
            <v>All</v>
          </cell>
        </row>
        <row r="214">
          <cell r="G214" t="str">
            <v>Pearl</v>
          </cell>
          <cell r="J214" t="str">
            <v>Phuket</v>
          </cell>
          <cell r="K214" t="str">
            <v>Jordan</v>
          </cell>
          <cell r="L214" t="str">
            <v>Europe East</v>
          </cell>
        </row>
        <row r="215">
          <cell r="G215" t="str">
            <v>Royal Garden</v>
          </cell>
          <cell r="J215" t="str">
            <v>Beijing</v>
          </cell>
          <cell r="K215" t="str">
            <v>Indonesia</v>
          </cell>
          <cell r="L215" t="str">
            <v>America North</v>
          </cell>
        </row>
        <row r="216">
          <cell r="G216" t="str">
            <v>The Spa</v>
          </cell>
          <cell r="J216" t="str">
            <v>Pudong</v>
          </cell>
          <cell r="K216" t="str">
            <v>Philippines</v>
          </cell>
          <cell r="L216" t="str">
            <v>America South</v>
          </cell>
        </row>
        <row r="217">
          <cell r="G217" t="str">
            <v>Le Spa</v>
          </cell>
          <cell r="J217" t="str">
            <v>Shanghai</v>
          </cell>
          <cell r="K217" t="str">
            <v>BVI</v>
          </cell>
          <cell r="L217" t="str">
            <v>TBA</v>
          </cell>
        </row>
        <row r="218">
          <cell r="G218" t="str">
            <v>Spa Athenee</v>
          </cell>
          <cell r="J218" t="str">
            <v>Shenzen</v>
          </cell>
          <cell r="K218" t="str">
            <v>TBA</v>
          </cell>
          <cell r="L218" t="str">
            <v>All</v>
          </cell>
        </row>
        <row r="219">
          <cell r="G219" t="str">
            <v>Holiday</v>
          </cell>
          <cell r="J219" t="str">
            <v>Sanya</v>
          </cell>
          <cell r="K219" t="str">
            <v>All</v>
          </cell>
        </row>
        <row r="220">
          <cell r="G220" t="str">
            <v>Seafan</v>
          </cell>
          <cell r="J220" t="str">
            <v>Cairo</v>
          </cell>
        </row>
        <row r="221">
          <cell r="G221" t="str">
            <v>Renaissance</v>
          </cell>
          <cell r="J221" t="str">
            <v>Beiruth</v>
          </cell>
        </row>
        <row r="222">
          <cell r="G222" t="str">
            <v>Reflections</v>
          </cell>
          <cell r="J222" t="str">
            <v>Dubai</v>
          </cell>
        </row>
        <row r="223">
          <cell r="G223" t="str">
            <v>Desert Palm</v>
          </cell>
          <cell r="J223" t="str">
            <v>Abu Dhabi</v>
          </cell>
        </row>
        <row r="224">
          <cell r="G224" t="str">
            <v>TBA</v>
          </cell>
          <cell r="J224" t="str">
            <v>Dar Es Salaam</v>
          </cell>
        </row>
        <row r="225">
          <cell r="G225" t="str">
            <v>All</v>
          </cell>
          <cell r="J225" t="str">
            <v>Zanzibar</v>
          </cell>
        </row>
        <row r="226">
          <cell r="J226" t="str">
            <v>Guangzhou</v>
          </cell>
        </row>
        <row r="227">
          <cell r="J227" t="str">
            <v>Dighu Finulu</v>
          </cell>
        </row>
        <row r="228">
          <cell r="J228" t="str">
            <v>Bodu Hura</v>
          </cell>
        </row>
        <row r="229">
          <cell r="J229" t="str">
            <v>Dead Sea</v>
          </cell>
        </row>
        <row r="230">
          <cell r="J230" t="str">
            <v>Amman</v>
          </cell>
        </row>
        <row r="231">
          <cell r="J231" t="str">
            <v>Xiamen</v>
          </cell>
        </row>
        <row r="232">
          <cell r="J232" t="str">
            <v>Zhuhai</v>
          </cell>
        </row>
        <row r="233">
          <cell r="J233" t="str">
            <v>Hong Kong</v>
          </cell>
        </row>
        <row r="234">
          <cell r="J234" t="str">
            <v>Bali</v>
          </cell>
        </row>
        <row r="235">
          <cell r="J235" t="str">
            <v>Cebu</v>
          </cell>
        </row>
        <row r="236">
          <cell r="J236" t="str">
            <v>Davao</v>
          </cell>
        </row>
        <row r="237">
          <cell r="J237" t="str">
            <v>BVI</v>
          </cell>
        </row>
        <row r="238">
          <cell r="J238" t="str">
            <v>TBA</v>
          </cell>
        </row>
        <row r="239">
          <cell r="J239" t="str">
            <v>All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BS"/>
      <sheetName val="WPL"/>
      <sheetName val="CoRje#"/>
      <sheetName val="CoAje#"/>
      <sheetName val="audit AJE&amp;RJE"/>
      <sheetName val="แบ่งงาน"/>
      <sheetName val="A"/>
      <sheetName val="B"/>
      <sheetName val="B (2)"/>
      <sheetName val="C"/>
      <sheetName val="C(A)"/>
      <sheetName val="D"/>
      <sheetName val="E(A)"/>
      <sheetName val="F"/>
      <sheetName val="G"/>
      <sheetName val="I"/>
      <sheetName val="J"/>
      <sheetName val="K"/>
      <sheetName val="BB"/>
      <sheetName val="CC(A)"/>
      <sheetName val="DD"/>
      <sheetName val="EE"/>
      <sheetName val="FF(A) "/>
      <sheetName val="FF(B)"/>
      <sheetName val="KK"/>
      <sheetName val="10"/>
      <sheetName val="20"/>
      <sheetName val="30 group"/>
      <sheetName val="40 group"/>
      <sheetName val="50"/>
      <sheetName val="60"/>
      <sheetName val="ดอกเบี้ยรับ"/>
      <sheetName val="Sale 0502"/>
      <sheetName val="RATE"/>
      <sheetName val="Sale0307"/>
      <sheetName val="Sale 0404"/>
      <sheetName val="Sale04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</sheetNames>
    <sheetDataSet>
      <sheetData sheetId="0"/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Bill No. 2 - Carpark"/>
      <sheetName val="Order_Oct_w40"/>
      <sheetName val="Order_Oct_w41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</sheetNames>
    <sheetDataSet>
      <sheetData sheetId="0"/>
      <sheetData sheetId="1"/>
      <sheetData sheetId="2"/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ดอกเบี้ยรับ"/>
      <sheetName val="Rate"/>
      <sheetName val="Sale0307"/>
      <sheetName val="Vat7% ภายในเดือน_Junต้นฉบับ"/>
      <sheetName val="Data_เวลา"/>
      <sheetName val="2549"/>
      <sheetName val="NEW NAME"/>
      <sheetName val="อัตราค่าบรรทุก"/>
      <sheetName val="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GL CB"/>
      <sheetName val="GL M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อัตราค่าบรรทุก"/>
      <sheetName val="#REF"/>
      <sheetName val="2549"/>
      <sheetName val="Order_Oct_w40"/>
      <sheetName val="Order_Oct_w41"/>
      <sheetName val="Vat7% ภายในเดือน_Junต้นฉบับ"/>
      <sheetName val="ปัจจุบัน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indexed="11"/>
  </sheetPr>
  <dimension ref="A1:S88"/>
  <sheetViews>
    <sheetView workbookViewId="0">
      <selection activeCell="U5" sqref="U5"/>
    </sheetView>
  </sheetViews>
  <sheetFormatPr defaultColWidth="9.33203125" defaultRowHeight="13.2"/>
  <cols>
    <col min="1" max="1" width="4.33203125" customWidth="1"/>
    <col min="5" max="6" width="1.6640625" bestFit="1" customWidth="1"/>
    <col min="7" max="7" width="13.77734375" bestFit="1" customWidth="1"/>
    <col min="8" max="8" width="1.6640625" bestFit="1" customWidth="1"/>
    <col min="9" max="9" width="13.77734375" bestFit="1" customWidth="1"/>
    <col min="10" max="10" width="1.6640625" bestFit="1" customWidth="1"/>
    <col min="11" max="11" width="13.77734375" bestFit="1" customWidth="1"/>
    <col min="12" max="12" width="1.6640625" bestFit="1" customWidth="1"/>
    <col min="13" max="13" width="13.77734375" bestFit="1" customWidth="1"/>
    <col min="14" max="16" width="1.6640625" bestFit="1" customWidth="1"/>
    <col min="17" max="17" width="13.77734375" bestFit="1" customWidth="1"/>
    <col min="18" max="18" width="1.6640625" bestFit="1" customWidth="1"/>
    <col min="19" max="19" width="13.77734375" bestFit="1" customWidth="1"/>
  </cols>
  <sheetData>
    <row r="1" spans="1:19">
      <c r="A1" s="1" t="s">
        <v>0</v>
      </c>
      <c r="B1" s="2"/>
      <c r="C1" s="3"/>
      <c r="D1" s="3"/>
      <c r="E1" t="s">
        <v>1</v>
      </c>
      <c r="F1" t="s">
        <v>1</v>
      </c>
      <c r="N1" t="s">
        <v>1</v>
      </c>
      <c r="O1" t="s">
        <v>1</v>
      </c>
      <c r="P1" t="s">
        <v>1</v>
      </c>
      <c r="R1" t="s">
        <v>1</v>
      </c>
    </row>
    <row r="2" spans="1:19">
      <c r="A2" s="1" t="s">
        <v>2</v>
      </c>
      <c r="B2" s="2"/>
      <c r="C2" s="3"/>
      <c r="D2" s="3"/>
    </row>
    <row r="3" spans="1:19">
      <c r="A3" s="4" t="s">
        <v>3</v>
      </c>
      <c r="B3" s="2"/>
      <c r="C3" s="3"/>
      <c r="D3" s="3"/>
    </row>
    <row r="4" spans="1:19" ht="13.8">
      <c r="A4" s="5"/>
      <c r="B4" s="6"/>
      <c r="C4" s="5"/>
      <c r="D4" s="5"/>
      <c r="G4" s="7" t="s">
        <v>4</v>
      </c>
      <c r="H4" s="8"/>
      <c r="I4" s="9" t="s">
        <v>5</v>
      </c>
      <c r="J4" s="10"/>
      <c r="K4" s="7" t="s">
        <v>4</v>
      </c>
      <c r="L4" s="8"/>
      <c r="M4" s="9" t="s">
        <v>5</v>
      </c>
      <c r="Q4" s="11" t="s">
        <v>6</v>
      </c>
      <c r="R4" s="12"/>
      <c r="S4" s="13" t="s">
        <v>6</v>
      </c>
    </row>
    <row r="5" spans="1:19" ht="13.8">
      <c r="A5" s="3"/>
      <c r="B5" s="2"/>
      <c r="C5" s="3"/>
      <c r="D5" s="3"/>
      <c r="G5" s="14" t="s">
        <v>7</v>
      </c>
      <c r="H5" s="15" t="s">
        <v>1</v>
      </c>
      <c r="I5" s="16" t="s">
        <v>7</v>
      </c>
      <c r="J5" s="10" t="s">
        <v>1</v>
      </c>
      <c r="K5" s="17" t="s">
        <v>8</v>
      </c>
      <c r="L5" s="15" t="s">
        <v>1</v>
      </c>
      <c r="M5" s="18" t="s">
        <v>8</v>
      </c>
      <c r="Q5" s="19" t="s">
        <v>7</v>
      </c>
      <c r="S5" s="20" t="s">
        <v>8</v>
      </c>
    </row>
    <row r="6" spans="1:19">
      <c r="A6" s="21"/>
      <c r="B6" s="6"/>
      <c r="C6" s="21"/>
      <c r="D6" s="21"/>
      <c r="G6" s="21"/>
      <c r="H6" s="21"/>
      <c r="I6" s="21"/>
      <c r="J6" s="21"/>
      <c r="K6" s="21"/>
      <c r="L6" s="21"/>
      <c r="M6" s="21"/>
      <c r="Q6" s="21"/>
      <c r="S6" s="21"/>
    </row>
    <row r="7" spans="1:19">
      <c r="A7" s="21"/>
      <c r="B7" s="6"/>
      <c r="C7" s="22" t="s">
        <v>9</v>
      </c>
      <c r="D7" s="5"/>
      <c r="G7" s="21"/>
      <c r="H7" s="21"/>
      <c r="I7" s="21"/>
      <c r="J7" s="21"/>
      <c r="K7" s="21"/>
      <c r="L7" s="21"/>
      <c r="M7" s="21"/>
      <c r="Q7" s="21"/>
      <c r="S7" s="21"/>
    </row>
    <row r="8" spans="1:19">
      <c r="A8" s="21"/>
      <c r="B8" s="6"/>
      <c r="C8" s="22" t="s">
        <v>10</v>
      </c>
      <c r="D8" s="5"/>
      <c r="G8" s="21"/>
      <c r="H8" s="21"/>
      <c r="I8" s="21"/>
      <c r="J8" s="21"/>
      <c r="K8" s="21"/>
      <c r="L8" s="21"/>
      <c r="M8" s="21"/>
      <c r="Q8" s="21"/>
      <c r="S8" s="21"/>
    </row>
    <row r="9" spans="1:19">
      <c r="A9" s="21"/>
      <c r="B9" s="23" t="s">
        <v>11</v>
      </c>
      <c r="C9" s="24" t="s">
        <v>12</v>
      </c>
      <c r="D9" s="5"/>
      <c r="G9" s="25">
        <v>22390264</v>
      </c>
      <c r="H9" s="21"/>
      <c r="I9" s="25">
        <v>46466194</v>
      </c>
      <c r="J9" s="21"/>
      <c r="K9" s="25">
        <v>3497144</v>
      </c>
      <c r="L9" s="21"/>
      <c r="M9" s="25">
        <v>30810591</v>
      </c>
      <c r="Q9" s="25">
        <v>69646101</v>
      </c>
      <c r="S9" s="25">
        <v>53310446</v>
      </c>
    </row>
    <row r="10" spans="1:19">
      <c r="A10" s="21"/>
      <c r="B10" s="23" t="s">
        <v>13</v>
      </c>
      <c r="C10" s="24" t="s">
        <v>14</v>
      </c>
      <c r="D10" s="5"/>
      <c r="G10" s="25">
        <v>176791686</v>
      </c>
      <c r="H10" s="21"/>
      <c r="I10" s="25">
        <v>138558018</v>
      </c>
      <c r="J10" s="21"/>
      <c r="K10" s="25">
        <v>176344393</v>
      </c>
      <c r="L10" s="21"/>
      <c r="M10" s="25">
        <v>136340490</v>
      </c>
      <c r="Q10" s="25">
        <v>186903754</v>
      </c>
      <c r="S10" s="25">
        <v>187731568</v>
      </c>
    </row>
    <row r="11" spans="1:19">
      <c r="A11" s="21"/>
      <c r="B11" s="23" t="s">
        <v>15</v>
      </c>
      <c r="C11" s="24" t="s">
        <v>16</v>
      </c>
      <c r="D11" s="5"/>
      <c r="G11" s="25">
        <v>0</v>
      </c>
      <c r="H11" s="21"/>
      <c r="I11" s="25">
        <v>0</v>
      </c>
      <c r="J11" s="21"/>
      <c r="K11" s="25">
        <v>0</v>
      </c>
      <c r="L11" s="21"/>
      <c r="M11" s="25">
        <v>0</v>
      </c>
      <c r="Q11" s="25">
        <v>0</v>
      </c>
      <c r="S11" s="25">
        <v>0</v>
      </c>
    </row>
    <row r="12" spans="1:19">
      <c r="A12" s="21"/>
      <c r="B12" s="23" t="s">
        <v>17</v>
      </c>
      <c r="C12" s="24" t="s">
        <v>18</v>
      </c>
      <c r="D12" s="5"/>
      <c r="G12" s="25">
        <v>5000000</v>
      </c>
      <c r="H12" s="21"/>
      <c r="I12" s="25">
        <v>2850000</v>
      </c>
      <c r="J12" s="21"/>
      <c r="K12" s="25">
        <v>5000000</v>
      </c>
      <c r="L12" s="21"/>
      <c r="M12" s="25">
        <v>2850000</v>
      </c>
      <c r="Q12" s="25">
        <v>0</v>
      </c>
      <c r="S12" s="25">
        <v>0</v>
      </c>
    </row>
    <row r="13" spans="1:19">
      <c r="A13" s="21"/>
      <c r="B13" s="23" t="s">
        <v>19</v>
      </c>
      <c r="C13" s="24" t="s">
        <v>20</v>
      </c>
      <c r="D13" s="5"/>
      <c r="G13" s="25">
        <v>1373506</v>
      </c>
      <c r="H13" s="21"/>
      <c r="I13" s="26">
        <v>1390041</v>
      </c>
      <c r="J13" s="21"/>
      <c r="K13" s="25">
        <v>1097353</v>
      </c>
      <c r="L13" s="21"/>
      <c r="M13" s="25">
        <v>1012771</v>
      </c>
      <c r="Q13" s="25">
        <v>2183046</v>
      </c>
      <c r="S13" s="25">
        <v>1878038</v>
      </c>
    </row>
    <row r="14" spans="1:19">
      <c r="A14" s="21"/>
      <c r="B14" s="23" t="s">
        <v>21</v>
      </c>
      <c r="C14" s="24" t="s">
        <v>22</v>
      </c>
      <c r="D14" s="5"/>
      <c r="G14" s="25">
        <v>1471615</v>
      </c>
      <c r="H14" s="21"/>
      <c r="I14" s="25">
        <v>10014979</v>
      </c>
      <c r="J14" s="21"/>
      <c r="K14" s="25">
        <v>4999970</v>
      </c>
      <c r="L14" s="21"/>
      <c r="M14" s="25">
        <v>4999970</v>
      </c>
      <c r="Q14" s="25">
        <v>1471615</v>
      </c>
      <c r="S14" s="25">
        <v>4999970</v>
      </c>
    </row>
    <row r="15" spans="1:19">
      <c r="A15" s="21"/>
      <c r="B15" s="6"/>
      <c r="C15" s="5"/>
      <c r="D15" s="5"/>
      <c r="G15" s="27"/>
      <c r="H15" s="21"/>
      <c r="I15" s="27"/>
      <c r="J15" s="21"/>
      <c r="K15" s="27"/>
      <c r="L15" s="21"/>
      <c r="M15" s="27"/>
      <c r="Q15" s="27"/>
      <c r="S15" s="27"/>
    </row>
    <row r="16" spans="1:19">
      <c r="A16" s="21"/>
      <c r="B16" s="6"/>
      <c r="C16" s="22" t="s">
        <v>23</v>
      </c>
      <c r="D16" s="5"/>
      <c r="G16" s="28">
        <v>207027071</v>
      </c>
      <c r="H16" s="21"/>
      <c r="I16" s="28">
        <v>199279232</v>
      </c>
      <c r="J16" s="21"/>
      <c r="K16" s="28">
        <v>190938860</v>
      </c>
      <c r="L16" s="21"/>
      <c r="M16" s="28">
        <v>176013822</v>
      </c>
      <c r="Q16" s="28">
        <v>260204516</v>
      </c>
      <c r="S16" s="28">
        <v>247920022</v>
      </c>
    </row>
    <row r="17" spans="1:19">
      <c r="A17" s="21"/>
      <c r="B17" s="6"/>
      <c r="C17" s="5"/>
      <c r="D17" s="5"/>
      <c r="G17" s="27"/>
      <c r="H17" s="21"/>
      <c r="I17" s="27"/>
      <c r="J17" s="21"/>
      <c r="K17" s="27"/>
      <c r="L17" s="21"/>
      <c r="M17" s="27"/>
      <c r="Q17" s="27"/>
      <c r="S17" s="27"/>
    </row>
    <row r="18" spans="1:19">
      <c r="A18" s="21"/>
      <c r="B18" s="6"/>
      <c r="C18" s="22" t="s">
        <v>24</v>
      </c>
      <c r="D18" s="5"/>
      <c r="G18" s="27"/>
      <c r="H18" s="21"/>
      <c r="I18" s="27"/>
      <c r="J18" s="21"/>
      <c r="K18" s="27"/>
      <c r="L18" s="21"/>
      <c r="M18" s="27"/>
      <c r="Q18" s="27"/>
      <c r="S18" s="27"/>
    </row>
    <row r="19" spans="1:19">
      <c r="A19" s="21"/>
      <c r="B19" s="23" t="s">
        <v>25</v>
      </c>
      <c r="C19" s="24" t="s">
        <v>26</v>
      </c>
      <c r="D19" s="5"/>
      <c r="G19" s="25">
        <v>8507545</v>
      </c>
      <c r="H19" s="21"/>
      <c r="I19" s="25">
        <v>9713323</v>
      </c>
      <c r="J19" s="21"/>
      <c r="K19" s="25">
        <v>5329113</v>
      </c>
      <c r="L19" s="21"/>
      <c r="M19" s="25">
        <v>6562351</v>
      </c>
      <c r="Q19" s="25">
        <v>8500620</v>
      </c>
      <c r="S19" s="25">
        <v>5329113</v>
      </c>
    </row>
    <row r="20" spans="1:19">
      <c r="A20" s="21"/>
      <c r="B20" s="23" t="s">
        <v>27</v>
      </c>
      <c r="C20" s="24" t="s">
        <v>28</v>
      </c>
      <c r="D20" s="5"/>
      <c r="G20" s="25">
        <v>0</v>
      </c>
      <c r="H20" s="21"/>
      <c r="I20" s="25">
        <v>0</v>
      </c>
      <c r="J20" s="21"/>
      <c r="K20" s="25">
        <v>10232600</v>
      </c>
      <c r="L20" s="21"/>
      <c r="M20" s="25">
        <v>8486100</v>
      </c>
      <c r="Q20" s="25">
        <v>0</v>
      </c>
      <c r="S20" s="25">
        <v>10232600</v>
      </c>
    </row>
    <row r="21" spans="1:19">
      <c r="A21" s="21"/>
      <c r="B21" s="23" t="s">
        <v>29</v>
      </c>
      <c r="C21" s="24" t="s">
        <v>30</v>
      </c>
      <c r="D21" s="5"/>
      <c r="G21" s="25">
        <v>18171255</v>
      </c>
      <c r="H21" s="21"/>
      <c r="I21" s="25">
        <v>15796322</v>
      </c>
      <c r="J21" s="21"/>
      <c r="K21" s="25">
        <v>18195614</v>
      </c>
      <c r="L21" s="21"/>
      <c r="M21" s="25">
        <v>16375614</v>
      </c>
      <c r="Q21" s="25">
        <v>23740433</v>
      </c>
      <c r="S21" s="25">
        <v>16375614</v>
      </c>
    </row>
    <row r="22" spans="1:19">
      <c r="A22" s="21"/>
      <c r="B22" s="23" t="s">
        <v>31</v>
      </c>
      <c r="C22" s="24" t="s">
        <v>32</v>
      </c>
      <c r="D22" s="5"/>
      <c r="G22" s="25">
        <v>34060000</v>
      </c>
      <c r="H22" s="21"/>
      <c r="I22" s="25">
        <v>34060000</v>
      </c>
      <c r="J22" s="21"/>
      <c r="K22" s="25">
        <v>34060000</v>
      </c>
      <c r="L22" s="21"/>
      <c r="M22" s="25">
        <v>34060000</v>
      </c>
      <c r="Q22" s="25">
        <v>34060000</v>
      </c>
      <c r="S22" s="25">
        <v>34060000</v>
      </c>
    </row>
    <row r="23" spans="1:19">
      <c r="A23" s="21"/>
      <c r="B23" s="23" t="s">
        <v>33</v>
      </c>
      <c r="C23" s="24" t="s">
        <v>34</v>
      </c>
      <c r="D23" s="5"/>
      <c r="G23" s="25">
        <v>18451371</v>
      </c>
      <c r="H23" s="21"/>
      <c r="I23" s="25">
        <v>14810496</v>
      </c>
      <c r="J23" s="21"/>
      <c r="K23" s="25">
        <v>18451371</v>
      </c>
      <c r="L23" s="21"/>
      <c r="M23" s="25">
        <v>14810496</v>
      </c>
      <c r="Q23" s="25">
        <v>17087292</v>
      </c>
      <c r="S23" s="25">
        <v>17087292</v>
      </c>
    </row>
    <row r="24" spans="1:19">
      <c r="A24" s="5"/>
      <c r="B24" s="23" t="s">
        <v>35</v>
      </c>
      <c r="C24" s="24" t="s">
        <v>36</v>
      </c>
      <c r="D24" s="5"/>
      <c r="G24" s="29">
        <v>0</v>
      </c>
      <c r="H24" s="5"/>
      <c r="I24" s="29">
        <v>3187500</v>
      </c>
      <c r="J24" s="5"/>
      <c r="K24" s="29">
        <v>0</v>
      </c>
      <c r="L24" s="5"/>
      <c r="M24" s="29">
        <v>3187500</v>
      </c>
      <c r="Q24" s="25">
        <v>0</v>
      </c>
      <c r="S24" s="25">
        <v>0</v>
      </c>
    </row>
    <row r="25" spans="1:19">
      <c r="A25" s="5"/>
      <c r="B25" s="23" t="s">
        <v>37</v>
      </c>
      <c r="C25" s="24" t="s">
        <v>38</v>
      </c>
      <c r="D25" s="5"/>
      <c r="G25" s="29">
        <v>0</v>
      </c>
      <c r="H25" s="5"/>
      <c r="I25" s="29">
        <v>1660500</v>
      </c>
      <c r="J25" s="5"/>
      <c r="K25" s="29">
        <v>0</v>
      </c>
      <c r="L25" s="5"/>
      <c r="M25" s="29">
        <v>1660500</v>
      </c>
      <c r="Q25" s="25">
        <v>0</v>
      </c>
      <c r="S25" s="25">
        <v>0</v>
      </c>
    </row>
    <row r="26" spans="1:19">
      <c r="A26" s="5"/>
      <c r="B26" s="23" t="s">
        <v>39</v>
      </c>
      <c r="C26" s="24" t="s">
        <v>40</v>
      </c>
      <c r="D26" s="5"/>
      <c r="G26" s="29">
        <v>58350491</v>
      </c>
      <c r="H26" s="5"/>
      <c r="I26" s="29">
        <v>44587134</v>
      </c>
      <c r="J26" s="5"/>
      <c r="K26" s="29">
        <v>47897976</v>
      </c>
      <c r="L26" s="5"/>
      <c r="M26" s="29">
        <v>32414516</v>
      </c>
      <c r="Q26" s="29">
        <v>53350671</v>
      </c>
      <c r="S26" s="25">
        <v>42452840</v>
      </c>
    </row>
    <row r="27" spans="1:19">
      <c r="A27" s="5"/>
      <c r="B27" s="23" t="s">
        <v>41</v>
      </c>
      <c r="C27" s="24" t="s">
        <v>42</v>
      </c>
      <c r="D27" s="5"/>
      <c r="G27" s="29">
        <v>279834</v>
      </c>
      <c r="H27" s="5"/>
      <c r="I27" s="29">
        <v>400712</v>
      </c>
      <c r="J27" s="5"/>
      <c r="K27" s="29">
        <v>273845</v>
      </c>
      <c r="L27" s="5"/>
      <c r="M27" s="29">
        <v>400711</v>
      </c>
      <c r="Q27" s="25">
        <v>360820</v>
      </c>
      <c r="S27" s="25">
        <v>354457</v>
      </c>
    </row>
    <row r="28" spans="1:19">
      <c r="A28" s="5"/>
      <c r="B28" s="23" t="s">
        <v>43</v>
      </c>
      <c r="C28" s="24" t="s">
        <v>44</v>
      </c>
      <c r="D28" s="5"/>
      <c r="G28" s="29">
        <v>8317376</v>
      </c>
      <c r="H28" s="5"/>
      <c r="I28" s="29">
        <v>9590392</v>
      </c>
      <c r="J28" s="5"/>
      <c r="K28" s="29">
        <v>8743246</v>
      </c>
      <c r="L28" s="5"/>
      <c r="M28" s="29">
        <v>10003865</v>
      </c>
      <c r="Q28" s="25">
        <v>7812941</v>
      </c>
      <c r="S28" s="25">
        <v>8226581</v>
      </c>
    </row>
    <row r="29" spans="1:19">
      <c r="A29" s="21"/>
      <c r="B29" s="23" t="s">
        <v>45</v>
      </c>
      <c r="C29" s="24" t="s">
        <v>46</v>
      </c>
      <c r="D29" s="5"/>
      <c r="G29" s="25">
        <v>12502488</v>
      </c>
      <c r="H29" s="21"/>
      <c r="I29" s="25">
        <v>1375485</v>
      </c>
      <c r="J29" s="21"/>
      <c r="K29" s="25">
        <v>11803098</v>
      </c>
      <c r="L29" s="21"/>
      <c r="M29" s="25">
        <v>676095</v>
      </c>
      <c r="Q29" s="25">
        <v>13097503</v>
      </c>
      <c r="S29" s="25">
        <v>12398113</v>
      </c>
    </row>
    <row r="30" spans="1:19">
      <c r="A30" s="21"/>
      <c r="B30" s="6"/>
      <c r="C30" s="5"/>
      <c r="D30" s="5"/>
      <c r="G30" s="27"/>
      <c r="H30" s="21"/>
      <c r="I30" s="27"/>
      <c r="J30" s="21"/>
      <c r="K30" s="27"/>
      <c r="L30" s="21"/>
      <c r="M30" s="27"/>
      <c r="Q30" s="27"/>
      <c r="S30" s="27"/>
    </row>
    <row r="31" spans="1:19">
      <c r="A31" s="21"/>
      <c r="B31" s="6"/>
      <c r="C31" s="22" t="s">
        <v>47</v>
      </c>
      <c r="D31" s="5"/>
      <c r="G31" s="28">
        <v>158640360</v>
      </c>
      <c r="H31" s="21"/>
      <c r="I31" s="28">
        <v>135181864</v>
      </c>
      <c r="J31" s="21"/>
      <c r="K31" s="28">
        <v>154986863</v>
      </c>
      <c r="L31" s="21"/>
      <c r="M31" s="28">
        <v>128637748</v>
      </c>
      <c r="Q31" s="28">
        <v>158010280</v>
      </c>
      <c r="S31" s="28">
        <v>146516610</v>
      </c>
    </row>
    <row r="32" spans="1:19">
      <c r="A32" s="21"/>
      <c r="B32" s="6"/>
      <c r="C32" s="5"/>
      <c r="D32" s="5"/>
      <c r="G32" s="8"/>
      <c r="H32" s="21"/>
      <c r="I32" s="8"/>
      <c r="J32" s="21"/>
      <c r="K32" s="8"/>
      <c r="L32" s="21"/>
      <c r="M32" s="8"/>
      <c r="Q32" s="8"/>
      <c r="S32" s="8"/>
    </row>
    <row r="33" spans="1:19" ht="13.5" customHeight="1" thickBot="1">
      <c r="A33" s="21"/>
      <c r="B33" s="6"/>
      <c r="C33" s="22" t="s">
        <v>48</v>
      </c>
      <c r="D33" s="5"/>
      <c r="G33" s="30">
        <v>365667431</v>
      </c>
      <c r="H33" s="21"/>
      <c r="I33" s="30">
        <v>334461096</v>
      </c>
      <c r="J33" s="21"/>
      <c r="K33" s="30">
        <v>345925723</v>
      </c>
      <c r="L33" s="21"/>
      <c r="M33" s="30">
        <v>304651570</v>
      </c>
      <c r="Q33" s="30">
        <v>418214796</v>
      </c>
      <c r="S33" s="30">
        <v>394436632</v>
      </c>
    </row>
    <row r="34" spans="1:19" ht="13.5" customHeight="1" thickTop="1">
      <c r="A34" s="21"/>
      <c r="B34" s="6"/>
      <c r="C34" s="5"/>
      <c r="D34" s="5"/>
      <c r="G34" s="27"/>
      <c r="H34" s="21"/>
      <c r="I34" s="27"/>
      <c r="J34" s="21"/>
      <c r="K34" s="27"/>
      <c r="L34" s="21"/>
      <c r="M34" s="27"/>
      <c r="Q34" s="27"/>
      <c r="S34" s="27"/>
    </row>
    <row r="35" spans="1:19">
      <c r="A35" s="21"/>
      <c r="B35" s="6"/>
      <c r="C35" s="22" t="s">
        <v>49</v>
      </c>
      <c r="D35" s="5"/>
      <c r="G35" s="27"/>
      <c r="H35" s="21"/>
      <c r="I35" s="27"/>
      <c r="J35" s="21"/>
      <c r="K35" s="27"/>
      <c r="L35" s="21"/>
      <c r="M35" s="27"/>
      <c r="Q35" s="27"/>
      <c r="S35" s="27"/>
    </row>
    <row r="36" spans="1:19">
      <c r="A36" s="21"/>
      <c r="B36" s="6"/>
      <c r="C36" s="5"/>
      <c r="D36" s="5"/>
      <c r="G36" s="27"/>
      <c r="H36" s="21"/>
      <c r="I36" s="27"/>
      <c r="J36" s="21"/>
      <c r="K36" s="27"/>
      <c r="L36" s="21"/>
      <c r="M36" s="27"/>
      <c r="Q36" s="27"/>
      <c r="S36" s="27"/>
    </row>
    <row r="37" spans="1:19">
      <c r="A37" s="21"/>
      <c r="B37" s="6"/>
      <c r="C37" s="22" t="s">
        <v>50</v>
      </c>
      <c r="D37" s="5"/>
      <c r="G37" s="27"/>
      <c r="H37" s="21"/>
      <c r="I37" s="27"/>
      <c r="J37" s="21"/>
      <c r="K37" s="27"/>
      <c r="L37" s="21"/>
      <c r="M37" s="27"/>
      <c r="Q37" s="27"/>
      <c r="S37" s="27"/>
    </row>
    <row r="38" spans="1:19">
      <c r="A38" s="21"/>
      <c r="B38" s="6"/>
      <c r="C38" s="5"/>
      <c r="D38" s="5"/>
      <c r="G38" s="27"/>
      <c r="H38" s="21"/>
      <c r="I38" s="27"/>
      <c r="J38" s="21"/>
      <c r="K38" s="27"/>
      <c r="L38" s="21"/>
      <c r="M38" s="27"/>
      <c r="Q38" s="27"/>
      <c r="S38" s="27"/>
    </row>
    <row r="39" spans="1:19">
      <c r="A39" s="21"/>
      <c r="B39" s="6"/>
      <c r="C39" s="24" t="s">
        <v>51</v>
      </c>
      <c r="D39" s="5"/>
      <c r="G39" s="27"/>
      <c r="H39" s="21"/>
      <c r="I39" s="27"/>
      <c r="J39" s="21"/>
      <c r="K39" s="27"/>
      <c r="L39" s="21"/>
      <c r="M39" s="27"/>
      <c r="Q39" s="27"/>
      <c r="S39" s="27"/>
    </row>
    <row r="40" spans="1:19">
      <c r="A40" s="21"/>
      <c r="B40" s="23" t="s">
        <v>52</v>
      </c>
      <c r="C40" s="5"/>
      <c r="D40" s="24" t="s">
        <v>53</v>
      </c>
      <c r="G40" s="25">
        <v>19269488</v>
      </c>
      <c r="H40" s="21"/>
      <c r="I40" s="25">
        <v>37044987</v>
      </c>
      <c r="J40" s="21"/>
      <c r="K40" s="25">
        <v>19269488</v>
      </c>
      <c r="L40" s="21"/>
      <c r="M40" s="25">
        <v>37044987</v>
      </c>
      <c r="Q40" s="25">
        <v>0</v>
      </c>
      <c r="S40" s="25">
        <v>0</v>
      </c>
    </row>
    <row r="41" spans="1:19">
      <c r="A41" s="21"/>
      <c r="B41" s="23" t="s">
        <v>54</v>
      </c>
      <c r="C41" s="24" t="s">
        <v>55</v>
      </c>
      <c r="D41" s="5"/>
      <c r="G41" s="25">
        <v>135560892</v>
      </c>
      <c r="H41" s="21"/>
      <c r="I41" s="25">
        <v>101827372</v>
      </c>
      <c r="J41" s="21"/>
      <c r="K41" s="25">
        <v>137036487</v>
      </c>
      <c r="L41" s="21"/>
      <c r="M41" s="25">
        <v>106237644</v>
      </c>
      <c r="Q41" s="25">
        <v>205288952</v>
      </c>
      <c r="S41" s="25">
        <v>208286859</v>
      </c>
    </row>
    <row r="42" spans="1:19">
      <c r="A42" s="21"/>
      <c r="B42" s="23" t="s">
        <v>56</v>
      </c>
      <c r="C42" s="24" t="s">
        <v>57</v>
      </c>
      <c r="D42" s="5"/>
      <c r="G42" s="25">
        <v>0</v>
      </c>
      <c r="H42" s="21"/>
      <c r="I42" s="25">
        <v>3040000</v>
      </c>
      <c r="J42" s="21"/>
      <c r="K42" s="25">
        <v>0</v>
      </c>
      <c r="L42" s="21"/>
      <c r="M42" s="25">
        <v>3040000</v>
      </c>
      <c r="Q42" s="25">
        <v>0</v>
      </c>
      <c r="S42" s="25">
        <v>0</v>
      </c>
    </row>
    <row r="43" spans="1:19">
      <c r="A43" s="21"/>
      <c r="B43" s="6"/>
      <c r="C43" s="24" t="s">
        <v>58</v>
      </c>
      <c r="D43" s="5"/>
      <c r="G43" s="27"/>
      <c r="H43" s="21"/>
      <c r="I43" s="27"/>
      <c r="J43" s="21"/>
      <c r="K43" s="27"/>
      <c r="L43" s="21"/>
      <c r="M43" s="27"/>
      <c r="Q43" s="27"/>
      <c r="S43" s="27"/>
    </row>
    <row r="44" spans="1:19">
      <c r="A44" s="21"/>
      <c r="B44" s="23" t="s">
        <v>59</v>
      </c>
      <c r="C44" s="5"/>
      <c r="D44" s="24" t="s">
        <v>60</v>
      </c>
      <c r="G44" s="25">
        <v>0</v>
      </c>
      <c r="H44" s="21"/>
      <c r="I44" s="25">
        <v>0</v>
      </c>
      <c r="J44" s="21"/>
      <c r="K44" s="25">
        <v>0</v>
      </c>
      <c r="L44" s="21"/>
      <c r="M44" s="25">
        <v>0</v>
      </c>
      <c r="Q44" s="25">
        <v>0</v>
      </c>
      <c r="S44" s="25">
        <v>0</v>
      </c>
    </row>
    <row r="45" spans="1:19">
      <c r="A45" s="21"/>
      <c r="B45" s="6"/>
      <c r="C45" s="24" t="s">
        <v>61</v>
      </c>
      <c r="D45" s="5"/>
      <c r="G45" s="27"/>
      <c r="H45" s="21"/>
      <c r="I45" s="27"/>
      <c r="J45" s="21"/>
      <c r="K45" s="27"/>
      <c r="L45" s="21"/>
      <c r="M45" s="27"/>
      <c r="Q45" s="27"/>
      <c r="S45" s="27"/>
    </row>
    <row r="46" spans="1:19">
      <c r="A46" s="21"/>
      <c r="B46" s="23" t="s">
        <v>62</v>
      </c>
      <c r="C46" s="5"/>
      <c r="D46" s="24" t="s">
        <v>63</v>
      </c>
      <c r="G46" s="25">
        <v>4611286</v>
      </c>
      <c r="H46" s="21"/>
      <c r="I46" s="25">
        <v>3211673</v>
      </c>
      <c r="J46" s="21"/>
      <c r="K46" s="25">
        <v>4611286</v>
      </c>
      <c r="L46" s="21"/>
      <c r="M46" s="25">
        <v>2747550</v>
      </c>
      <c r="Q46" s="25">
        <v>2507589</v>
      </c>
      <c r="S46" s="25">
        <v>2507589</v>
      </c>
    </row>
    <row r="47" spans="1:19">
      <c r="A47" s="21"/>
      <c r="B47" s="6"/>
      <c r="C47" s="24" t="s">
        <v>64</v>
      </c>
      <c r="D47" s="5"/>
      <c r="G47" s="27"/>
      <c r="H47" s="21"/>
      <c r="I47" s="27"/>
      <c r="J47" s="21"/>
      <c r="K47" s="27"/>
      <c r="L47" s="21"/>
      <c r="M47" s="27"/>
      <c r="Q47" s="27"/>
      <c r="S47" s="27"/>
    </row>
    <row r="48" spans="1:19">
      <c r="A48" s="21"/>
      <c r="B48" s="23" t="s">
        <v>65</v>
      </c>
      <c r="C48" s="5"/>
      <c r="D48" s="24" t="s">
        <v>63</v>
      </c>
      <c r="G48" s="25">
        <v>0</v>
      </c>
      <c r="H48" s="21"/>
      <c r="I48" s="25">
        <v>738000</v>
      </c>
      <c r="J48" s="21"/>
      <c r="K48" s="25">
        <v>0</v>
      </c>
      <c r="L48" s="21"/>
      <c r="M48" s="25">
        <v>738000</v>
      </c>
      <c r="Q48" s="25">
        <v>0</v>
      </c>
      <c r="S48" s="25">
        <v>0</v>
      </c>
    </row>
    <row r="49" spans="1:19">
      <c r="A49" s="21"/>
      <c r="B49" s="6"/>
      <c r="C49" s="24" t="s">
        <v>66</v>
      </c>
      <c r="D49" s="5"/>
      <c r="G49" s="27"/>
      <c r="H49" s="21"/>
      <c r="I49" s="27"/>
      <c r="J49" s="21"/>
      <c r="K49" s="27"/>
      <c r="L49" s="21"/>
      <c r="M49" s="27"/>
      <c r="Q49" s="27"/>
      <c r="S49" s="27"/>
    </row>
    <row r="50" spans="1:19">
      <c r="A50" s="21"/>
      <c r="B50" s="23" t="s">
        <v>67</v>
      </c>
      <c r="C50" s="5"/>
      <c r="D50" s="24" t="s">
        <v>63</v>
      </c>
      <c r="G50" s="25">
        <v>1947033</v>
      </c>
      <c r="H50" s="21"/>
      <c r="I50" s="25">
        <v>2179243</v>
      </c>
      <c r="J50" s="21"/>
      <c r="K50" s="25">
        <v>1059746</v>
      </c>
      <c r="L50" s="21"/>
      <c r="M50" s="25">
        <v>1428009</v>
      </c>
      <c r="Q50" s="25">
        <v>1964224</v>
      </c>
      <c r="S50" s="25">
        <v>1095289</v>
      </c>
    </row>
    <row r="51" spans="1:19">
      <c r="A51" s="21"/>
      <c r="B51" s="31" t="s">
        <v>68</v>
      </c>
      <c r="C51" s="5" t="s">
        <v>69</v>
      </c>
      <c r="D51" s="5"/>
      <c r="G51" s="25">
        <v>5250000</v>
      </c>
      <c r="H51" s="21"/>
      <c r="I51" s="25">
        <v>225012</v>
      </c>
      <c r="J51" s="21"/>
      <c r="K51" s="25">
        <v>5250000</v>
      </c>
      <c r="L51" s="21"/>
      <c r="M51" s="25">
        <v>225012</v>
      </c>
      <c r="Q51" s="25">
        <v>0</v>
      </c>
      <c r="S51" s="25">
        <v>0</v>
      </c>
    </row>
    <row r="52" spans="1:19">
      <c r="A52" s="21"/>
      <c r="B52" s="23" t="s">
        <v>70</v>
      </c>
      <c r="C52" s="24" t="s">
        <v>71</v>
      </c>
      <c r="D52" s="5"/>
      <c r="G52" s="25">
        <v>1014857</v>
      </c>
      <c r="H52" s="21"/>
      <c r="I52" s="25">
        <v>1165368</v>
      </c>
      <c r="J52" s="21"/>
      <c r="K52" s="25">
        <v>0</v>
      </c>
      <c r="L52" s="21"/>
      <c r="M52" s="25">
        <v>0</v>
      </c>
      <c r="Q52" s="25">
        <v>797721</v>
      </c>
      <c r="S52" s="25">
        <v>0</v>
      </c>
    </row>
    <row r="53" spans="1:19">
      <c r="A53" s="21"/>
      <c r="B53" s="23" t="s">
        <v>72</v>
      </c>
      <c r="C53" s="24" t="s">
        <v>73</v>
      </c>
      <c r="D53" s="5"/>
      <c r="G53" s="26">
        <v>24285929</v>
      </c>
      <c r="H53" s="21"/>
      <c r="I53" s="25">
        <v>18233299</v>
      </c>
      <c r="J53" s="21"/>
      <c r="K53" s="26">
        <v>24013879</v>
      </c>
      <c r="L53" s="21"/>
      <c r="M53" s="26">
        <v>17923846</v>
      </c>
      <c r="Q53" s="25">
        <v>33198091</v>
      </c>
      <c r="S53" s="25">
        <v>32857227</v>
      </c>
    </row>
    <row r="54" spans="1:19">
      <c r="A54" s="21"/>
      <c r="B54" s="6"/>
      <c r="C54" s="24" t="s">
        <v>74</v>
      </c>
      <c r="D54" s="5"/>
      <c r="G54" s="25"/>
      <c r="H54" s="21"/>
      <c r="I54" s="25"/>
      <c r="J54" s="21"/>
      <c r="K54" s="25"/>
      <c r="L54" s="21"/>
      <c r="M54" s="25"/>
      <c r="Q54" s="25"/>
      <c r="S54" s="25"/>
    </row>
    <row r="55" spans="1:19">
      <c r="A55" s="21"/>
      <c r="B55" s="23" t="s">
        <v>75</v>
      </c>
      <c r="C55" s="5"/>
      <c r="D55" s="24" t="s">
        <v>76</v>
      </c>
      <c r="G55" s="25">
        <v>0</v>
      </c>
      <c r="H55" s="21"/>
      <c r="I55" s="25">
        <v>16756</v>
      </c>
      <c r="J55" s="21"/>
      <c r="K55" s="25">
        <v>0</v>
      </c>
      <c r="L55" s="21"/>
      <c r="M55" s="25">
        <v>0</v>
      </c>
      <c r="Q55" s="25">
        <v>0</v>
      </c>
      <c r="S55" s="25">
        <v>0</v>
      </c>
    </row>
    <row r="56" spans="1:19">
      <c r="A56" s="21"/>
      <c r="B56" s="6"/>
      <c r="C56" s="22" t="s">
        <v>77</v>
      </c>
      <c r="D56" s="5"/>
      <c r="G56" s="28">
        <v>191939485</v>
      </c>
      <c r="H56" s="21"/>
      <c r="I56" s="28">
        <v>167681710</v>
      </c>
      <c r="J56" s="21"/>
      <c r="K56" s="28">
        <v>191240886</v>
      </c>
      <c r="L56" s="21"/>
      <c r="M56" s="28">
        <v>169385048</v>
      </c>
      <c r="Q56" s="28">
        <v>243756577</v>
      </c>
      <c r="S56" s="28">
        <v>244746964</v>
      </c>
    </row>
    <row r="57" spans="1:19">
      <c r="A57" s="21"/>
      <c r="B57" s="6"/>
      <c r="C57" s="5"/>
      <c r="D57" s="5"/>
      <c r="G57" s="27"/>
      <c r="H57" s="21"/>
      <c r="I57" s="27"/>
      <c r="J57" s="21"/>
      <c r="K57" s="27"/>
      <c r="L57" s="21"/>
      <c r="M57" s="27"/>
      <c r="Q57" s="27"/>
      <c r="S57" s="27"/>
    </row>
    <row r="58" spans="1:19">
      <c r="A58" s="21"/>
      <c r="B58" s="6"/>
      <c r="C58" s="22" t="s">
        <v>78</v>
      </c>
      <c r="D58" s="5"/>
      <c r="G58" s="27"/>
      <c r="H58" s="21"/>
      <c r="I58" s="27"/>
      <c r="J58" s="21"/>
      <c r="K58" s="27"/>
      <c r="L58" s="21"/>
      <c r="M58" s="27"/>
      <c r="Q58" s="27"/>
      <c r="S58" s="27"/>
    </row>
    <row r="59" spans="1:19">
      <c r="A59" s="21"/>
      <c r="B59" s="6"/>
      <c r="C59" s="5"/>
      <c r="D59" s="5"/>
      <c r="G59" s="27"/>
      <c r="H59" s="21"/>
      <c r="I59" s="27"/>
      <c r="J59" s="21"/>
      <c r="K59" s="27"/>
      <c r="L59" s="21"/>
      <c r="M59" s="27"/>
      <c r="Q59" s="27"/>
      <c r="S59" s="27"/>
    </row>
    <row r="60" spans="1:19">
      <c r="A60" s="21"/>
      <c r="B60" s="23" t="s">
        <v>79</v>
      </c>
      <c r="C60" s="24" t="s">
        <v>80</v>
      </c>
      <c r="D60" s="5"/>
      <c r="G60" s="25">
        <v>8763438</v>
      </c>
      <c r="H60" s="21"/>
      <c r="I60" s="25">
        <v>4561909</v>
      </c>
      <c r="J60" s="21"/>
      <c r="K60" s="25">
        <v>8763438</v>
      </c>
      <c r="L60" s="21"/>
      <c r="M60" s="25">
        <v>4561909</v>
      </c>
      <c r="Q60" s="25">
        <v>7022917</v>
      </c>
      <c r="S60" s="25">
        <v>7022917</v>
      </c>
    </row>
    <row r="61" spans="1:19">
      <c r="A61" s="21"/>
      <c r="B61" s="23" t="s">
        <v>81</v>
      </c>
      <c r="C61" s="24" t="s">
        <v>82</v>
      </c>
      <c r="D61" s="5"/>
      <c r="G61" s="25">
        <v>0</v>
      </c>
      <c r="H61" s="21"/>
      <c r="I61" s="25">
        <v>93500</v>
      </c>
      <c r="J61" s="21"/>
      <c r="K61" s="25">
        <v>0</v>
      </c>
      <c r="L61" s="21"/>
      <c r="M61" s="25">
        <v>93500</v>
      </c>
      <c r="Q61" s="25">
        <v>0</v>
      </c>
      <c r="S61" s="25">
        <v>0</v>
      </c>
    </row>
    <row r="62" spans="1:19">
      <c r="A62" s="21"/>
      <c r="B62" s="23" t="s">
        <v>83</v>
      </c>
      <c r="C62" s="24" t="s">
        <v>84</v>
      </c>
      <c r="D62" s="5"/>
      <c r="G62" s="25">
        <v>2745342</v>
      </c>
      <c r="H62" s="21"/>
      <c r="I62" s="25">
        <v>1537945</v>
      </c>
      <c r="J62" s="21"/>
      <c r="K62" s="25">
        <v>2353974</v>
      </c>
      <c r="L62" s="21"/>
      <c r="M62" s="25">
        <v>348043</v>
      </c>
      <c r="Q62" s="25">
        <v>2131630</v>
      </c>
      <c r="S62" s="25">
        <v>1511559</v>
      </c>
    </row>
    <row r="63" spans="1:19">
      <c r="A63" s="21"/>
      <c r="B63" s="23" t="s">
        <v>85</v>
      </c>
      <c r="C63" s="24" t="s">
        <v>86</v>
      </c>
      <c r="D63" s="5"/>
      <c r="G63" s="25">
        <v>23531202</v>
      </c>
      <c r="H63" s="21"/>
      <c r="I63" s="25">
        <v>20160061</v>
      </c>
      <c r="J63" s="21"/>
      <c r="K63" s="25">
        <v>23369847</v>
      </c>
      <c r="L63" s="21"/>
      <c r="M63" s="25">
        <v>20046281</v>
      </c>
      <c r="Q63" s="25">
        <v>22328259</v>
      </c>
      <c r="S63" s="25">
        <v>22179520</v>
      </c>
    </row>
    <row r="64" spans="1:19">
      <c r="A64" s="21"/>
      <c r="B64" s="23"/>
      <c r="C64" s="5"/>
      <c r="D64" s="5"/>
      <c r="G64" s="27"/>
      <c r="H64" s="21"/>
      <c r="I64" s="27"/>
      <c r="J64" s="21"/>
      <c r="K64" s="27"/>
      <c r="L64" s="21"/>
      <c r="M64" s="27"/>
      <c r="Q64" s="27"/>
      <c r="S64" s="27"/>
    </row>
    <row r="65" spans="1:19">
      <c r="A65" s="21"/>
      <c r="B65" s="6"/>
      <c r="C65" s="22" t="s">
        <v>87</v>
      </c>
      <c r="D65" s="5"/>
      <c r="G65" s="28">
        <v>35039982</v>
      </c>
      <c r="H65" s="21"/>
      <c r="I65" s="28">
        <v>26353415</v>
      </c>
      <c r="J65" s="21"/>
      <c r="K65" s="28">
        <v>34487259</v>
      </c>
      <c r="L65" s="21"/>
      <c r="M65" s="28">
        <v>25049733</v>
      </c>
      <c r="Q65" s="28">
        <v>31482806</v>
      </c>
      <c r="S65" s="28">
        <v>30713996</v>
      </c>
    </row>
    <row r="66" spans="1:19">
      <c r="A66" s="21"/>
      <c r="B66" s="6"/>
      <c r="C66" s="5"/>
      <c r="D66" s="5"/>
      <c r="G66" s="8"/>
      <c r="H66" s="21"/>
      <c r="I66" s="8"/>
      <c r="J66" s="21"/>
      <c r="K66" s="8"/>
      <c r="L66" s="21"/>
      <c r="M66" s="8"/>
      <c r="Q66" s="8"/>
      <c r="S66" s="8"/>
    </row>
    <row r="67" spans="1:19">
      <c r="A67" s="21"/>
      <c r="B67" s="6"/>
      <c r="C67" s="22" t="s">
        <v>88</v>
      </c>
      <c r="D67" s="5"/>
      <c r="G67" s="32">
        <v>226979467</v>
      </c>
      <c r="H67" s="21"/>
      <c r="I67" s="32">
        <v>194035125</v>
      </c>
      <c r="J67" s="21"/>
      <c r="K67" s="32">
        <v>225728145</v>
      </c>
      <c r="L67" s="21"/>
      <c r="M67" s="32">
        <v>194434781</v>
      </c>
      <c r="Q67" s="32">
        <v>275239383</v>
      </c>
      <c r="S67" s="32">
        <v>275460960</v>
      </c>
    </row>
    <row r="68" spans="1:19">
      <c r="A68" s="21"/>
      <c r="B68" s="6"/>
      <c r="C68" s="5"/>
      <c r="D68" s="5"/>
      <c r="G68" s="8"/>
      <c r="H68" s="21"/>
      <c r="I68" s="8"/>
      <c r="J68" s="21"/>
      <c r="K68" s="8"/>
      <c r="L68" s="21"/>
      <c r="M68" s="8"/>
      <c r="Q68" s="8"/>
      <c r="S68" s="8"/>
    </row>
    <row r="69" spans="1:19">
      <c r="A69" s="21"/>
      <c r="B69" s="6"/>
      <c r="C69" s="22" t="s">
        <v>89</v>
      </c>
      <c r="D69" s="5"/>
      <c r="G69" s="33"/>
      <c r="H69" s="21"/>
      <c r="I69" s="33"/>
      <c r="J69" s="21"/>
      <c r="K69" s="33"/>
      <c r="L69" s="21"/>
      <c r="M69" s="33"/>
      <c r="Q69" s="33"/>
      <c r="S69" s="33"/>
    </row>
    <row r="70" spans="1:19">
      <c r="A70" s="21"/>
      <c r="B70" s="6"/>
      <c r="C70" s="5"/>
      <c r="D70" s="5"/>
      <c r="G70" s="33"/>
      <c r="H70" s="21"/>
      <c r="I70" s="33"/>
      <c r="J70" s="21"/>
      <c r="K70" s="33"/>
      <c r="L70" s="21"/>
      <c r="M70" s="33"/>
      <c r="Q70" s="33"/>
      <c r="S70" s="33"/>
    </row>
    <row r="71" spans="1:19" ht="13.5" customHeight="1" thickBot="1">
      <c r="A71" s="21"/>
      <c r="B71" s="6"/>
      <c r="C71" s="24" t="s">
        <v>90</v>
      </c>
      <c r="D71" s="5"/>
      <c r="G71" s="30">
        <v>150000000</v>
      </c>
      <c r="H71" s="21"/>
      <c r="I71" s="34">
        <v>25000000</v>
      </c>
      <c r="J71" s="21"/>
      <c r="K71" s="30">
        <v>150000000</v>
      </c>
      <c r="L71" s="21"/>
      <c r="M71" s="30">
        <v>25000000</v>
      </c>
      <c r="Q71" s="30">
        <v>75000000</v>
      </c>
      <c r="S71" s="30">
        <v>75000000</v>
      </c>
    </row>
    <row r="72" spans="1:19" ht="13.5" customHeight="1" thickTop="1">
      <c r="A72" s="21"/>
      <c r="B72" s="6"/>
      <c r="C72" s="5"/>
      <c r="D72" s="5"/>
      <c r="G72" s="27"/>
      <c r="H72" s="21"/>
      <c r="I72" s="27"/>
      <c r="J72" s="21"/>
      <c r="K72" s="27"/>
      <c r="L72" s="21"/>
      <c r="M72" s="27"/>
      <c r="Q72" s="27"/>
      <c r="S72" s="27"/>
    </row>
    <row r="73" spans="1:19">
      <c r="A73" s="21"/>
      <c r="B73" s="23" t="s">
        <v>91</v>
      </c>
      <c r="C73" s="24" t="s">
        <v>92</v>
      </c>
      <c r="D73" s="5"/>
      <c r="G73" s="25">
        <v>75000000</v>
      </c>
      <c r="H73" s="21"/>
      <c r="I73" s="25">
        <v>25000000</v>
      </c>
      <c r="J73" s="21"/>
      <c r="K73" s="25">
        <v>75000000</v>
      </c>
      <c r="L73" s="21"/>
      <c r="M73" s="25">
        <v>25000000</v>
      </c>
      <c r="Q73" s="25">
        <v>75000000</v>
      </c>
      <c r="S73" s="25">
        <v>75000000</v>
      </c>
    </row>
    <row r="74" spans="1:19">
      <c r="A74" s="21"/>
      <c r="B74" s="23" t="s">
        <v>93</v>
      </c>
      <c r="C74" s="24" t="s">
        <v>94</v>
      </c>
      <c r="D74" s="5"/>
      <c r="G74" s="25">
        <v>28875000</v>
      </c>
      <c r="H74" s="21"/>
      <c r="I74" s="25">
        <v>28875000</v>
      </c>
      <c r="J74" s="21"/>
      <c r="K74" s="25">
        <v>28875000</v>
      </c>
      <c r="L74" s="21"/>
      <c r="M74" s="25">
        <v>28875000</v>
      </c>
      <c r="Q74" s="25">
        <v>28875000</v>
      </c>
      <c r="S74" s="25">
        <v>28875000</v>
      </c>
    </row>
    <row r="75" spans="1:19">
      <c r="A75" s="21"/>
      <c r="B75" s="6"/>
      <c r="C75" s="24" t="s">
        <v>95</v>
      </c>
      <c r="D75" s="5"/>
      <c r="G75" s="27"/>
      <c r="H75" s="21"/>
      <c r="I75" s="27"/>
      <c r="J75" s="21"/>
      <c r="K75" s="27"/>
      <c r="L75" s="21"/>
      <c r="M75" s="27"/>
      <c r="Q75" s="27"/>
      <c r="S75" s="27"/>
    </row>
    <row r="76" spans="1:19">
      <c r="A76" s="21"/>
      <c r="B76" s="6"/>
      <c r="C76" s="5"/>
      <c r="D76" s="24" t="s">
        <v>96</v>
      </c>
      <c r="G76" s="27"/>
      <c r="H76" s="21"/>
      <c r="I76" s="27"/>
      <c r="J76" s="21"/>
      <c r="K76" s="27"/>
      <c r="L76" s="21"/>
      <c r="M76" s="27"/>
      <c r="Q76" s="27"/>
      <c r="S76" s="27"/>
    </row>
    <row r="77" spans="1:19">
      <c r="A77" s="21"/>
      <c r="B77" s="23" t="s">
        <v>97</v>
      </c>
      <c r="C77" s="5"/>
      <c r="D77" s="5"/>
      <c r="G77" s="25">
        <v>4000000</v>
      </c>
      <c r="H77" s="21"/>
      <c r="I77" s="25">
        <v>2500000</v>
      </c>
      <c r="J77" s="21"/>
      <c r="K77" s="25">
        <v>4000000</v>
      </c>
      <c r="L77" s="21"/>
      <c r="M77" s="25">
        <v>2500000</v>
      </c>
      <c r="Q77" s="25">
        <v>2500000</v>
      </c>
      <c r="S77" s="25">
        <v>2500000</v>
      </c>
    </row>
    <row r="78" spans="1:19">
      <c r="A78" s="21"/>
      <c r="B78" s="23" t="s">
        <v>98</v>
      </c>
      <c r="C78" s="5"/>
      <c r="D78" s="5"/>
      <c r="G78" s="29">
        <v>18677644</v>
      </c>
      <c r="H78" s="5"/>
      <c r="I78" s="29">
        <v>67188442</v>
      </c>
      <c r="J78" s="5"/>
      <c r="K78" s="29">
        <v>5850672</v>
      </c>
      <c r="L78" s="21"/>
      <c r="M78" s="25">
        <v>53744592</v>
      </c>
      <c r="Q78" s="35">
        <v>-1882573</v>
      </c>
      <c r="S78" s="25">
        <v>-15255408</v>
      </c>
    </row>
    <row r="79" spans="1:19">
      <c r="A79" s="21"/>
      <c r="B79" s="23" t="s">
        <v>99</v>
      </c>
      <c r="C79" s="5"/>
      <c r="D79" s="5"/>
      <c r="G79" s="26">
        <v>173928</v>
      </c>
      <c r="H79" s="5"/>
      <c r="I79" s="29">
        <v>3495324</v>
      </c>
      <c r="J79" s="5"/>
      <c r="K79" s="29">
        <v>6471906</v>
      </c>
      <c r="L79" s="21"/>
      <c r="M79" s="25">
        <v>97197</v>
      </c>
      <c r="Q79" s="35">
        <v>27255517</v>
      </c>
      <c r="S79" s="25">
        <v>27856080</v>
      </c>
    </row>
    <row r="80" spans="1:19">
      <c r="A80" s="21"/>
      <c r="B80" s="23" t="s">
        <v>100</v>
      </c>
      <c r="C80" s="5"/>
      <c r="D80" s="5"/>
      <c r="G80" s="25">
        <v>-522152</v>
      </c>
      <c r="H80" s="21"/>
      <c r="I80" s="25">
        <v>-271519</v>
      </c>
      <c r="J80" s="21"/>
      <c r="K80" s="25">
        <v>0</v>
      </c>
      <c r="L80" s="21"/>
      <c r="M80" s="25">
        <v>0</v>
      </c>
      <c r="Q80" s="35">
        <v>-467452</v>
      </c>
      <c r="S80" s="25">
        <v>0</v>
      </c>
    </row>
    <row r="81" spans="1:19">
      <c r="A81" s="21"/>
      <c r="B81" s="6"/>
      <c r="C81" s="5"/>
      <c r="D81" s="5"/>
      <c r="G81" s="36"/>
      <c r="H81" s="21"/>
      <c r="I81" s="36"/>
      <c r="J81" s="21"/>
      <c r="K81" s="36"/>
      <c r="L81" s="21"/>
      <c r="M81" s="36"/>
      <c r="Q81" s="36"/>
      <c r="S81" s="36"/>
    </row>
    <row r="82" spans="1:19">
      <c r="A82" s="21"/>
      <c r="B82" s="23" t="s">
        <v>101</v>
      </c>
      <c r="C82" s="24" t="s">
        <v>102</v>
      </c>
      <c r="D82" s="5"/>
      <c r="G82" s="37">
        <v>126204420</v>
      </c>
      <c r="H82" s="21"/>
      <c r="I82" s="37">
        <v>126787247</v>
      </c>
      <c r="J82" s="21"/>
      <c r="K82" s="37">
        <v>120197578</v>
      </c>
      <c r="L82" s="21"/>
      <c r="M82" s="37">
        <v>110216789</v>
      </c>
      <c r="Q82" s="37">
        <v>131280492</v>
      </c>
      <c r="S82" s="37">
        <v>118975672</v>
      </c>
    </row>
    <row r="83" spans="1:19">
      <c r="A83" s="21"/>
      <c r="B83" s="23" t="s">
        <v>103</v>
      </c>
      <c r="C83" s="24" t="s">
        <v>104</v>
      </c>
      <c r="D83" s="5"/>
      <c r="G83" s="25">
        <v>11694921</v>
      </c>
      <c r="H83" s="21"/>
      <c r="I83" s="25">
        <v>12867141</v>
      </c>
      <c r="J83" s="21"/>
      <c r="K83" s="25">
        <v>0</v>
      </c>
      <c r="L83" s="21"/>
      <c r="M83" s="25">
        <v>0</v>
      </c>
      <c r="Q83" s="25">
        <v>8134089</v>
      </c>
      <c r="S83" s="25">
        <v>0</v>
      </c>
    </row>
    <row r="84" spans="1:19">
      <c r="A84" s="21"/>
      <c r="B84" s="23" t="s">
        <v>105</v>
      </c>
      <c r="C84" s="24" t="s">
        <v>106</v>
      </c>
      <c r="D84" s="5"/>
      <c r="G84" s="25">
        <v>788623</v>
      </c>
      <c r="H84" s="21"/>
      <c r="I84" s="25">
        <v>771583</v>
      </c>
      <c r="J84" s="21"/>
      <c r="K84" s="25">
        <v>0</v>
      </c>
      <c r="L84" s="21"/>
      <c r="M84" s="25">
        <v>0</v>
      </c>
      <c r="Q84" s="25">
        <v>3560832</v>
      </c>
      <c r="S84" s="25">
        <v>0</v>
      </c>
    </row>
    <row r="85" spans="1:19">
      <c r="A85" s="21"/>
      <c r="B85" s="23" t="s">
        <v>101</v>
      </c>
      <c r="C85" s="22" t="s">
        <v>107</v>
      </c>
      <c r="D85" s="5"/>
      <c r="G85" s="15">
        <v>138687964</v>
      </c>
      <c r="H85" s="21"/>
      <c r="I85" s="15">
        <v>140425971</v>
      </c>
      <c r="J85" s="21"/>
      <c r="K85" s="15">
        <v>120197578</v>
      </c>
      <c r="L85" s="21"/>
      <c r="M85" s="15">
        <v>110216789</v>
      </c>
      <c r="Q85" s="15">
        <v>142975413</v>
      </c>
      <c r="S85" s="15">
        <v>118975672</v>
      </c>
    </row>
    <row r="86" spans="1:19">
      <c r="A86" s="21"/>
      <c r="B86" s="6"/>
      <c r="C86" s="5"/>
      <c r="D86" s="5"/>
      <c r="G86" s="36"/>
      <c r="H86" s="21"/>
      <c r="I86" s="36"/>
      <c r="J86" s="21"/>
      <c r="K86" s="36"/>
      <c r="L86" s="21"/>
      <c r="M86" s="36"/>
      <c r="Q86" s="36"/>
      <c r="S86" s="36"/>
    </row>
    <row r="87" spans="1:19" ht="13.5" customHeight="1" thickBot="1">
      <c r="A87" s="21"/>
      <c r="B87" s="6"/>
      <c r="C87" s="22" t="s">
        <v>108</v>
      </c>
      <c r="D87" s="5"/>
      <c r="G87" s="38">
        <v>365667431</v>
      </c>
      <c r="H87" s="21"/>
      <c r="I87" s="38">
        <v>334461096</v>
      </c>
      <c r="J87" s="21"/>
      <c r="K87" s="38">
        <v>345925723</v>
      </c>
      <c r="L87" s="21"/>
      <c r="M87" s="38">
        <v>304651570</v>
      </c>
      <c r="Q87" s="38">
        <v>418214796</v>
      </c>
      <c r="S87" s="38">
        <v>394436632</v>
      </c>
    </row>
    <row r="88" spans="1:19" ht="13.5" customHeight="1" thickTop="1">
      <c r="A88" s="39"/>
      <c r="B88" s="40"/>
      <c r="C88" s="39"/>
      <c r="D88" s="39"/>
      <c r="G88" s="41">
        <v>0</v>
      </c>
      <c r="H88" s="21"/>
      <c r="I88" s="41">
        <v>0</v>
      </c>
      <c r="J88" s="21"/>
      <c r="K88" s="41">
        <v>0</v>
      </c>
      <c r="L88" s="21"/>
      <c r="M88" s="41">
        <v>0</v>
      </c>
      <c r="Q88" s="41">
        <v>0</v>
      </c>
      <c r="S88" s="41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indexed="11"/>
  </sheetPr>
  <dimension ref="A1:N98"/>
  <sheetViews>
    <sheetView workbookViewId="0">
      <selection activeCell="P97" sqref="P97"/>
    </sheetView>
  </sheetViews>
  <sheetFormatPr defaultColWidth="9.33203125" defaultRowHeight="13.2"/>
  <cols>
    <col min="1" max="1" width="2.21875" customWidth="1"/>
    <col min="2" max="3" width="9.33203125" hidden="1" customWidth="1"/>
    <col min="4" max="4" width="4.21875" customWidth="1"/>
    <col min="5" max="5" width="40.77734375" customWidth="1"/>
    <col min="6" max="6" width="1.6640625" bestFit="1" customWidth="1"/>
    <col min="7" max="7" width="13.77734375" bestFit="1" customWidth="1"/>
    <col min="8" max="8" width="1.6640625" bestFit="1" customWidth="1"/>
    <col min="9" max="9" width="13.77734375" bestFit="1" customWidth="1"/>
    <col min="10" max="10" width="1.6640625" bestFit="1" customWidth="1"/>
    <col min="11" max="11" width="13.77734375" bestFit="1" customWidth="1"/>
    <col min="12" max="12" width="1.6640625" bestFit="1" customWidth="1"/>
    <col min="13" max="13" width="13.77734375" bestFit="1" customWidth="1"/>
    <col min="14" max="14" width="1.6640625" bestFit="1" customWidth="1"/>
  </cols>
  <sheetData>
    <row r="1" spans="1:14">
      <c r="A1" s="1" t="s">
        <v>0</v>
      </c>
      <c r="B1" s="1"/>
      <c r="C1" s="1"/>
      <c r="D1" s="5"/>
      <c r="E1" s="5"/>
      <c r="F1" t="s">
        <v>1</v>
      </c>
      <c r="N1" t="s">
        <v>1</v>
      </c>
    </row>
    <row r="2" spans="1:14">
      <c r="A2" s="1" t="s">
        <v>109</v>
      </c>
      <c r="B2" s="42"/>
      <c r="C2" s="42"/>
      <c r="D2" s="5"/>
      <c r="E2" s="5"/>
      <c r="F2" t="s">
        <v>1</v>
      </c>
    </row>
    <row r="3" spans="1:14" ht="13.8">
      <c r="A3" s="1" t="s">
        <v>110</v>
      </c>
      <c r="B3" s="42"/>
      <c r="C3" s="42"/>
      <c r="D3" s="5"/>
      <c r="E3" s="5"/>
      <c r="F3" t="s">
        <v>1</v>
      </c>
      <c r="G3" s="43" t="s">
        <v>111</v>
      </c>
      <c r="H3" s="44"/>
      <c r="I3" s="45" t="s">
        <v>112</v>
      </c>
      <c r="J3" s="10"/>
      <c r="K3" s="46" t="s">
        <v>111</v>
      </c>
      <c r="L3" s="28"/>
      <c r="M3" s="47" t="s">
        <v>112</v>
      </c>
    </row>
    <row r="4" spans="1:14" ht="15" customHeight="1">
      <c r="A4" s="21"/>
      <c r="B4" s="5" t="s">
        <v>113</v>
      </c>
      <c r="C4" s="5" t="s">
        <v>114</v>
      </c>
      <c r="D4" s="5"/>
      <c r="E4" s="5"/>
      <c r="F4" t="s">
        <v>1</v>
      </c>
      <c r="G4" s="43" t="s">
        <v>115</v>
      </c>
      <c r="H4" s="48"/>
      <c r="I4" s="45" t="s">
        <v>115</v>
      </c>
      <c r="J4" s="10"/>
      <c r="K4" s="46" t="s">
        <v>115</v>
      </c>
      <c r="L4" s="49"/>
      <c r="M4" s="47" t="s">
        <v>115</v>
      </c>
    </row>
    <row r="5" spans="1:14" ht="13.8">
      <c r="A5" s="21"/>
      <c r="B5" s="5" t="s">
        <v>116</v>
      </c>
      <c r="C5" s="5" t="s">
        <v>116</v>
      </c>
      <c r="D5" s="5"/>
      <c r="E5" s="5"/>
      <c r="F5" t="s">
        <v>1</v>
      </c>
      <c r="G5" s="14" t="s">
        <v>7</v>
      </c>
      <c r="H5" s="15" t="s">
        <v>1</v>
      </c>
      <c r="I5" s="16" t="s">
        <v>7</v>
      </c>
      <c r="J5" s="10" t="s">
        <v>1</v>
      </c>
      <c r="K5" s="17" t="s">
        <v>8</v>
      </c>
      <c r="L5" s="15" t="s">
        <v>1</v>
      </c>
      <c r="M5" s="18" t="s">
        <v>8</v>
      </c>
    </row>
    <row r="6" spans="1:14">
      <c r="A6" s="21"/>
      <c r="B6" s="5" t="s">
        <v>116</v>
      </c>
      <c r="C6" s="5" t="s">
        <v>116</v>
      </c>
      <c r="D6" s="5"/>
      <c r="E6" s="5"/>
      <c r="F6" t="s">
        <v>1</v>
      </c>
      <c r="G6" s="25"/>
      <c r="H6" s="29"/>
      <c r="I6" s="25"/>
      <c r="J6" s="29"/>
      <c r="K6" s="25"/>
      <c r="L6" s="29"/>
      <c r="M6" s="25"/>
    </row>
    <row r="7" spans="1:14">
      <c r="A7" s="21"/>
      <c r="B7" s="5" t="s">
        <v>116</v>
      </c>
      <c r="C7" s="5" t="s">
        <v>116</v>
      </c>
      <c r="D7" s="5"/>
      <c r="E7" s="5"/>
      <c r="F7" t="s">
        <v>1</v>
      </c>
      <c r="G7" s="25"/>
      <c r="H7" s="29"/>
      <c r="I7" s="25"/>
      <c r="J7" s="29"/>
      <c r="K7" s="25"/>
      <c r="L7" s="29"/>
      <c r="M7" s="25"/>
    </row>
    <row r="8" spans="1:14">
      <c r="A8" s="21"/>
      <c r="B8" s="5" t="s">
        <v>116</v>
      </c>
      <c r="C8" s="5" t="s">
        <v>116</v>
      </c>
      <c r="D8" s="50" t="s">
        <v>117</v>
      </c>
      <c r="E8" s="51"/>
      <c r="F8" t="s">
        <v>1</v>
      </c>
      <c r="G8" s="29"/>
      <c r="H8" s="29"/>
      <c r="I8" s="29"/>
      <c r="J8" s="29"/>
      <c r="K8" s="29"/>
      <c r="L8" s="29"/>
      <c r="M8" s="29"/>
    </row>
    <row r="9" spans="1:14">
      <c r="A9" s="5"/>
      <c r="B9" s="5" t="s">
        <v>116</v>
      </c>
      <c r="C9" s="5" t="s">
        <v>118</v>
      </c>
      <c r="D9" s="52" t="s">
        <v>119</v>
      </c>
      <c r="E9" s="53"/>
      <c r="F9" t="s">
        <v>1</v>
      </c>
      <c r="G9" s="29">
        <v>1990277</v>
      </c>
      <c r="H9" s="29"/>
      <c r="I9" s="29">
        <v>5488551</v>
      </c>
      <c r="J9" s="29"/>
      <c r="K9" s="29">
        <v>7067030</v>
      </c>
      <c r="L9" s="29"/>
      <c r="M9" s="29">
        <v>522056</v>
      </c>
    </row>
    <row r="10" spans="1:14">
      <c r="A10" s="21"/>
      <c r="B10" s="5" t="s">
        <v>116</v>
      </c>
      <c r="C10" s="5" t="s">
        <v>116</v>
      </c>
      <c r="D10" s="51" t="s">
        <v>120</v>
      </c>
      <c r="E10" s="53"/>
      <c r="F10" t="s">
        <v>1</v>
      </c>
      <c r="G10" s="29">
        <v>0</v>
      </c>
      <c r="H10" s="29"/>
      <c r="I10" s="29">
        <v>0</v>
      </c>
      <c r="J10" s="29"/>
      <c r="K10" s="29"/>
      <c r="L10" s="29"/>
      <c r="M10" s="29"/>
    </row>
    <row r="11" spans="1:14">
      <c r="A11" s="21"/>
      <c r="B11" s="5" t="s">
        <v>116</v>
      </c>
      <c r="C11" s="5" t="s">
        <v>116</v>
      </c>
      <c r="D11" s="51"/>
      <c r="E11" s="53" t="s">
        <v>121</v>
      </c>
      <c r="F11" t="s">
        <v>1</v>
      </c>
      <c r="G11" s="29">
        <v>0</v>
      </c>
      <c r="H11" s="29"/>
      <c r="I11" s="29">
        <v>0</v>
      </c>
      <c r="J11" s="29"/>
      <c r="K11" s="29"/>
      <c r="L11" s="29"/>
      <c r="M11" s="29"/>
    </row>
    <row r="12" spans="1:14">
      <c r="A12" s="21"/>
      <c r="B12" s="5" t="s">
        <v>122</v>
      </c>
      <c r="C12" s="5" t="s">
        <v>123</v>
      </c>
      <c r="D12" s="51"/>
      <c r="E12" s="54" t="s">
        <v>124</v>
      </c>
      <c r="F12" t="s">
        <v>1</v>
      </c>
      <c r="G12" s="29">
        <v>0</v>
      </c>
      <c r="H12" s="29"/>
      <c r="I12" s="29">
        <v>0</v>
      </c>
      <c r="J12" s="29"/>
      <c r="K12" s="29">
        <v>0</v>
      </c>
      <c r="L12" s="29"/>
      <c r="M12" s="29">
        <v>0</v>
      </c>
    </row>
    <row r="13" spans="1:14">
      <c r="A13" s="21"/>
      <c r="B13" s="5" t="s">
        <v>116</v>
      </c>
      <c r="C13" s="5" t="s">
        <v>125</v>
      </c>
      <c r="D13" s="51"/>
      <c r="E13" s="54" t="s">
        <v>126</v>
      </c>
      <c r="F13" t="s">
        <v>1</v>
      </c>
      <c r="G13" s="29">
        <v>-169539</v>
      </c>
      <c r="H13" s="29"/>
      <c r="I13" s="29">
        <v>33107</v>
      </c>
      <c r="J13" s="29"/>
      <c r="K13" s="29">
        <v>0</v>
      </c>
      <c r="L13" s="29"/>
      <c r="M13" s="29">
        <v>0</v>
      </c>
    </row>
    <row r="14" spans="1:14">
      <c r="A14" s="21"/>
      <c r="B14" s="5" t="s">
        <v>116</v>
      </c>
      <c r="C14" s="5" t="s">
        <v>116</v>
      </c>
      <c r="D14" s="51"/>
      <c r="E14" s="54" t="s">
        <v>127</v>
      </c>
      <c r="F14" t="s">
        <v>1</v>
      </c>
      <c r="G14" s="55">
        <v>0</v>
      </c>
      <c r="H14" s="29"/>
      <c r="I14" s="55">
        <v>0</v>
      </c>
      <c r="J14" s="29"/>
      <c r="K14" s="55"/>
      <c r="L14" s="29"/>
      <c r="M14" s="29">
        <v>0</v>
      </c>
    </row>
    <row r="15" spans="1:14">
      <c r="A15" s="21"/>
      <c r="B15" s="5" t="s">
        <v>29</v>
      </c>
      <c r="C15" s="5" t="s">
        <v>118</v>
      </c>
      <c r="D15" s="51"/>
      <c r="E15" s="56" t="s">
        <v>128</v>
      </c>
      <c r="F15" t="s">
        <v>1</v>
      </c>
      <c r="G15" s="29">
        <v>-2638548</v>
      </c>
      <c r="H15" s="29"/>
      <c r="I15" s="29">
        <v>-2401654</v>
      </c>
      <c r="J15" s="29"/>
      <c r="K15" s="29">
        <v>0</v>
      </c>
      <c r="L15" s="29"/>
      <c r="M15" s="29">
        <v>0</v>
      </c>
    </row>
    <row r="16" spans="1:14">
      <c r="A16" s="21"/>
      <c r="B16" s="5" t="s">
        <v>122</v>
      </c>
      <c r="C16" s="5" t="s">
        <v>123</v>
      </c>
      <c r="D16" s="53"/>
      <c r="E16" s="54" t="s">
        <v>129</v>
      </c>
      <c r="F16" t="s">
        <v>1</v>
      </c>
      <c r="G16" s="29">
        <v>1322757</v>
      </c>
      <c r="H16" s="29"/>
      <c r="I16" s="29">
        <v>1352476</v>
      </c>
      <c r="J16" s="29"/>
      <c r="K16" s="29">
        <v>876981</v>
      </c>
      <c r="L16" s="29"/>
      <c r="M16" s="29">
        <v>906839</v>
      </c>
    </row>
    <row r="17" spans="1:13" ht="13.8">
      <c r="A17" s="21"/>
      <c r="B17" s="5" t="s">
        <v>122</v>
      </c>
      <c r="C17" s="5" t="s">
        <v>123</v>
      </c>
      <c r="D17" s="57"/>
      <c r="E17" s="54" t="s">
        <v>130</v>
      </c>
      <c r="F17" t="s">
        <v>1</v>
      </c>
      <c r="G17" s="55">
        <v>9484</v>
      </c>
      <c r="H17" s="29"/>
      <c r="I17" s="55">
        <v>2437</v>
      </c>
      <c r="J17" s="29"/>
      <c r="K17" s="29">
        <v>9484</v>
      </c>
      <c r="L17" s="29"/>
      <c r="M17" s="29">
        <v>2437</v>
      </c>
    </row>
    <row r="18" spans="1:13">
      <c r="A18" s="21"/>
      <c r="B18" s="5" t="s">
        <v>122</v>
      </c>
      <c r="C18" s="5" t="s">
        <v>123</v>
      </c>
      <c r="D18" s="51"/>
      <c r="E18" s="54" t="s">
        <v>131</v>
      </c>
      <c r="F18" t="s">
        <v>1</v>
      </c>
      <c r="G18" s="58">
        <v>0</v>
      </c>
      <c r="H18" s="29"/>
      <c r="I18" s="58">
        <v>0</v>
      </c>
      <c r="J18" s="29"/>
      <c r="K18" s="58">
        <v>0</v>
      </c>
      <c r="L18" s="29"/>
      <c r="M18" s="58">
        <v>0</v>
      </c>
    </row>
    <row r="19" spans="1:13">
      <c r="A19" s="21"/>
      <c r="B19" s="5" t="s">
        <v>13</v>
      </c>
      <c r="C19" s="5" t="s">
        <v>132</v>
      </c>
      <c r="D19" s="59"/>
      <c r="E19" s="56" t="s">
        <v>133</v>
      </c>
      <c r="F19" t="s">
        <v>1</v>
      </c>
      <c r="G19" s="29">
        <v>-32427</v>
      </c>
      <c r="H19" s="29"/>
      <c r="I19" s="29">
        <v>-208945</v>
      </c>
      <c r="J19" s="29"/>
      <c r="K19" s="29">
        <v>121187</v>
      </c>
      <c r="L19" s="29"/>
      <c r="M19" s="29">
        <v>-208945</v>
      </c>
    </row>
    <row r="20" spans="1:13">
      <c r="A20" s="21"/>
      <c r="B20" s="5" t="s">
        <v>85</v>
      </c>
      <c r="C20" s="5" t="s">
        <v>116</v>
      </c>
      <c r="D20" s="59"/>
      <c r="E20" s="56" t="s">
        <v>86</v>
      </c>
      <c r="F20" t="s">
        <v>1</v>
      </c>
      <c r="G20" s="29">
        <v>1352848</v>
      </c>
      <c r="H20" s="29"/>
      <c r="I20" s="29">
        <v>932806</v>
      </c>
      <c r="J20" s="29"/>
      <c r="K20" s="29">
        <v>1340327</v>
      </c>
      <c r="L20" s="29"/>
      <c r="M20" s="29">
        <v>921207</v>
      </c>
    </row>
    <row r="21" spans="1:13">
      <c r="A21" s="21"/>
      <c r="B21" s="5" t="s">
        <v>17</v>
      </c>
      <c r="C21" s="5" t="s">
        <v>116</v>
      </c>
      <c r="D21" s="59"/>
      <c r="E21" s="56" t="s">
        <v>134</v>
      </c>
      <c r="F21" t="s">
        <v>1</v>
      </c>
      <c r="G21" s="29">
        <v>-350000</v>
      </c>
      <c r="H21" s="29"/>
      <c r="I21" s="29">
        <v>-262500</v>
      </c>
      <c r="J21" s="29"/>
      <c r="K21" s="29">
        <v>-10350000</v>
      </c>
      <c r="L21" s="29"/>
      <c r="M21" s="29">
        <v>-262500</v>
      </c>
    </row>
    <row r="22" spans="1:13">
      <c r="A22" s="21"/>
      <c r="B22" s="5" t="s">
        <v>13</v>
      </c>
      <c r="C22" s="5" t="s">
        <v>132</v>
      </c>
      <c r="D22" s="59"/>
      <c r="E22" s="56" t="s">
        <v>135</v>
      </c>
      <c r="F22" t="s">
        <v>1</v>
      </c>
      <c r="G22" s="29">
        <v>-12642</v>
      </c>
      <c r="H22" s="29"/>
      <c r="I22" s="29">
        <v>-93988</v>
      </c>
      <c r="J22" s="29"/>
      <c r="K22" s="29">
        <v>-5199</v>
      </c>
      <c r="L22" s="29"/>
      <c r="M22" s="29">
        <v>-87277</v>
      </c>
    </row>
    <row r="23" spans="1:13">
      <c r="A23" s="5"/>
      <c r="B23" s="5" t="s">
        <v>136</v>
      </c>
      <c r="C23" s="5" t="s">
        <v>116</v>
      </c>
      <c r="D23" s="59"/>
      <c r="E23" s="56" t="s">
        <v>137</v>
      </c>
      <c r="F23" t="s">
        <v>1</v>
      </c>
      <c r="G23" s="29">
        <v>535248</v>
      </c>
      <c r="H23" s="29"/>
      <c r="I23" s="29">
        <v>715086</v>
      </c>
      <c r="J23" s="29"/>
      <c r="K23" s="29">
        <v>506192</v>
      </c>
      <c r="L23" s="29"/>
      <c r="M23" s="29">
        <v>705950</v>
      </c>
    </row>
    <row r="24" spans="1:13">
      <c r="A24" s="5"/>
      <c r="B24" s="5" t="s">
        <v>116</v>
      </c>
      <c r="C24" s="5" t="s">
        <v>116</v>
      </c>
      <c r="D24" s="60" t="s">
        <v>138</v>
      </c>
      <c r="E24" s="51"/>
      <c r="F24" t="s">
        <v>1</v>
      </c>
      <c r="G24" s="29"/>
      <c r="H24" s="29"/>
      <c r="I24" s="29"/>
      <c r="J24" s="29"/>
      <c r="K24" s="29"/>
      <c r="L24" s="29"/>
      <c r="M24" s="29"/>
    </row>
    <row r="25" spans="1:13">
      <c r="A25" s="21"/>
      <c r="B25" s="5" t="s">
        <v>116</v>
      </c>
      <c r="C25" s="5" t="s">
        <v>116</v>
      </c>
      <c r="D25" s="51"/>
      <c r="E25" s="51" t="s">
        <v>139</v>
      </c>
      <c r="F25" t="s">
        <v>1</v>
      </c>
      <c r="G25" s="8">
        <v>2007458</v>
      </c>
      <c r="H25" s="29"/>
      <c r="I25" s="8">
        <v>5557376</v>
      </c>
      <c r="J25" s="29"/>
      <c r="K25" s="8">
        <v>-433998</v>
      </c>
      <c r="L25" s="29"/>
      <c r="M25" s="8">
        <v>2499767</v>
      </c>
    </row>
    <row r="26" spans="1:13">
      <c r="A26" s="21"/>
      <c r="B26" s="5" t="s">
        <v>116</v>
      </c>
      <c r="C26" s="5" t="s">
        <v>116</v>
      </c>
      <c r="D26" s="61" t="s">
        <v>140</v>
      </c>
      <c r="E26" s="62"/>
      <c r="F26" t="s">
        <v>1</v>
      </c>
      <c r="G26" s="29"/>
      <c r="H26" s="29"/>
      <c r="I26" s="29"/>
      <c r="J26" s="29"/>
      <c r="K26" s="29"/>
      <c r="L26" s="29"/>
      <c r="M26" s="29"/>
    </row>
    <row r="27" spans="1:13">
      <c r="A27" s="21"/>
      <c r="B27" s="5" t="s">
        <v>13</v>
      </c>
      <c r="C27" s="5" t="s">
        <v>132</v>
      </c>
      <c r="D27" s="61"/>
      <c r="E27" s="62" t="s">
        <v>141</v>
      </c>
      <c r="F27" t="s">
        <v>1</v>
      </c>
      <c r="G27" s="55">
        <v>10083308</v>
      </c>
      <c r="H27" s="29"/>
      <c r="I27" s="55">
        <v>23359365</v>
      </c>
      <c r="J27" s="29"/>
      <c r="K27" s="29">
        <v>11265990</v>
      </c>
      <c r="L27" s="29"/>
      <c r="M27" s="29">
        <v>22204579</v>
      </c>
    </row>
    <row r="28" spans="1:13">
      <c r="A28" s="21"/>
      <c r="B28" s="5" t="s">
        <v>142</v>
      </c>
      <c r="C28" s="5" t="s">
        <v>116</v>
      </c>
      <c r="D28" s="5"/>
      <c r="E28" s="53" t="s">
        <v>143</v>
      </c>
      <c r="F28" t="s">
        <v>1</v>
      </c>
      <c r="G28" s="55">
        <v>5934</v>
      </c>
      <c r="H28" s="29"/>
      <c r="I28" s="55">
        <v>482</v>
      </c>
      <c r="J28" s="29"/>
      <c r="K28" s="29">
        <v>5934</v>
      </c>
      <c r="L28" s="29"/>
      <c r="M28" s="29">
        <v>483</v>
      </c>
    </row>
    <row r="29" spans="1:13">
      <c r="A29" s="21"/>
      <c r="B29" s="5" t="s">
        <v>19</v>
      </c>
      <c r="C29" s="5" t="s">
        <v>116</v>
      </c>
      <c r="D29" s="61"/>
      <c r="E29" s="62" t="s">
        <v>20</v>
      </c>
      <c r="F29" t="s">
        <v>1</v>
      </c>
      <c r="G29" s="55">
        <v>809474</v>
      </c>
      <c r="H29" s="29"/>
      <c r="I29" s="55">
        <v>328312</v>
      </c>
      <c r="J29" s="29"/>
      <c r="K29" s="29">
        <v>780685</v>
      </c>
      <c r="L29" s="29"/>
      <c r="M29" s="29">
        <v>313594</v>
      </c>
    </row>
    <row r="30" spans="1:13">
      <c r="A30" s="21"/>
      <c r="B30" s="5" t="s">
        <v>45</v>
      </c>
      <c r="C30" s="5" t="s">
        <v>116</v>
      </c>
      <c r="D30" s="63"/>
      <c r="E30" s="64" t="s">
        <v>144</v>
      </c>
      <c r="F30" t="s">
        <v>1</v>
      </c>
      <c r="G30" s="55">
        <v>595015</v>
      </c>
      <c r="H30" s="29"/>
      <c r="I30" s="55">
        <v>107000</v>
      </c>
      <c r="J30" s="29"/>
      <c r="K30" s="29">
        <v>595015</v>
      </c>
      <c r="L30" s="29"/>
      <c r="M30" s="29">
        <v>107000</v>
      </c>
    </row>
    <row r="31" spans="1:13">
      <c r="A31" s="21"/>
      <c r="B31" s="5" t="s">
        <v>116</v>
      </c>
      <c r="C31" s="5" t="s">
        <v>116</v>
      </c>
      <c r="D31" s="61" t="s">
        <v>145</v>
      </c>
      <c r="E31" s="62"/>
      <c r="F31" t="s">
        <v>1</v>
      </c>
      <c r="G31" s="29">
        <v>0</v>
      </c>
      <c r="H31" s="29"/>
      <c r="I31" s="29">
        <v>0</v>
      </c>
      <c r="J31" s="29"/>
      <c r="K31" s="29"/>
      <c r="L31" s="29"/>
      <c r="M31" s="29"/>
    </row>
    <row r="32" spans="1:13">
      <c r="A32" s="21"/>
      <c r="B32" s="5" t="s">
        <v>54</v>
      </c>
      <c r="C32" s="5" t="s">
        <v>116</v>
      </c>
      <c r="D32" s="61"/>
      <c r="E32" s="62" t="s">
        <v>55</v>
      </c>
      <c r="F32" t="s">
        <v>1</v>
      </c>
      <c r="G32" s="55">
        <v>-69561703</v>
      </c>
      <c r="H32" s="29"/>
      <c r="I32" s="55">
        <v>-15874387</v>
      </c>
      <c r="J32" s="29"/>
      <c r="K32" s="29">
        <v>-71250372</v>
      </c>
      <c r="L32" s="29"/>
      <c r="M32" s="29">
        <v>-16547819</v>
      </c>
    </row>
    <row r="33" spans="1:13">
      <c r="A33" s="21"/>
      <c r="B33" s="5" t="s">
        <v>72</v>
      </c>
      <c r="C33" s="5" t="s">
        <v>116</v>
      </c>
      <c r="D33" s="61"/>
      <c r="E33" s="62" t="s">
        <v>73</v>
      </c>
      <c r="F33" t="s">
        <v>1</v>
      </c>
      <c r="G33" s="29">
        <v>-8912163</v>
      </c>
      <c r="H33" s="29"/>
      <c r="I33" s="29">
        <v>6212180</v>
      </c>
      <c r="J33" s="29"/>
      <c r="K33" s="29">
        <v>-8843348</v>
      </c>
      <c r="L33" s="29"/>
      <c r="M33" s="29">
        <v>6434342</v>
      </c>
    </row>
    <row r="34" spans="1:13">
      <c r="A34" s="21"/>
      <c r="B34" s="5" t="s">
        <v>116</v>
      </c>
      <c r="C34" s="5" t="s">
        <v>116</v>
      </c>
      <c r="D34" s="53" t="s">
        <v>146</v>
      </c>
      <c r="E34" s="53"/>
      <c r="F34" t="s">
        <v>1</v>
      </c>
      <c r="G34" s="29">
        <v>0</v>
      </c>
      <c r="H34" s="29"/>
      <c r="I34" s="29">
        <v>0</v>
      </c>
      <c r="J34" s="29"/>
      <c r="K34" s="29"/>
      <c r="L34" s="29"/>
      <c r="M34" s="29"/>
    </row>
    <row r="35" spans="1:13">
      <c r="A35" s="21"/>
      <c r="B35" s="5" t="s">
        <v>85</v>
      </c>
      <c r="C35" s="5" t="s">
        <v>116</v>
      </c>
      <c r="D35" s="5"/>
      <c r="E35" s="54" t="s">
        <v>147</v>
      </c>
      <c r="F35" t="s">
        <v>1</v>
      </c>
      <c r="G35" s="29">
        <v>-150000</v>
      </c>
      <c r="H35" s="29"/>
      <c r="I35" s="29">
        <v>-175000</v>
      </c>
      <c r="J35" s="29"/>
      <c r="K35" s="29">
        <v>-150000</v>
      </c>
      <c r="L35" s="29"/>
      <c r="M35" s="29">
        <v>-175000</v>
      </c>
    </row>
    <row r="36" spans="1:13">
      <c r="A36" s="21"/>
      <c r="B36" s="5" t="s">
        <v>116</v>
      </c>
      <c r="C36" s="5" t="s">
        <v>116</v>
      </c>
      <c r="D36" s="53"/>
      <c r="E36" s="51"/>
      <c r="F36" t="s">
        <v>1</v>
      </c>
      <c r="G36" s="29">
        <v>0</v>
      </c>
      <c r="H36" s="29"/>
      <c r="I36" s="29">
        <v>0</v>
      </c>
      <c r="J36" s="29"/>
      <c r="K36" s="29"/>
      <c r="L36" s="29"/>
      <c r="M36" s="29"/>
    </row>
    <row r="37" spans="1:13">
      <c r="A37" s="21"/>
      <c r="B37" s="5" t="s">
        <v>116</v>
      </c>
      <c r="C37" s="5" t="s">
        <v>116</v>
      </c>
      <c r="D37" s="65" t="s">
        <v>148</v>
      </c>
      <c r="E37" s="51"/>
      <c r="F37" t="s">
        <v>1</v>
      </c>
      <c r="G37" s="8">
        <v>-65122677</v>
      </c>
      <c r="H37" s="29"/>
      <c r="I37" s="8">
        <v>19515328</v>
      </c>
      <c r="J37" s="29"/>
      <c r="K37" s="8">
        <v>-68030094</v>
      </c>
      <c r="L37" s="29"/>
      <c r="M37" s="8">
        <v>14836946</v>
      </c>
    </row>
    <row r="38" spans="1:13">
      <c r="A38" s="21"/>
      <c r="B38" s="5" t="s">
        <v>116</v>
      </c>
      <c r="C38" s="5" t="s">
        <v>116</v>
      </c>
      <c r="D38" s="53"/>
      <c r="E38" s="54" t="s">
        <v>149</v>
      </c>
      <c r="F38" t="s">
        <v>1</v>
      </c>
      <c r="G38" s="29">
        <v>-2588847</v>
      </c>
      <c r="H38" s="29"/>
      <c r="I38" s="29">
        <v>8832188</v>
      </c>
      <c r="J38" s="29"/>
      <c r="K38" s="29">
        <v>-2481803</v>
      </c>
      <c r="L38" s="29"/>
      <c r="M38" s="29">
        <v>8961341</v>
      </c>
    </row>
    <row r="39" spans="1:13" ht="13.5" customHeight="1" thickBot="1">
      <c r="A39" s="21"/>
      <c r="B39" s="5" t="s">
        <v>116</v>
      </c>
      <c r="C39" s="5" t="s">
        <v>116</v>
      </c>
      <c r="D39" s="53"/>
      <c r="E39" s="53"/>
      <c r="F39" t="s">
        <v>1</v>
      </c>
      <c r="G39" s="66"/>
      <c r="H39" s="29"/>
      <c r="I39" s="66"/>
      <c r="J39" s="29"/>
      <c r="K39" s="66"/>
      <c r="L39" s="29"/>
      <c r="M39" s="66"/>
    </row>
    <row r="40" spans="1:13">
      <c r="A40" s="21"/>
      <c r="B40" s="5" t="s">
        <v>116</v>
      </c>
      <c r="C40" s="5" t="s">
        <v>116</v>
      </c>
      <c r="D40" s="67" t="s">
        <v>150</v>
      </c>
      <c r="E40" s="53"/>
      <c r="F40" t="s">
        <v>1</v>
      </c>
      <c r="G40" s="29">
        <v>-67711524</v>
      </c>
      <c r="H40" s="29"/>
      <c r="I40" s="29">
        <v>28347516</v>
      </c>
      <c r="J40" s="29"/>
      <c r="K40" s="29">
        <v>-70511897</v>
      </c>
      <c r="L40" s="29"/>
      <c r="M40" s="29">
        <v>23798287</v>
      </c>
    </row>
    <row r="41" spans="1:13">
      <c r="A41" s="21"/>
      <c r="B41" s="5" t="s">
        <v>116</v>
      </c>
      <c r="C41" s="5" t="s">
        <v>116</v>
      </c>
      <c r="D41" s="5"/>
      <c r="E41" s="5"/>
      <c r="F41" t="s">
        <v>1</v>
      </c>
      <c r="G41" s="29"/>
      <c r="H41" s="29"/>
      <c r="I41" s="29"/>
      <c r="J41" s="29"/>
      <c r="K41" s="29"/>
      <c r="L41" s="29"/>
      <c r="M41" s="29"/>
    </row>
    <row r="42" spans="1:13">
      <c r="A42" s="21"/>
      <c r="B42" s="5" t="s">
        <v>116</v>
      </c>
      <c r="C42" s="5" t="s">
        <v>116</v>
      </c>
      <c r="D42" s="67" t="s">
        <v>151</v>
      </c>
      <c r="E42" s="53"/>
      <c r="F42" t="s">
        <v>1</v>
      </c>
      <c r="G42" s="29"/>
      <c r="H42" s="29"/>
      <c r="I42" s="29"/>
      <c r="J42" s="29"/>
      <c r="K42" s="29"/>
      <c r="L42" s="29"/>
      <c r="M42" s="29"/>
    </row>
    <row r="43" spans="1:13">
      <c r="A43" s="21"/>
      <c r="B43" s="5" t="s">
        <v>25</v>
      </c>
      <c r="C43" s="5" t="s">
        <v>116</v>
      </c>
      <c r="D43" s="53" t="s">
        <v>152</v>
      </c>
      <c r="E43" s="53"/>
      <c r="F43" t="s">
        <v>1</v>
      </c>
      <c r="G43" s="29">
        <v>-6925</v>
      </c>
      <c r="H43" s="29"/>
      <c r="I43" s="29">
        <v>-6865</v>
      </c>
      <c r="J43" s="29"/>
      <c r="K43" s="29">
        <v>0</v>
      </c>
      <c r="L43" s="29"/>
      <c r="M43" s="29">
        <v>0</v>
      </c>
    </row>
    <row r="44" spans="1:13">
      <c r="A44" s="21"/>
      <c r="B44" s="5" t="s">
        <v>27</v>
      </c>
      <c r="C44" s="5" t="s">
        <v>116</v>
      </c>
      <c r="D44" s="53" t="s">
        <v>28</v>
      </c>
      <c r="E44" s="53"/>
      <c r="F44" t="s">
        <v>1</v>
      </c>
      <c r="G44" s="29">
        <v>0</v>
      </c>
      <c r="H44" s="29"/>
      <c r="I44" s="29">
        <v>0</v>
      </c>
      <c r="J44" s="29"/>
      <c r="K44" s="29">
        <v>0</v>
      </c>
      <c r="L44" s="29"/>
      <c r="M44" s="29">
        <v>0</v>
      </c>
    </row>
    <row r="45" spans="1:13">
      <c r="A45" s="21"/>
      <c r="B45" s="24" t="s">
        <v>29</v>
      </c>
      <c r="C45" s="24" t="s">
        <v>116</v>
      </c>
      <c r="D45" s="51" t="s">
        <v>153</v>
      </c>
      <c r="E45" s="51"/>
      <c r="F45" t="s">
        <v>1</v>
      </c>
      <c r="G45" s="33">
        <v>-1820000</v>
      </c>
      <c r="H45" s="33"/>
      <c r="I45" s="33">
        <v>0</v>
      </c>
      <c r="J45" s="33"/>
      <c r="K45" s="33">
        <v>-1820000</v>
      </c>
      <c r="L45" s="33"/>
      <c r="M45" s="33">
        <v>0</v>
      </c>
    </row>
    <row r="46" spans="1:13">
      <c r="A46" s="21"/>
      <c r="B46" s="24" t="s">
        <v>116</v>
      </c>
      <c r="C46" s="24" t="s">
        <v>116</v>
      </c>
      <c r="D46" s="51" t="s">
        <v>154</v>
      </c>
      <c r="E46" s="51"/>
      <c r="F46" t="s">
        <v>1</v>
      </c>
      <c r="G46" s="33">
        <v>0</v>
      </c>
      <c r="H46" s="33"/>
      <c r="I46" s="33">
        <v>0</v>
      </c>
      <c r="J46" s="33"/>
      <c r="K46" s="33"/>
      <c r="L46" s="33"/>
      <c r="M46" s="33"/>
    </row>
    <row r="47" spans="1:13">
      <c r="A47" s="21"/>
      <c r="B47" s="24" t="s">
        <v>116</v>
      </c>
      <c r="C47" s="24" t="s">
        <v>116</v>
      </c>
      <c r="D47" s="51"/>
      <c r="E47" s="51" t="s">
        <v>155</v>
      </c>
      <c r="F47" t="s">
        <v>1</v>
      </c>
      <c r="G47" s="68">
        <v>0</v>
      </c>
      <c r="H47" s="33"/>
      <c r="I47" s="68">
        <v>0</v>
      </c>
      <c r="J47" s="33"/>
      <c r="K47" s="68"/>
      <c r="L47" s="33"/>
      <c r="M47" s="68"/>
    </row>
    <row r="48" spans="1:13">
      <c r="A48" s="21"/>
      <c r="B48" s="24" t="s">
        <v>116</v>
      </c>
      <c r="C48" s="24" t="s">
        <v>116</v>
      </c>
      <c r="D48" s="51"/>
      <c r="E48" s="51" t="s">
        <v>156</v>
      </c>
      <c r="F48" t="s">
        <v>1</v>
      </c>
      <c r="G48" s="68">
        <v>0</v>
      </c>
      <c r="H48" s="33"/>
      <c r="I48" s="68">
        <v>0</v>
      </c>
      <c r="J48" s="33"/>
      <c r="K48" s="68"/>
      <c r="L48" s="33"/>
      <c r="M48" s="68"/>
    </row>
    <row r="49" spans="1:13">
      <c r="A49" s="21"/>
      <c r="B49" s="5" t="s">
        <v>31</v>
      </c>
      <c r="C49" s="5" t="s">
        <v>116</v>
      </c>
      <c r="D49" s="53" t="s">
        <v>157</v>
      </c>
      <c r="E49" s="5"/>
      <c r="F49" t="s">
        <v>1</v>
      </c>
      <c r="G49" s="29">
        <v>0</v>
      </c>
      <c r="H49" s="29"/>
      <c r="I49" s="29">
        <v>0</v>
      </c>
      <c r="J49" s="29"/>
      <c r="K49" s="29">
        <v>0</v>
      </c>
      <c r="L49" s="29"/>
      <c r="M49" s="29">
        <v>0</v>
      </c>
    </row>
    <row r="50" spans="1:13">
      <c r="A50" s="21"/>
      <c r="B50" s="5" t="s">
        <v>15</v>
      </c>
      <c r="C50" s="5" t="s">
        <v>116</v>
      </c>
      <c r="D50" s="62" t="s">
        <v>158</v>
      </c>
      <c r="E50" s="62"/>
      <c r="F50" t="s">
        <v>1</v>
      </c>
      <c r="G50" s="29">
        <v>0</v>
      </c>
      <c r="H50" s="29"/>
      <c r="I50" s="29">
        <v>0</v>
      </c>
      <c r="J50" s="29"/>
      <c r="K50" s="29"/>
      <c r="L50" s="29"/>
      <c r="M50" s="29"/>
    </row>
    <row r="51" spans="1:13">
      <c r="A51" s="21"/>
      <c r="B51" s="5" t="s">
        <v>15</v>
      </c>
      <c r="C51" s="5" t="s">
        <v>116</v>
      </c>
      <c r="D51" s="62"/>
      <c r="E51" s="62" t="s">
        <v>159</v>
      </c>
      <c r="F51" t="s">
        <v>1</v>
      </c>
      <c r="G51" s="29">
        <v>0</v>
      </c>
      <c r="H51" s="29"/>
      <c r="I51" s="29">
        <v>0</v>
      </c>
      <c r="J51" s="29"/>
      <c r="K51" s="29">
        <v>0</v>
      </c>
      <c r="L51" s="29"/>
      <c r="M51" s="29">
        <v>0</v>
      </c>
    </row>
    <row r="52" spans="1:13">
      <c r="A52" s="21"/>
      <c r="B52" s="5" t="s">
        <v>15</v>
      </c>
      <c r="C52" s="5" t="s">
        <v>116</v>
      </c>
      <c r="D52" s="61"/>
      <c r="E52" s="62" t="s">
        <v>160</v>
      </c>
      <c r="F52" t="s">
        <v>1</v>
      </c>
      <c r="G52" s="29">
        <v>0</v>
      </c>
      <c r="H52" s="29"/>
      <c r="I52" s="29">
        <v>0</v>
      </c>
      <c r="J52" s="29"/>
      <c r="K52" s="29">
        <v>0</v>
      </c>
      <c r="L52" s="29"/>
      <c r="M52" s="29">
        <v>0</v>
      </c>
    </row>
    <row r="53" spans="1:13">
      <c r="A53" s="21"/>
      <c r="B53" s="5" t="s">
        <v>35</v>
      </c>
      <c r="C53" s="5" t="s">
        <v>116</v>
      </c>
      <c r="D53" s="53" t="s">
        <v>36</v>
      </c>
      <c r="E53" s="53"/>
      <c r="F53" t="s">
        <v>1</v>
      </c>
      <c r="G53" s="29">
        <v>0</v>
      </c>
      <c r="H53" s="29"/>
      <c r="I53" s="29">
        <v>0</v>
      </c>
      <c r="J53" s="29"/>
      <c r="K53" s="29"/>
      <c r="L53" s="29"/>
      <c r="M53" s="29"/>
    </row>
    <row r="54" spans="1:13">
      <c r="A54" s="21"/>
      <c r="B54" s="5" t="s">
        <v>35</v>
      </c>
      <c r="C54" s="5" t="s">
        <v>116</v>
      </c>
      <c r="D54" s="53"/>
      <c r="E54" s="62" t="s">
        <v>161</v>
      </c>
      <c r="F54" t="s">
        <v>1</v>
      </c>
      <c r="G54" s="55">
        <v>0</v>
      </c>
      <c r="H54" s="29"/>
      <c r="I54" s="55">
        <v>0</v>
      </c>
      <c r="J54" s="29"/>
      <c r="K54" s="29">
        <v>0</v>
      </c>
      <c r="L54" s="29"/>
      <c r="M54" s="29">
        <v>0</v>
      </c>
    </row>
    <row r="55" spans="1:13">
      <c r="A55" s="21"/>
      <c r="B55" s="5" t="s">
        <v>35</v>
      </c>
      <c r="C55" s="5" t="s">
        <v>116</v>
      </c>
      <c r="D55" s="53"/>
      <c r="E55" s="62" t="s">
        <v>160</v>
      </c>
      <c r="F55" t="s">
        <v>1</v>
      </c>
      <c r="G55" s="55">
        <v>0</v>
      </c>
      <c r="H55" s="29"/>
      <c r="I55" s="55">
        <v>0</v>
      </c>
      <c r="J55" s="29"/>
      <c r="K55" s="29">
        <v>0</v>
      </c>
      <c r="L55" s="29"/>
      <c r="M55" s="29">
        <v>0</v>
      </c>
    </row>
    <row r="56" spans="1:13">
      <c r="A56" s="21"/>
      <c r="B56" s="5" t="s">
        <v>37</v>
      </c>
      <c r="C56" s="5" t="s">
        <v>116</v>
      </c>
      <c r="D56" s="53" t="s">
        <v>162</v>
      </c>
      <c r="E56" s="53"/>
      <c r="F56" t="s">
        <v>1</v>
      </c>
      <c r="G56" s="29">
        <v>0</v>
      </c>
      <c r="H56" s="29"/>
      <c r="I56" s="29">
        <v>0</v>
      </c>
      <c r="J56" s="29"/>
      <c r="K56" s="29"/>
      <c r="L56" s="29"/>
      <c r="M56" s="29"/>
    </row>
    <row r="57" spans="1:13">
      <c r="A57" s="21"/>
      <c r="B57" s="5" t="s">
        <v>37</v>
      </c>
      <c r="C57" s="5" t="s">
        <v>116</v>
      </c>
      <c r="D57" s="5"/>
      <c r="E57" s="62" t="s">
        <v>161</v>
      </c>
      <c r="F57" t="s">
        <v>1</v>
      </c>
      <c r="G57" s="29">
        <v>0</v>
      </c>
      <c r="H57" s="29"/>
      <c r="I57" s="29">
        <v>0</v>
      </c>
      <c r="J57" s="29"/>
      <c r="K57" s="29">
        <v>0</v>
      </c>
      <c r="L57" s="29"/>
      <c r="M57" s="29">
        <v>0</v>
      </c>
    </row>
    <row r="58" spans="1:13">
      <c r="A58" s="21"/>
      <c r="B58" s="5" t="s">
        <v>37</v>
      </c>
      <c r="C58" s="5" t="s">
        <v>116</v>
      </c>
      <c r="D58" s="53"/>
      <c r="E58" s="62" t="s">
        <v>160</v>
      </c>
      <c r="F58" t="s">
        <v>1</v>
      </c>
      <c r="G58" s="29">
        <v>0</v>
      </c>
      <c r="H58" s="29"/>
      <c r="I58" s="29">
        <v>0</v>
      </c>
      <c r="J58" s="29"/>
      <c r="K58" s="29">
        <v>0</v>
      </c>
      <c r="L58" s="29"/>
      <c r="M58" s="29">
        <v>0</v>
      </c>
    </row>
    <row r="59" spans="1:13">
      <c r="A59" s="21"/>
      <c r="B59" s="5" t="s">
        <v>122</v>
      </c>
      <c r="C59" s="5" t="s">
        <v>123</v>
      </c>
      <c r="D59" s="51" t="s">
        <v>163</v>
      </c>
      <c r="E59" s="5"/>
      <c r="F59" t="s">
        <v>1</v>
      </c>
      <c r="G59" s="29">
        <v>-6255009</v>
      </c>
      <c r="H59" s="29"/>
      <c r="I59" s="29">
        <v>-249617</v>
      </c>
      <c r="J59" s="29"/>
      <c r="K59" s="29">
        <v>-6250991</v>
      </c>
      <c r="L59" s="29"/>
      <c r="M59" s="29">
        <v>-235437</v>
      </c>
    </row>
    <row r="60" spans="1:13">
      <c r="A60" s="21"/>
      <c r="B60" s="5" t="s">
        <v>122</v>
      </c>
      <c r="C60" s="5" t="s">
        <v>123</v>
      </c>
      <c r="D60" s="53" t="s">
        <v>164</v>
      </c>
      <c r="E60" s="5"/>
      <c r="F60" t="s">
        <v>1</v>
      </c>
      <c r="G60" s="58">
        <v>0</v>
      </c>
      <c r="H60" s="29"/>
      <c r="I60" s="58">
        <v>0</v>
      </c>
      <c r="J60" s="29"/>
      <c r="K60" s="58">
        <v>0</v>
      </c>
      <c r="L60" s="29"/>
      <c r="M60" s="58">
        <v>0</v>
      </c>
    </row>
    <row r="61" spans="1:13">
      <c r="A61" s="21"/>
      <c r="B61" s="5" t="s">
        <v>13</v>
      </c>
      <c r="C61" s="5" t="s">
        <v>132</v>
      </c>
      <c r="D61" s="53" t="s">
        <v>165</v>
      </c>
      <c r="E61" s="53"/>
      <c r="F61" t="s">
        <v>1</v>
      </c>
      <c r="G61" s="29">
        <v>12642</v>
      </c>
      <c r="H61" s="29"/>
      <c r="I61" s="29">
        <v>93988</v>
      </c>
      <c r="J61" s="29"/>
      <c r="K61" s="29">
        <v>5199</v>
      </c>
      <c r="L61" s="29"/>
      <c r="M61" s="29">
        <v>87277</v>
      </c>
    </row>
    <row r="62" spans="1:13">
      <c r="A62" s="21"/>
      <c r="B62" s="5" t="s">
        <v>17</v>
      </c>
      <c r="C62" s="5" t="s">
        <v>116</v>
      </c>
      <c r="D62" s="53" t="s">
        <v>166</v>
      </c>
      <c r="E62" s="53"/>
      <c r="F62" t="s">
        <v>1</v>
      </c>
      <c r="G62" s="29">
        <v>5350000</v>
      </c>
      <c r="H62" s="29"/>
      <c r="I62" s="29">
        <v>2850000</v>
      </c>
      <c r="J62" s="29"/>
      <c r="K62" s="29">
        <v>5350000</v>
      </c>
      <c r="L62" s="29"/>
      <c r="M62" s="29">
        <v>2850000</v>
      </c>
    </row>
    <row r="63" spans="1:13">
      <c r="A63" s="21"/>
      <c r="B63" s="5" t="s">
        <v>116</v>
      </c>
      <c r="C63" s="5" t="s">
        <v>116</v>
      </c>
      <c r="D63" s="53" t="s">
        <v>167</v>
      </c>
      <c r="E63" s="53"/>
      <c r="F63" t="s">
        <v>1</v>
      </c>
      <c r="G63" s="69">
        <v>0</v>
      </c>
      <c r="H63" s="29"/>
      <c r="I63" s="69">
        <v>0</v>
      </c>
      <c r="J63" s="29"/>
      <c r="K63" s="69">
        <v>0</v>
      </c>
      <c r="L63" s="29"/>
      <c r="M63" s="69">
        <v>0</v>
      </c>
    </row>
    <row r="64" spans="1:13">
      <c r="A64" s="21"/>
      <c r="B64" s="5" t="s">
        <v>116</v>
      </c>
      <c r="C64" s="5" t="s">
        <v>116</v>
      </c>
      <c r="D64" s="53" t="s">
        <v>168</v>
      </c>
      <c r="E64" s="53"/>
      <c r="F64" t="s">
        <v>1</v>
      </c>
      <c r="G64" s="69">
        <v>0</v>
      </c>
      <c r="H64" s="29"/>
      <c r="I64" s="69">
        <v>0</v>
      </c>
      <c r="J64" s="29"/>
      <c r="K64" s="69">
        <v>0</v>
      </c>
      <c r="L64" s="29"/>
      <c r="M64" s="69">
        <v>0</v>
      </c>
    </row>
    <row r="65" spans="1:13" ht="13.5" customHeight="1" thickBot="1">
      <c r="A65" s="21"/>
      <c r="B65" s="5" t="s">
        <v>116</v>
      </c>
      <c r="C65" s="5" t="s">
        <v>116</v>
      </c>
      <c r="D65" s="51"/>
      <c r="E65" s="51"/>
      <c r="F65" t="s">
        <v>1</v>
      </c>
      <c r="G65" s="66">
        <v>0</v>
      </c>
      <c r="H65" s="29"/>
      <c r="I65" s="66">
        <v>0</v>
      </c>
      <c r="J65" s="29"/>
      <c r="K65" s="66"/>
      <c r="L65" s="29"/>
      <c r="M65" s="66"/>
    </row>
    <row r="66" spans="1:13">
      <c r="A66" s="21"/>
      <c r="B66" s="5" t="s">
        <v>116</v>
      </c>
      <c r="C66" s="5" t="s">
        <v>116</v>
      </c>
      <c r="D66" s="53" t="s">
        <v>169</v>
      </c>
      <c r="E66" s="53"/>
      <c r="F66" t="s">
        <v>1</v>
      </c>
      <c r="G66" s="29">
        <v>-2719292</v>
      </c>
      <c r="H66" s="29"/>
      <c r="I66" s="29">
        <v>2687506</v>
      </c>
      <c r="J66" s="29"/>
      <c r="K66" s="29">
        <v>-2715792</v>
      </c>
      <c r="L66" s="29"/>
      <c r="M66" s="29">
        <v>2701840</v>
      </c>
    </row>
    <row r="67" spans="1:13">
      <c r="A67" s="21"/>
      <c r="B67" s="5" t="s">
        <v>116</v>
      </c>
      <c r="C67" s="5" t="s">
        <v>116</v>
      </c>
      <c r="D67" s="5"/>
      <c r="E67" s="5"/>
      <c r="F67" t="s">
        <v>1</v>
      </c>
      <c r="G67" s="29"/>
      <c r="H67" s="29"/>
      <c r="I67" s="29"/>
      <c r="J67" s="29"/>
      <c r="K67" s="29"/>
      <c r="L67" s="29"/>
      <c r="M67" s="29"/>
    </row>
    <row r="68" spans="1:13">
      <c r="A68" s="21"/>
      <c r="B68" s="5" t="s">
        <v>116</v>
      </c>
      <c r="C68" s="5" t="s">
        <v>116</v>
      </c>
      <c r="D68" s="67" t="s">
        <v>170</v>
      </c>
      <c r="E68" s="53"/>
      <c r="F68" t="s">
        <v>1</v>
      </c>
      <c r="G68" s="70"/>
      <c r="H68" s="29"/>
      <c r="I68" s="29"/>
      <c r="J68" s="29"/>
      <c r="K68" s="29"/>
      <c r="L68" s="29"/>
      <c r="M68" s="29"/>
    </row>
    <row r="69" spans="1:13">
      <c r="A69" s="21"/>
      <c r="B69" s="5" t="s">
        <v>52</v>
      </c>
      <c r="C69" s="5" t="s">
        <v>116</v>
      </c>
      <c r="D69" s="53" t="s">
        <v>171</v>
      </c>
      <c r="E69" s="53"/>
      <c r="F69" t="s">
        <v>1</v>
      </c>
      <c r="G69" s="29">
        <v>19269488</v>
      </c>
      <c r="H69" s="29"/>
      <c r="I69" s="29">
        <v>-4223087</v>
      </c>
      <c r="J69" s="29"/>
      <c r="K69" s="29">
        <v>19269488</v>
      </c>
      <c r="L69" s="29"/>
      <c r="M69" s="29">
        <v>-4223087</v>
      </c>
    </row>
    <row r="70" spans="1:13">
      <c r="A70" s="21"/>
      <c r="B70" s="5" t="s">
        <v>56</v>
      </c>
      <c r="C70" s="5" t="s">
        <v>116</v>
      </c>
      <c r="D70" s="53" t="s">
        <v>57</v>
      </c>
      <c r="E70" s="53"/>
      <c r="F70" t="s">
        <v>1</v>
      </c>
      <c r="G70" s="29">
        <v>0</v>
      </c>
      <c r="H70" s="29"/>
      <c r="I70" s="29">
        <v>-50000</v>
      </c>
      <c r="J70" s="29"/>
      <c r="K70" s="29">
        <v>0</v>
      </c>
      <c r="L70" s="29"/>
      <c r="M70" s="29">
        <v>-50000</v>
      </c>
    </row>
    <row r="71" spans="1:13">
      <c r="A71" s="21"/>
      <c r="B71" s="5" t="s">
        <v>59</v>
      </c>
      <c r="C71" s="5" t="s">
        <v>116</v>
      </c>
      <c r="D71" s="53" t="s">
        <v>172</v>
      </c>
      <c r="E71" s="53"/>
      <c r="F71" t="s">
        <v>1</v>
      </c>
      <c r="G71" s="29">
        <v>0</v>
      </c>
      <c r="H71" s="29"/>
      <c r="I71" s="29">
        <v>0</v>
      </c>
      <c r="J71" s="29"/>
      <c r="K71" s="29">
        <v>0</v>
      </c>
      <c r="L71" s="29"/>
      <c r="M71" s="29">
        <v>-3000000</v>
      </c>
    </row>
    <row r="72" spans="1:13">
      <c r="A72" s="21"/>
      <c r="B72" s="5" t="s">
        <v>173</v>
      </c>
      <c r="C72" s="5" t="s">
        <v>116</v>
      </c>
      <c r="D72" s="53" t="s">
        <v>80</v>
      </c>
      <c r="E72" s="53"/>
      <c r="F72" t="s">
        <v>1</v>
      </c>
      <c r="G72" s="29">
        <v>0</v>
      </c>
      <c r="H72" s="29"/>
      <c r="I72" s="29">
        <v>0</v>
      </c>
      <c r="J72" s="29"/>
      <c r="K72" s="29"/>
      <c r="L72" s="29"/>
      <c r="M72" s="29"/>
    </row>
    <row r="73" spans="1:13">
      <c r="A73" s="21"/>
      <c r="B73" s="5" t="s">
        <v>173</v>
      </c>
      <c r="C73" s="5" t="s">
        <v>116</v>
      </c>
      <c r="D73" s="53"/>
      <c r="E73" s="62" t="s">
        <v>174</v>
      </c>
      <c r="F73" t="s">
        <v>1</v>
      </c>
      <c r="G73" s="29">
        <v>8800000</v>
      </c>
      <c r="H73" s="29"/>
      <c r="I73" s="29">
        <v>0</v>
      </c>
      <c r="J73" s="29"/>
      <c r="K73" s="29">
        <v>8800000</v>
      </c>
      <c r="L73" s="29"/>
      <c r="M73" s="29">
        <v>0</v>
      </c>
    </row>
    <row r="74" spans="1:13">
      <c r="A74" s="21"/>
      <c r="B74" s="5" t="s">
        <v>173</v>
      </c>
      <c r="C74" s="5" t="s">
        <v>116</v>
      </c>
      <c r="D74" s="53"/>
      <c r="E74" s="62" t="s">
        <v>175</v>
      </c>
      <c r="F74" t="s">
        <v>1</v>
      </c>
      <c r="G74" s="29">
        <v>-4955782</v>
      </c>
      <c r="H74" s="29"/>
      <c r="I74" s="29">
        <v>-1483483</v>
      </c>
      <c r="J74" s="29"/>
      <c r="K74" s="29">
        <v>-4955782</v>
      </c>
      <c r="L74" s="29"/>
      <c r="M74" s="29">
        <v>-1208487</v>
      </c>
    </row>
    <row r="75" spans="1:13">
      <c r="A75" s="5"/>
      <c r="B75" s="5" t="s">
        <v>176</v>
      </c>
      <c r="C75" s="5" t="s">
        <v>116</v>
      </c>
      <c r="D75" s="53" t="s">
        <v>82</v>
      </c>
      <c r="E75" s="53"/>
      <c r="F75" t="s">
        <v>1</v>
      </c>
      <c r="G75" s="29">
        <v>0</v>
      </c>
      <c r="H75" s="29"/>
      <c r="I75" s="29">
        <v>0</v>
      </c>
      <c r="J75" s="29"/>
      <c r="K75" s="29"/>
      <c r="L75" s="29"/>
      <c r="M75" s="29"/>
    </row>
    <row r="76" spans="1:13">
      <c r="A76" s="5"/>
      <c r="B76" s="5" t="s">
        <v>176</v>
      </c>
      <c r="C76" s="5" t="s">
        <v>116</v>
      </c>
      <c r="D76" s="53"/>
      <c r="E76" s="62" t="s">
        <v>174</v>
      </c>
      <c r="F76" t="s">
        <v>1</v>
      </c>
      <c r="G76" s="29">
        <v>0</v>
      </c>
      <c r="H76" s="29"/>
      <c r="I76" s="29">
        <v>0</v>
      </c>
      <c r="J76" s="29"/>
      <c r="K76" s="29">
        <v>0</v>
      </c>
      <c r="L76" s="29"/>
      <c r="M76" s="29">
        <v>0</v>
      </c>
    </row>
    <row r="77" spans="1:13">
      <c r="A77" s="5"/>
      <c r="B77" s="5" t="s">
        <v>176</v>
      </c>
      <c r="C77" s="5" t="s">
        <v>116</v>
      </c>
      <c r="D77" s="53"/>
      <c r="E77" s="62" t="s">
        <v>175</v>
      </c>
      <c r="F77" t="s">
        <v>1</v>
      </c>
      <c r="G77" s="29">
        <v>0</v>
      </c>
      <c r="H77" s="29"/>
      <c r="I77" s="29">
        <v>-184500</v>
      </c>
      <c r="J77" s="29"/>
      <c r="K77" s="29">
        <v>0</v>
      </c>
      <c r="L77" s="29"/>
      <c r="M77" s="29">
        <v>-184500</v>
      </c>
    </row>
    <row r="78" spans="1:13">
      <c r="A78" s="5"/>
      <c r="B78" s="5" t="s">
        <v>177</v>
      </c>
      <c r="C78" s="5" t="s">
        <v>116</v>
      </c>
      <c r="D78" s="53" t="s">
        <v>84</v>
      </c>
      <c r="E78" s="53"/>
      <c r="F78" t="s">
        <v>1</v>
      </c>
      <c r="G78" s="29">
        <v>0</v>
      </c>
      <c r="H78" s="29"/>
      <c r="I78" s="29">
        <v>0</v>
      </c>
      <c r="J78" s="29"/>
      <c r="K78" s="29"/>
      <c r="L78" s="29"/>
      <c r="M78" s="29"/>
    </row>
    <row r="79" spans="1:13">
      <c r="A79" s="5"/>
      <c r="B79" s="5" t="s">
        <v>177</v>
      </c>
      <c r="C79" s="5" t="s">
        <v>116</v>
      </c>
      <c r="D79" s="53"/>
      <c r="E79" s="62" t="s">
        <v>178</v>
      </c>
      <c r="F79" t="s">
        <v>1</v>
      </c>
      <c r="G79" s="29">
        <v>1214553</v>
      </c>
      <c r="H79" s="29"/>
      <c r="I79" s="29">
        <v>0</v>
      </c>
      <c r="J79" s="29"/>
      <c r="K79" s="29">
        <v>1214553</v>
      </c>
      <c r="L79" s="29"/>
      <c r="M79" s="29">
        <v>0</v>
      </c>
    </row>
    <row r="80" spans="1:13">
      <c r="A80" s="5"/>
      <c r="B80" s="5" t="s">
        <v>177</v>
      </c>
      <c r="C80" s="5" t="s">
        <v>116</v>
      </c>
      <c r="D80" s="53"/>
      <c r="E80" s="62" t="s">
        <v>179</v>
      </c>
      <c r="F80" t="s">
        <v>1</v>
      </c>
      <c r="G80" s="29">
        <v>-685672</v>
      </c>
      <c r="H80" s="29"/>
      <c r="I80" s="29">
        <v>-726833</v>
      </c>
      <c r="J80" s="29"/>
      <c r="K80" s="29">
        <v>-446264</v>
      </c>
      <c r="L80" s="29"/>
      <c r="M80" s="29">
        <v>-503088</v>
      </c>
    </row>
    <row r="81" spans="1:13">
      <c r="A81" s="5"/>
      <c r="B81" s="5" t="s">
        <v>54</v>
      </c>
      <c r="C81" s="5" t="s">
        <v>116</v>
      </c>
      <c r="D81" s="54" t="s">
        <v>180</v>
      </c>
      <c r="E81" s="51"/>
      <c r="F81" t="s">
        <v>1</v>
      </c>
      <c r="G81" s="29">
        <v>-467608</v>
      </c>
      <c r="H81" s="29"/>
      <c r="I81" s="29">
        <v>-654894</v>
      </c>
      <c r="J81" s="29"/>
      <c r="K81" s="29">
        <v>-467608</v>
      </c>
      <c r="L81" s="29"/>
      <c r="M81" s="29">
        <v>-693165</v>
      </c>
    </row>
    <row r="82" spans="1:13">
      <c r="A82" s="5"/>
      <c r="B82" s="71" t="s">
        <v>68</v>
      </c>
      <c r="C82" s="5" t="s">
        <v>116</v>
      </c>
      <c r="D82" s="53" t="s">
        <v>181</v>
      </c>
      <c r="E82" s="51"/>
      <c r="F82" t="s">
        <v>1</v>
      </c>
      <c r="G82" s="29">
        <v>0</v>
      </c>
      <c r="H82" s="29"/>
      <c r="I82" s="29">
        <v>0</v>
      </c>
      <c r="J82" s="29"/>
      <c r="K82" s="29">
        <v>0</v>
      </c>
      <c r="L82" s="29"/>
      <c r="M82" s="29">
        <v>0</v>
      </c>
    </row>
    <row r="83" spans="1:13">
      <c r="A83" s="21"/>
      <c r="B83" s="5" t="s">
        <v>21</v>
      </c>
      <c r="C83" s="5" t="s">
        <v>116</v>
      </c>
      <c r="D83" s="53" t="s">
        <v>182</v>
      </c>
      <c r="E83" s="53"/>
      <c r="F83" t="s">
        <v>1</v>
      </c>
      <c r="G83" s="55">
        <v>0</v>
      </c>
      <c r="H83" s="29"/>
      <c r="I83" s="55">
        <v>0</v>
      </c>
      <c r="J83" s="29"/>
      <c r="K83" s="55">
        <v>0</v>
      </c>
      <c r="L83" s="29"/>
      <c r="M83" s="55">
        <v>0</v>
      </c>
    </row>
    <row r="84" spans="1:13">
      <c r="A84" s="21"/>
      <c r="B84" s="24" t="s">
        <v>183</v>
      </c>
      <c r="C84" s="24" t="s">
        <v>116</v>
      </c>
      <c r="D84" s="51"/>
      <c r="E84" s="51"/>
      <c r="F84" t="s">
        <v>1</v>
      </c>
      <c r="G84" s="72">
        <v>0</v>
      </c>
      <c r="H84" s="33"/>
      <c r="I84" s="72">
        <v>0</v>
      </c>
      <c r="J84" s="33"/>
      <c r="K84" s="72">
        <v>0</v>
      </c>
      <c r="L84" s="33"/>
      <c r="M84" s="72">
        <v>0</v>
      </c>
    </row>
    <row r="85" spans="1:13" ht="13.5" customHeight="1" thickBot="1">
      <c r="A85" s="21"/>
      <c r="B85" s="5" t="s">
        <v>91</v>
      </c>
      <c r="C85" s="5" t="s">
        <v>116</v>
      </c>
      <c r="D85" s="53" t="s">
        <v>184</v>
      </c>
      <c r="E85" s="53"/>
      <c r="F85" t="s">
        <v>1</v>
      </c>
      <c r="G85" s="73">
        <v>0</v>
      </c>
      <c r="H85" s="29"/>
      <c r="I85" s="73">
        <v>0</v>
      </c>
      <c r="J85" s="29"/>
      <c r="K85" s="73">
        <v>0</v>
      </c>
      <c r="L85" s="29"/>
      <c r="M85" s="73">
        <v>0</v>
      </c>
    </row>
    <row r="86" spans="1:13">
      <c r="A86" s="21"/>
      <c r="B86" s="5"/>
      <c r="C86" s="5"/>
      <c r="D86" s="51" t="s">
        <v>185</v>
      </c>
      <c r="E86" s="53"/>
      <c r="F86" t="s">
        <v>1</v>
      </c>
      <c r="G86" s="29">
        <v>23174979</v>
      </c>
      <c r="H86" s="29"/>
      <c r="I86" s="29">
        <v>-7322797</v>
      </c>
      <c r="J86" s="29"/>
      <c r="K86" s="29">
        <v>23414387</v>
      </c>
      <c r="L86" s="29"/>
      <c r="M86" s="29">
        <v>-9862327</v>
      </c>
    </row>
    <row r="87" spans="1:13">
      <c r="A87" s="21"/>
      <c r="B87" s="5"/>
      <c r="C87" s="5"/>
      <c r="D87" s="5"/>
      <c r="E87" s="5"/>
      <c r="F87" t="s">
        <v>1</v>
      </c>
      <c r="G87" s="25"/>
      <c r="H87" s="29"/>
      <c r="I87" s="25"/>
      <c r="J87" s="29"/>
      <c r="K87" s="25"/>
      <c r="L87" s="29"/>
      <c r="M87" s="25"/>
    </row>
    <row r="88" spans="1:13">
      <c r="A88" s="21"/>
      <c r="B88" s="5"/>
      <c r="C88" s="5"/>
      <c r="D88" s="74" t="s">
        <v>186</v>
      </c>
      <c r="E88" s="75"/>
      <c r="F88" t="s">
        <v>1</v>
      </c>
      <c r="G88" s="76">
        <v>-47255837</v>
      </c>
      <c r="H88" s="8"/>
      <c r="I88" s="76">
        <v>23712225</v>
      </c>
      <c r="J88" s="8"/>
      <c r="K88" s="76">
        <v>-49813302</v>
      </c>
      <c r="L88" s="8"/>
      <c r="M88" s="77">
        <v>16637800</v>
      </c>
    </row>
    <row r="89" spans="1:13">
      <c r="A89" s="21"/>
      <c r="B89" s="5"/>
      <c r="C89" s="5"/>
      <c r="D89" s="78" t="s">
        <v>187</v>
      </c>
      <c r="E89" s="24"/>
      <c r="F89" t="s">
        <v>1</v>
      </c>
      <c r="G89" s="72">
        <v>69646101</v>
      </c>
      <c r="H89" s="33"/>
      <c r="I89" s="72">
        <v>31169676</v>
      </c>
      <c r="J89" s="33"/>
      <c r="K89" s="33">
        <v>53310446</v>
      </c>
      <c r="L89" s="33"/>
      <c r="M89" s="79">
        <v>14172791</v>
      </c>
    </row>
    <row r="90" spans="1:13">
      <c r="A90" s="21"/>
      <c r="B90" s="5"/>
      <c r="C90" s="5"/>
      <c r="D90" s="80"/>
      <c r="E90" s="24"/>
      <c r="F90" t="s">
        <v>1</v>
      </c>
      <c r="G90" s="27"/>
      <c r="H90" s="33"/>
      <c r="I90" s="27"/>
      <c r="J90" s="33"/>
      <c r="K90" s="27"/>
      <c r="L90" s="33"/>
      <c r="M90" s="81"/>
    </row>
    <row r="91" spans="1:13" ht="13.5" customHeight="1" thickBot="1">
      <c r="A91" s="21"/>
      <c r="B91" s="5"/>
      <c r="C91" s="5"/>
      <c r="D91" s="82" t="s">
        <v>188</v>
      </c>
      <c r="E91" s="23"/>
      <c r="F91" t="s">
        <v>1</v>
      </c>
      <c r="G91" s="83">
        <v>22390264</v>
      </c>
      <c r="H91" s="33"/>
      <c r="I91" s="83">
        <v>54881901</v>
      </c>
      <c r="J91" s="33"/>
      <c r="K91" s="83">
        <v>3497144</v>
      </c>
      <c r="L91" s="33"/>
      <c r="M91" s="84">
        <v>30810591</v>
      </c>
    </row>
    <row r="92" spans="1:13" ht="13.5" customHeight="1" thickTop="1">
      <c r="A92" s="21"/>
      <c r="B92" s="5"/>
      <c r="C92" s="5"/>
      <c r="D92" s="85"/>
      <c r="E92" s="23"/>
      <c r="F92" t="s">
        <v>1</v>
      </c>
      <c r="G92" s="27"/>
      <c r="H92" s="33"/>
      <c r="I92" s="27"/>
      <c r="J92" s="33"/>
      <c r="K92" s="27"/>
      <c r="L92" s="33"/>
      <c r="M92" s="81"/>
    </row>
    <row r="93" spans="1:13">
      <c r="A93" s="21"/>
      <c r="B93" s="5"/>
      <c r="C93" s="5"/>
      <c r="D93" s="80" t="s">
        <v>189</v>
      </c>
      <c r="E93" s="23"/>
      <c r="F93" t="s">
        <v>1</v>
      </c>
      <c r="G93" s="86">
        <v>22390264</v>
      </c>
      <c r="H93" s="33"/>
      <c r="I93" s="86">
        <v>46466193</v>
      </c>
      <c r="J93" s="33"/>
      <c r="K93" s="86">
        <v>3497144</v>
      </c>
      <c r="L93" s="33"/>
      <c r="M93" s="87">
        <v>30810591</v>
      </c>
    </row>
    <row r="94" spans="1:13">
      <c r="A94" s="21"/>
      <c r="B94" s="5"/>
      <c r="C94" s="5"/>
      <c r="D94" s="80" t="s">
        <v>190</v>
      </c>
      <c r="E94" s="23"/>
      <c r="F94" t="s">
        <v>1</v>
      </c>
      <c r="G94" s="86">
        <v>0</v>
      </c>
      <c r="H94" s="33"/>
      <c r="I94" s="86">
        <v>0</v>
      </c>
      <c r="J94" s="33"/>
      <c r="K94" s="86"/>
      <c r="L94" s="33"/>
      <c r="M94" s="87"/>
    </row>
    <row r="95" spans="1:13">
      <c r="A95" s="21"/>
      <c r="B95" s="5"/>
      <c r="C95" s="5"/>
      <c r="D95" s="85"/>
      <c r="E95" s="52" t="s">
        <v>22</v>
      </c>
      <c r="F95" t="s">
        <v>1</v>
      </c>
      <c r="G95" s="88">
        <v>0</v>
      </c>
      <c r="H95" s="33"/>
      <c r="I95" s="88">
        <v>8415708</v>
      </c>
      <c r="J95" s="33"/>
      <c r="K95" s="86">
        <v>0</v>
      </c>
      <c r="L95" s="33"/>
      <c r="M95" s="87">
        <v>0</v>
      </c>
    </row>
    <row r="96" spans="1:13" ht="13.5" customHeight="1" thickBot="1">
      <c r="A96" s="21"/>
      <c r="B96" s="5"/>
      <c r="C96" s="5"/>
      <c r="D96" s="89"/>
      <c r="E96" s="24"/>
      <c r="F96" t="s">
        <v>1</v>
      </c>
      <c r="G96" s="90">
        <v>22390264</v>
      </c>
      <c r="H96" s="33"/>
      <c r="I96" s="90">
        <v>54881901</v>
      </c>
      <c r="J96" s="33"/>
      <c r="K96" s="90">
        <v>3497144</v>
      </c>
      <c r="L96" s="33"/>
      <c r="M96" s="91">
        <v>30810591</v>
      </c>
    </row>
    <row r="97" spans="1:13" ht="13.5" customHeight="1" thickTop="1">
      <c r="A97" s="21"/>
      <c r="B97" s="5"/>
      <c r="C97" s="5"/>
      <c r="D97" s="92"/>
      <c r="E97" s="93"/>
      <c r="F97" t="s">
        <v>1</v>
      </c>
      <c r="G97" s="94"/>
      <c r="H97" s="32"/>
      <c r="I97" s="94"/>
      <c r="J97" s="32"/>
      <c r="K97" s="94"/>
      <c r="L97" s="32"/>
      <c r="M97" s="95"/>
    </row>
    <row r="98" spans="1:13">
      <c r="G98" s="96"/>
      <c r="H98" s="29"/>
      <c r="I98" s="96"/>
      <c r="J98" s="29"/>
      <c r="K98" s="96"/>
      <c r="L98" s="29"/>
      <c r="M98" s="96"/>
    </row>
  </sheetData>
  <printOptions gridLines="1"/>
  <pageMargins left="0.7" right="0.33" top="0.75" bottom="0.56000000000000005" header="0.3" footer="0.3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R154"/>
  <sheetViews>
    <sheetView tabSelected="1" view="pageBreakPreview" zoomScale="80" zoomScaleNormal="86" zoomScaleSheetLayoutView="80" workbookViewId="0">
      <selection sqref="A1:XFD1048576"/>
    </sheetView>
  </sheetViews>
  <sheetFormatPr defaultColWidth="11" defaultRowHeight="16.5" customHeight="1"/>
  <cols>
    <col min="1" max="1" width="1.33203125" style="101" customWidth="1"/>
    <col min="2" max="2" width="1.6640625" style="101" customWidth="1"/>
    <col min="3" max="3" width="1.33203125" style="101" customWidth="1"/>
    <col min="4" max="4" width="36.109375" style="101" customWidth="1"/>
    <col min="5" max="5" width="8" style="149" customWidth="1"/>
    <col min="6" max="6" width="1.21875" style="101" customWidth="1"/>
    <col min="7" max="7" width="15.6640625" style="105" customWidth="1"/>
    <col min="8" max="8" width="1.21875" style="105" customWidth="1"/>
    <col min="9" max="9" width="14.88671875" style="127" customWidth="1"/>
    <col min="10" max="10" width="1.21875" style="127" customWidth="1"/>
    <col min="11" max="11" width="14.88671875" style="127" customWidth="1"/>
    <col min="12" max="12" width="1.21875" style="132" customWidth="1"/>
    <col min="13" max="13" width="15.109375" style="132" customWidth="1"/>
    <col min="14" max="16384" width="11" style="101"/>
  </cols>
  <sheetData>
    <row r="1" spans="1:13" s="195" customFormat="1" ht="20.25" customHeight="1">
      <c r="A1" s="133" t="s">
        <v>274</v>
      </c>
      <c r="B1" s="133"/>
      <c r="C1" s="192"/>
      <c r="D1" s="192"/>
      <c r="E1" s="193"/>
      <c r="F1" s="192"/>
      <c r="G1" s="192"/>
      <c r="H1" s="192"/>
      <c r="I1" s="194"/>
      <c r="J1" s="194"/>
      <c r="K1" s="194"/>
      <c r="L1" s="194"/>
      <c r="M1" s="194"/>
    </row>
    <row r="2" spans="1:13" s="195" customFormat="1" ht="20.25" customHeight="1">
      <c r="A2" s="133" t="s">
        <v>275</v>
      </c>
      <c r="B2" s="133"/>
      <c r="C2" s="192"/>
      <c r="D2" s="192"/>
      <c r="E2" s="193"/>
      <c r="F2" s="192"/>
      <c r="G2" s="192"/>
      <c r="H2" s="192"/>
      <c r="I2" s="194"/>
      <c r="J2" s="194"/>
      <c r="K2" s="194"/>
      <c r="L2" s="194"/>
      <c r="M2" s="194"/>
    </row>
    <row r="3" spans="1:13" s="105" customFormat="1" ht="20.25" customHeight="1">
      <c r="A3" s="97"/>
      <c r="B3" s="97"/>
      <c r="C3" s="98"/>
      <c r="D3" s="98"/>
      <c r="E3" s="139"/>
      <c r="F3" s="98"/>
      <c r="G3" s="98"/>
      <c r="H3" s="98"/>
      <c r="I3" s="100"/>
      <c r="J3" s="100"/>
      <c r="K3" s="100"/>
      <c r="L3" s="100"/>
      <c r="M3" s="100"/>
    </row>
    <row r="4" spans="1:13" s="104" customFormat="1" ht="20.25" customHeight="1">
      <c r="A4" s="102"/>
      <c r="B4" s="102"/>
      <c r="C4" s="103"/>
      <c r="D4" s="103"/>
      <c r="E4" s="140"/>
      <c r="F4" s="103"/>
      <c r="G4" s="288" t="s">
        <v>305</v>
      </c>
      <c r="H4" s="288"/>
      <c r="I4" s="288"/>
      <c r="J4" s="283"/>
      <c r="K4" s="288" t="s">
        <v>306</v>
      </c>
      <c r="L4" s="288"/>
      <c r="M4" s="288"/>
    </row>
    <row r="5" spans="1:13" s="104" customFormat="1" ht="20.25" customHeight="1">
      <c r="A5" s="102"/>
      <c r="B5" s="102"/>
      <c r="C5" s="103"/>
      <c r="D5" s="103"/>
      <c r="E5" s="140"/>
      <c r="F5" s="103"/>
      <c r="G5" s="290" t="s">
        <v>299</v>
      </c>
      <c r="H5" s="290"/>
      <c r="I5" s="290"/>
      <c r="J5" s="284"/>
      <c r="K5" s="290" t="s">
        <v>299</v>
      </c>
      <c r="L5" s="290"/>
      <c r="M5" s="290"/>
    </row>
    <row r="6" spans="1:13" ht="20.25" customHeight="1">
      <c r="A6" s="97"/>
      <c r="B6" s="105"/>
      <c r="C6" s="105"/>
      <c r="D6" s="105"/>
      <c r="E6" s="141"/>
      <c r="F6" s="105"/>
      <c r="G6" s="213" t="s">
        <v>315</v>
      </c>
      <c r="H6" s="134"/>
      <c r="I6" s="137" t="s">
        <v>193</v>
      </c>
      <c r="J6" s="134"/>
      <c r="K6" s="213" t="s">
        <v>315</v>
      </c>
      <c r="L6" s="134"/>
      <c r="M6" s="137" t="s">
        <v>193</v>
      </c>
    </row>
    <row r="7" spans="1:13" ht="20.25" customHeight="1">
      <c r="A7" s="108" t="s">
        <v>194</v>
      </c>
      <c r="B7" s="105"/>
      <c r="C7" s="105"/>
      <c r="D7" s="105"/>
      <c r="E7" s="142" t="s">
        <v>232</v>
      </c>
      <c r="F7" s="99"/>
      <c r="G7" s="138">
        <v>2021</v>
      </c>
      <c r="H7" s="136"/>
      <c r="I7" s="138">
        <v>2020</v>
      </c>
      <c r="J7" s="136"/>
      <c r="K7" s="138">
        <v>2021</v>
      </c>
      <c r="L7" s="136"/>
      <c r="M7" s="138">
        <v>2020</v>
      </c>
    </row>
    <row r="8" spans="1:13" ht="20.25" customHeight="1">
      <c r="A8" s="105"/>
      <c r="B8" s="105"/>
      <c r="C8" s="105"/>
      <c r="D8" s="105"/>
      <c r="E8" s="101"/>
      <c r="F8" s="99"/>
      <c r="G8" s="137" t="s">
        <v>192</v>
      </c>
      <c r="H8" s="134"/>
      <c r="I8" s="137"/>
      <c r="J8" s="134"/>
      <c r="K8" s="137" t="s">
        <v>192</v>
      </c>
      <c r="L8" s="134"/>
      <c r="M8" s="135"/>
    </row>
    <row r="9" spans="1:13" ht="20.25" customHeight="1">
      <c r="A9" s="105"/>
      <c r="B9" s="105"/>
      <c r="C9" s="105"/>
      <c r="D9" s="105"/>
      <c r="E9" s="142"/>
      <c r="F9" s="99"/>
      <c r="G9" s="289" t="s">
        <v>257</v>
      </c>
      <c r="H9" s="289"/>
      <c r="I9" s="289"/>
      <c r="J9" s="289"/>
      <c r="K9" s="289"/>
      <c r="L9" s="289"/>
      <c r="M9" s="289"/>
    </row>
    <row r="10" spans="1:13" ht="20.25" customHeight="1">
      <c r="A10" s="211" t="s">
        <v>195</v>
      </c>
      <c r="B10" s="109"/>
      <c r="C10" s="105"/>
      <c r="D10" s="105"/>
      <c r="E10" s="142"/>
      <c r="F10" s="105"/>
      <c r="I10" s="106"/>
      <c r="J10" s="106"/>
      <c r="K10" s="106"/>
      <c r="L10" s="106"/>
      <c r="M10" s="106"/>
    </row>
    <row r="11" spans="1:13" ht="20.25" customHeight="1">
      <c r="A11" s="110" t="s">
        <v>196</v>
      </c>
      <c r="B11" s="109"/>
      <c r="C11" s="105"/>
      <c r="D11" s="105"/>
      <c r="E11" s="143"/>
      <c r="F11" s="111"/>
      <c r="G11" s="214">
        <v>123182379</v>
      </c>
      <c r="H11" s="214"/>
      <c r="I11" s="214">
        <v>37835673</v>
      </c>
      <c r="J11" s="214"/>
      <c r="K11" s="214">
        <v>98420004</v>
      </c>
      <c r="L11" s="234"/>
      <c r="M11" s="234">
        <v>14538776</v>
      </c>
    </row>
    <row r="12" spans="1:13" ht="20.25" customHeight="1">
      <c r="A12" s="110" t="s">
        <v>276</v>
      </c>
      <c r="B12" s="105"/>
      <c r="C12" s="105"/>
      <c r="D12" s="105"/>
      <c r="E12" s="143" t="s">
        <v>379</v>
      </c>
      <c r="F12" s="111"/>
      <c r="G12" s="214">
        <v>431879973</v>
      </c>
      <c r="H12" s="214"/>
      <c r="I12" s="214">
        <v>288194486</v>
      </c>
      <c r="J12" s="214"/>
      <c r="K12" s="214">
        <v>437977487</v>
      </c>
      <c r="L12" s="234"/>
      <c r="M12" s="234">
        <v>289645027</v>
      </c>
    </row>
    <row r="13" spans="1:13" ht="20.25" customHeight="1">
      <c r="A13" s="110" t="s">
        <v>271</v>
      </c>
      <c r="B13" s="105"/>
      <c r="C13" s="105"/>
      <c r="D13" s="105"/>
      <c r="E13" s="143"/>
      <c r="F13" s="111"/>
      <c r="G13" s="214"/>
      <c r="H13" s="214"/>
      <c r="I13" s="214"/>
      <c r="J13" s="214"/>
      <c r="K13" s="214"/>
      <c r="L13" s="234"/>
      <c r="M13" s="234"/>
    </row>
    <row r="14" spans="1:13" ht="20.25" customHeight="1">
      <c r="A14" s="110"/>
      <c r="B14" s="105" t="s">
        <v>304</v>
      </c>
      <c r="C14" s="105"/>
      <c r="D14" s="105"/>
      <c r="E14" s="143">
        <v>10</v>
      </c>
      <c r="F14" s="111"/>
      <c r="G14" s="214">
        <v>55610132</v>
      </c>
      <c r="H14" s="214"/>
      <c r="I14" s="214">
        <v>180309356</v>
      </c>
      <c r="J14" s="214"/>
      <c r="K14" s="214">
        <v>55610132</v>
      </c>
      <c r="L14" s="234"/>
      <c r="M14" s="234">
        <v>180309356</v>
      </c>
    </row>
    <row r="15" spans="1:13" ht="20.25" customHeight="1">
      <c r="A15" s="110" t="s">
        <v>308</v>
      </c>
      <c r="B15" s="105"/>
      <c r="C15" s="105"/>
      <c r="D15" s="105"/>
      <c r="E15" s="143"/>
      <c r="F15" s="111"/>
      <c r="G15" s="214">
        <v>100000000</v>
      </c>
      <c r="H15" s="214"/>
      <c r="I15" s="214">
        <v>200000000</v>
      </c>
      <c r="J15" s="214"/>
      <c r="K15" s="214">
        <v>100000000</v>
      </c>
      <c r="L15" s="234"/>
      <c r="M15" s="234">
        <v>200000000</v>
      </c>
    </row>
    <row r="16" spans="1:13" ht="20.25" customHeight="1">
      <c r="A16" s="110" t="s">
        <v>197</v>
      </c>
      <c r="B16" s="110"/>
      <c r="C16" s="105"/>
      <c r="D16" s="105"/>
      <c r="E16" s="143"/>
      <c r="F16" s="111"/>
      <c r="G16" s="231">
        <v>6665901</v>
      </c>
      <c r="H16" s="214"/>
      <c r="I16" s="231">
        <v>3071289</v>
      </c>
      <c r="J16" s="214"/>
      <c r="K16" s="235">
        <v>6117392</v>
      </c>
      <c r="L16" s="234"/>
      <c r="M16" s="235">
        <v>2545220</v>
      </c>
    </row>
    <row r="17" spans="1:13" ht="20.25" customHeight="1">
      <c r="A17" s="108" t="s">
        <v>198</v>
      </c>
      <c r="B17" s="105"/>
      <c r="C17" s="105"/>
      <c r="D17" s="105"/>
      <c r="E17" s="143"/>
      <c r="F17" s="111"/>
      <c r="G17" s="236">
        <f>SUM(G11:G16)</f>
        <v>717338385</v>
      </c>
      <c r="H17" s="237"/>
      <c r="I17" s="236">
        <f>SUM(I11:I16)</f>
        <v>709410804</v>
      </c>
      <c r="J17" s="237"/>
      <c r="K17" s="236">
        <f>SUM(K11:K16)</f>
        <v>698125015</v>
      </c>
      <c r="L17" s="238"/>
      <c r="M17" s="236">
        <f>SUM(M11:M16)</f>
        <v>687038379</v>
      </c>
    </row>
    <row r="18" spans="1:13" ht="20.25" customHeight="1">
      <c r="A18" s="110"/>
      <c r="B18" s="105"/>
      <c r="C18" s="105"/>
      <c r="D18" s="105"/>
      <c r="E18" s="143"/>
      <c r="F18" s="111"/>
      <c r="G18" s="221"/>
      <c r="H18" s="221"/>
      <c r="I18" s="221"/>
      <c r="J18" s="221"/>
      <c r="K18" s="221"/>
      <c r="L18" s="222"/>
      <c r="M18" s="222"/>
    </row>
    <row r="19" spans="1:13" ht="20.25" customHeight="1">
      <c r="A19" s="211" t="s">
        <v>199</v>
      </c>
      <c r="B19" s="105"/>
      <c r="C19" s="105"/>
      <c r="D19" s="105"/>
      <c r="E19" s="143"/>
      <c r="F19" s="111"/>
      <c r="G19" s="221"/>
      <c r="H19" s="221"/>
      <c r="I19" s="221"/>
      <c r="J19" s="221"/>
      <c r="K19" s="221"/>
      <c r="L19" s="222"/>
      <c r="M19" s="222"/>
    </row>
    <row r="20" spans="1:13" ht="20.25" customHeight="1">
      <c r="A20" s="110" t="s">
        <v>277</v>
      </c>
      <c r="B20" s="110"/>
      <c r="C20" s="105"/>
      <c r="D20" s="105"/>
      <c r="E20" s="143"/>
      <c r="F20" s="111"/>
      <c r="G20" s="214">
        <v>15345948</v>
      </c>
      <c r="H20" s="218"/>
      <c r="I20" s="221">
        <v>15279233</v>
      </c>
      <c r="J20" s="218"/>
      <c r="K20" s="221">
        <v>15345948</v>
      </c>
      <c r="L20" s="239"/>
      <c r="M20" s="222">
        <v>15279233</v>
      </c>
    </row>
    <row r="21" spans="1:13" ht="20.25" customHeight="1">
      <c r="A21" s="110" t="s">
        <v>200</v>
      </c>
      <c r="B21" s="105"/>
      <c r="C21" s="105"/>
      <c r="D21" s="105"/>
      <c r="E21" s="143"/>
      <c r="F21" s="111"/>
      <c r="G21" s="177">
        <v>0</v>
      </c>
      <c r="H21" s="218"/>
      <c r="I21" s="177">
        <v>0</v>
      </c>
      <c r="J21" s="218"/>
      <c r="K21" s="221">
        <v>10232600</v>
      </c>
      <c r="L21" s="239"/>
      <c r="M21" s="222">
        <v>10232600</v>
      </c>
    </row>
    <row r="22" spans="1:13" ht="20.25" customHeight="1">
      <c r="A22" s="110" t="s">
        <v>201</v>
      </c>
      <c r="B22" s="105"/>
      <c r="C22" s="105"/>
      <c r="D22" s="105"/>
      <c r="E22" s="143"/>
      <c r="F22" s="111"/>
      <c r="G22" s="221">
        <v>71038546</v>
      </c>
      <c r="H22" s="218"/>
      <c r="I22" s="221">
        <v>55953763</v>
      </c>
      <c r="J22" s="218"/>
      <c r="K22" s="221">
        <v>12885614</v>
      </c>
      <c r="L22" s="239"/>
      <c r="M22" s="222">
        <v>12885614</v>
      </c>
    </row>
    <row r="23" spans="1:13" ht="20.25" customHeight="1">
      <c r="A23" s="110" t="s">
        <v>310</v>
      </c>
      <c r="B23" s="105"/>
      <c r="C23" s="105"/>
      <c r="D23" s="105"/>
      <c r="E23" s="143"/>
      <c r="F23" s="111"/>
      <c r="G23" s="221">
        <v>1200011</v>
      </c>
      <c r="H23" s="218"/>
      <c r="I23" s="221">
        <v>6198793</v>
      </c>
      <c r="J23" s="218"/>
      <c r="K23" s="221">
        <v>1200011</v>
      </c>
      <c r="L23" s="239"/>
      <c r="M23" s="222">
        <v>6198793</v>
      </c>
    </row>
    <row r="24" spans="1:13" ht="20.25" customHeight="1">
      <c r="A24" s="101" t="s">
        <v>278</v>
      </c>
      <c r="B24" s="110"/>
      <c r="C24" s="105"/>
      <c r="D24" s="105"/>
      <c r="E24" s="143">
        <v>5</v>
      </c>
      <c r="F24" s="111"/>
      <c r="G24" s="221">
        <v>69023786</v>
      </c>
      <c r="H24" s="218"/>
      <c r="I24" s="221">
        <v>24494346</v>
      </c>
      <c r="J24" s="218"/>
      <c r="K24" s="221">
        <v>69023786</v>
      </c>
      <c r="L24" s="239"/>
      <c r="M24" s="222">
        <v>24494346</v>
      </c>
    </row>
    <row r="25" spans="1:13" ht="20.25" customHeight="1">
      <c r="A25" s="101" t="s">
        <v>279</v>
      </c>
      <c r="B25" s="110"/>
      <c r="C25" s="105"/>
      <c r="D25" s="105"/>
      <c r="E25" s="143">
        <v>6</v>
      </c>
      <c r="F25" s="111"/>
      <c r="G25" s="221">
        <v>186649505</v>
      </c>
      <c r="H25" s="218"/>
      <c r="I25" s="221">
        <v>97842880</v>
      </c>
      <c r="J25" s="218"/>
      <c r="K25" s="221">
        <v>59663958</v>
      </c>
      <c r="L25" s="239"/>
      <c r="M25" s="222">
        <v>42771241</v>
      </c>
    </row>
    <row r="26" spans="1:13" ht="20.25" customHeight="1">
      <c r="A26" s="101" t="s">
        <v>280</v>
      </c>
      <c r="B26" s="110"/>
      <c r="C26" s="105"/>
      <c r="D26" s="105"/>
      <c r="E26" s="143"/>
      <c r="F26" s="111"/>
      <c r="G26" s="221">
        <v>5631643</v>
      </c>
      <c r="H26" s="218"/>
      <c r="I26" s="221">
        <v>4800302</v>
      </c>
      <c r="J26" s="218"/>
      <c r="K26" s="221">
        <v>5476561</v>
      </c>
      <c r="L26" s="239"/>
      <c r="M26" s="222">
        <v>4618585</v>
      </c>
    </row>
    <row r="27" spans="1:13" ht="20.25" customHeight="1">
      <c r="A27" s="101" t="s">
        <v>314</v>
      </c>
      <c r="B27" s="110"/>
      <c r="C27" s="105"/>
      <c r="D27" s="105"/>
      <c r="E27" s="143"/>
      <c r="F27" s="111"/>
      <c r="G27" s="221">
        <v>9810206</v>
      </c>
      <c r="H27" s="218"/>
      <c r="I27" s="221">
        <v>9359414</v>
      </c>
      <c r="J27" s="218"/>
      <c r="K27" s="221">
        <v>8244827</v>
      </c>
      <c r="L27" s="239"/>
      <c r="M27" s="222">
        <v>8238117</v>
      </c>
    </row>
    <row r="28" spans="1:13" ht="20.25" customHeight="1">
      <c r="A28" s="101" t="s">
        <v>252</v>
      </c>
      <c r="B28" s="110"/>
      <c r="C28" s="105"/>
      <c r="D28" s="105"/>
      <c r="E28" s="143"/>
      <c r="F28" s="111"/>
      <c r="G28" s="221"/>
      <c r="H28" s="218"/>
      <c r="I28" s="221"/>
      <c r="J28" s="218"/>
      <c r="K28" s="221"/>
      <c r="L28" s="239"/>
      <c r="M28" s="222"/>
    </row>
    <row r="29" spans="1:13" ht="20.25" customHeight="1">
      <c r="B29" s="110" t="s">
        <v>253</v>
      </c>
      <c r="C29" s="105"/>
      <c r="D29" s="105"/>
      <c r="E29" s="143">
        <v>10</v>
      </c>
      <c r="F29" s="111"/>
      <c r="G29" s="221">
        <v>49858900</v>
      </c>
      <c r="H29" s="218"/>
      <c r="I29" s="221">
        <v>47801000</v>
      </c>
      <c r="J29" s="218"/>
      <c r="K29" s="221">
        <v>49858900</v>
      </c>
      <c r="L29" s="239"/>
      <c r="M29" s="222">
        <v>47801000</v>
      </c>
    </row>
    <row r="30" spans="1:13" ht="20.25" customHeight="1">
      <c r="A30" s="101" t="s">
        <v>249</v>
      </c>
      <c r="E30" s="144"/>
      <c r="F30" s="111"/>
      <c r="G30" s="226">
        <v>25111788</v>
      </c>
      <c r="H30" s="218"/>
      <c r="I30" s="226">
        <v>12833109</v>
      </c>
      <c r="J30" s="218"/>
      <c r="K30" s="226">
        <v>22078591</v>
      </c>
      <c r="L30" s="239"/>
      <c r="M30" s="226">
        <v>11622153</v>
      </c>
    </row>
    <row r="31" spans="1:13" ht="20.25" customHeight="1">
      <c r="A31" s="108" t="s">
        <v>202</v>
      </c>
      <c r="B31" s="105"/>
      <c r="C31" s="105"/>
      <c r="D31" s="105"/>
      <c r="E31" s="143"/>
      <c r="F31" s="111"/>
      <c r="G31" s="228">
        <f>SUM(G20:G30)</f>
        <v>433670333</v>
      </c>
      <c r="H31" s="240"/>
      <c r="I31" s="228">
        <f>SUM(I20:I30)</f>
        <v>274562840</v>
      </c>
      <c r="J31" s="240"/>
      <c r="K31" s="228">
        <f>SUM(K20:K30)</f>
        <v>254010796</v>
      </c>
      <c r="L31" s="241"/>
      <c r="M31" s="228">
        <f>SUM(M20:M30)</f>
        <v>184141682</v>
      </c>
    </row>
    <row r="32" spans="1:13" ht="20.25" customHeight="1">
      <c r="B32" s="105"/>
      <c r="C32" s="105"/>
      <c r="D32" s="105"/>
      <c r="E32" s="145"/>
      <c r="F32" s="114"/>
      <c r="G32" s="221"/>
      <c r="H32" s="218"/>
      <c r="I32" s="221"/>
      <c r="J32" s="218"/>
      <c r="K32" s="221"/>
      <c r="L32" s="239"/>
      <c r="M32" s="222"/>
    </row>
    <row r="33" spans="1:13" ht="20.25" customHeight="1" thickBot="1">
      <c r="A33" s="108" t="s">
        <v>203</v>
      </c>
      <c r="B33" s="105"/>
      <c r="C33" s="105"/>
      <c r="D33" s="105"/>
      <c r="E33" s="141"/>
      <c r="F33" s="105"/>
      <c r="G33" s="233">
        <f>SUM(G17+G31)</f>
        <v>1151008718</v>
      </c>
      <c r="H33" s="218"/>
      <c r="I33" s="233">
        <f>SUM(I17+I31)</f>
        <v>983973644</v>
      </c>
      <c r="J33" s="240"/>
      <c r="K33" s="233">
        <f>SUM(K17+K31)</f>
        <v>952135811</v>
      </c>
      <c r="L33" s="241"/>
      <c r="M33" s="233">
        <f>SUM(M17+M31)</f>
        <v>871180061</v>
      </c>
    </row>
    <row r="34" spans="1:13" ht="20.25" customHeight="1" thickTop="1">
      <c r="A34" s="97"/>
      <c r="B34" s="105"/>
      <c r="C34" s="105"/>
      <c r="D34" s="105"/>
      <c r="E34" s="141"/>
      <c r="F34" s="105"/>
      <c r="I34" s="105"/>
      <c r="J34" s="105"/>
      <c r="K34" s="105"/>
      <c r="L34" s="105"/>
      <c r="M34" s="105"/>
    </row>
    <row r="35" spans="1:13" s="195" customFormat="1" ht="20.25" customHeight="1">
      <c r="A35" s="133" t="s">
        <v>274</v>
      </c>
      <c r="B35" s="133"/>
      <c r="C35" s="192"/>
      <c r="D35" s="192"/>
      <c r="E35" s="193"/>
      <c r="F35" s="192"/>
      <c r="G35" s="192"/>
      <c r="H35" s="192"/>
      <c r="I35" s="194"/>
      <c r="J35" s="194"/>
      <c r="K35" s="194"/>
      <c r="L35" s="194"/>
      <c r="M35" s="194"/>
    </row>
    <row r="36" spans="1:13" s="195" customFormat="1" ht="20.25" customHeight="1">
      <c r="A36" s="133" t="s">
        <v>275</v>
      </c>
      <c r="B36" s="133"/>
      <c r="C36" s="192"/>
      <c r="D36" s="192"/>
      <c r="E36" s="193"/>
      <c r="F36" s="192"/>
      <c r="G36" s="192"/>
      <c r="H36" s="192"/>
      <c r="I36" s="194"/>
      <c r="J36" s="194"/>
      <c r="K36" s="194"/>
      <c r="L36" s="194"/>
      <c r="M36" s="194"/>
    </row>
    <row r="37" spans="1:13" ht="20.25" customHeight="1">
      <c r="A37" s="97"/>
      <c r="B37" s="97"/>
      <c r="C37" s="98"/>
      <c r="D37" s="98"/>
      <c r="E37" s="139"/>
      <c r="F37" s="98"/>
      <c r="G37" s="98"/>
      <c r="H37" s="98"/>
      <c r="I37" s="100"/>
      <c r="J37" s="100"/>
      <c r="K37" s="100"/>
      <c r="L37" s="100"/>
      <c r="M37" s="100"/>
    </row>
    <row r="38" spans="1:13" ht="20.25" customHeight="1">
      <c r="A38" s="97"/>
      <c r="B38" s="97"/>
      <c r="C38" s="98"/>
      <c r="D38" s="98"/>
      <c r="E38" s="139"/>
      <c r="F38" s="98"/>
      <c r="G38" s="288" t="s">
        <v>305</v>
      </c>
      <c r="H38" s="288"/>
      <c r="I38" s="288"/>
      <c r="J38" s="283"/>
      <c r="K38" s="288" t="s">
        <v>306</v>
      </c>
      <c r="L38" s="288"/>
      <c r="M38" s="288"/>
    </row>
    <row r="39" spans="1:13" s="104" customFormat="1" ht="20.25" customHeight="1">
      <c r="A39" s="102"/>
      <c r="B39" s="102"/>
      <c r="C39" s="103"/>
      <c r="D39" s="103"/>
      <c r="E39" s="140"/>
      <c r="F39" s="103"/>
      <c r="G39" s="290" t="s">
        <v>299</v>
      </c>
      <c r="H39" s="290"/>
      <c r="I39" s="290"/>
      <c r="J39" s="284"/>
      <c r="K39" s="290" t="s">
        <v>299</v>
      </c>
      <c r="L39" s="290"/>
      <c r="M39" s="290"/>
    </row>
    <row r="40" spans="1:13" s="104" customFormat="1" ht="20.25" customHeight="1">
      <c r="A40" s="102"/>
      <c r="B40" s="102"/>
      <c r="C40" s="103"/>
      <c r="D40" s="103"/>
      <c r="E40" s="140"/>
      <c r="F40" s="103"/>
      <c r="G40" s="213" t="s">
        <v>315</v>
      </c>
      <c r="H40" s="134"/>
      <c r="I40" s="137" t="s">
        <v>193</v>
      </c>
      <c r="J40" s="134"/>
      <c r="K40" s="213" t="s">
        <v>315</v>
      </c>
      <c r="L40" s="134"/>
      <c r="M40" s="137" t="s">
        <v>193</v>
      </c>
    </row>
    <row r="41" spans="1:13" ht="20.25" customHeight="1">
      <c r="A41" s="116" t="s">
        <v>204</v>
      </c>
      <c r="B41" s="105"/>
      <c r="C41" s="105"/>
      <c r="D41" s="105"/>
      <c r="E41" s="142" t="s">
        <v>232</v>
      </c>
      <c r="F41" s="105"/>
      <c r="G41" s="138">
        <v>2021</v>
      </c>
      <c r="H41" s="136"/>
      <c r="I41" s="138">
        <v>2020</v>
      </c>
      <c r="J41" s="136"/>
      <c r="K41" s="138">
        <v>2021</v>
      </c>
      <c r="L41" s="136"/>
      <c r="M41" s="138">
        <v>2020</v>
      </c>
    </row>
    <row r="42" spans="1:13" ht="20.25" customHeight="1">
      <c r="A42" s="105"/>
      <c r="B42" s="105"/>
      <c r="C42" s="105"/>
      <c r="D42" s="105"/>
      <c r="E42" s="142"/>
      <c r="F42" s="99"/>
      <c r="G42" s="137" t="s">
        <v>192</v>
      </c>
      <c r="H42" s="134"/>
      <c r="I42" s="137"/>
      <c r="J42" s="134"/>
      <c r="K42" s="137" t="s">
        <v>192</v>
      </c>
      <c r="L42" s="134"/>
      <c r="M42" s="135"/>
    </row>
    <row r="43" spans="1:13" ht="20.25" customHeight="1">
      <c r="A43" s="105"/>
      <c r="B43" s="105"/>
      <c r="C43" s="105"/>
      <c r="D43" s="105"/>
      <c r="E43" s="142"/>
      <c r="F43" s="99"/>
      <c r="G43" s="289" t="s">
        <v>257</v>
      </c>
      <c r="H43" s="289"/>
      <c r="I43" s="289"/>
      <c r="J43" s="289"/>
      <c r="K43" s="289"/>
      <c r="L43" s="289"/>
      <c r="M43" s="289"/>
    </row>
    <row r="44" spans="1:13" ht="20.25" customHeight="1">
      <c r="A44" s="212" t="s">
        <v>205</v>
      </c>
      <c r="B44" s="117"/>
      <c r="C44" s="117"/>
      <c r="D44" s="118"/>
      <c r="E44" s="146"/>
      <c r="F44" s="119"/>
      <c r="G44" s="220"/>
      <c r="H44" s="220"/>
      <c r="I44" s="219"/>
      <c r="J44" s="220"/>
      <c r="K44" s="220"/>
      <c r="L44" s="220"/>
      <c r="M44" s="219"/>
    </row>
    <row r="45" spans="1:13" ht="20.25" customHeight="1">
      <c r="A45" s="117" t="s">
        <v>281</v>
      </c>
      <c r="B45" s="117"/>
      <c r="C45" s="117"/>
      <c r="D45" s="118"/>
      <c r="E45" s="146"/>
      <c r="F45" s="119"/>
      <c r="G45" s="214">
        <v>3592248</v>
      </c>
      <c r="H45" s="214"/>
      <c r="I45" s="214">
        <v>1382480</v>
      </c>
      <c r="J45" s="214"/>
      <c r="K45" s="214">
        <v>3592248</v>
      </c>
      <c r="L45" s="214"/>
      <c r="M45" s="214">
        <v>1382480</v>
      </c>
    </row>
    <row r="46" spans="1:13" ht="20.25" customHeight="1">
      <c r="A46" s="117" t="s">
        <v>206</v>
      </c>
      <c r="B46" s="117"/>
      <c r="C46" s="117"/>
      <c r="D46" s="118"/>
      <c r="E46" s="147">
        <v>3</v>
      </c>
      <c r="F46" s="120"/>
      <c r="G46" s="215">
        <v>162305218</v>
      </c>
      <c r="H46" s="221"/>
      <c r="I46" s="215">
        <v>196550373</v>
      </c>
      <c r="J46" s="221"/>
      <c r="K46" s="215">
        <v>159522861</v>
      </c>
      <c r="L46" s="222"/>
      <c r="M46" s="214">
        <v>192377597</v>
      </c>
    </row>
    <row r="47" spans="1:13" ht="20.25" customHeight="1">
      <c r="A47" s="101" t="s">
        <v>254</v>
      </c>
      <c r="B47" s="117"/>
      <c r="C47" s="117"/>
      <c r="D47" s="118"/>
      <c r="E47" s="148"/>
      <c r="F47" s="120"/>
      <c r="G47" s="215">
        <v>12698514</v>
      </c>
      <c r="H47" s="221"/>
      <c r="I47" s="215">
        <v>5847675</v>
      </c>
      <c r="J47" s="221"/>
      <c r="K47" s="215">
        <v>4888860</v>
      </c>
      <c r="L47" s="222"/>
      <c r="M47" s="214">
        <v>3481850</v>
      </c>
    </row>
    <row r="48" spans="1:13" ht="20.25" customHeight="1">
      <c r="A48" s="101" t="s">
        <v>255</v>
      </c>
      <c r="B48" s="117"/>
      <c r="C48" s="117"/>
      <c r="D48" s="118"/>
      <c r="E48" s="172">
        <v>10</v>
      </c>
      <c r="F48" s="120"/>
      <c r="G48" s="215">
        <v>2461695</v>
      </c>
      <c r="H48" s="221"/>
      <c r="I48" s="215">
        <v>226448</v>
      </c>
      <c r="J48" s="221"/>
      <c r="K48" s="215">
        <v>2461695</v>
      </c>
      <c r="L48" s="222"/>
      <c r="M48" s="214">
        <v>226448</v>
      </c>
    </row>
    <row r="49" spans="1:13" ht="20.25" customHeight="1">
      <c r="A49" s="117" t="s">
        <v>207</v>
      </c>
      <c r="B49" s="117"/>
      <c r="C49" s="117"/>
      <c r="D49" s="118"/>
      <c r="F49" s="120"/>
      <c r="G49" s="215">
        <v>5349755</v>
      </c>
      <c r="H49" s="221"/>
      <c r="I49" s="215">
        <v>492667</v>
      </c>
      <c r="J49" s="221"/>
      <c r="K49" s="215">
        <v>5159394</v>
      </c>
      <c r="L49" s="222"/>
      <c r="M49" s="242">
        <v>0</v>
      </c>
    </row>
    <row r="50" spans="1:13" ht="20.25" customHeight="1">
      <c r="A50" s="117" t="s">
        <v>208</v>
      </c>
      <c r="B50" s="117"/>
      <c r="C50" s="117"/>
      <c r="D50" s="118"/>
      <c r="E50" s="147"/>
      <c r="F50" s="120"/>
      <c r="G50" s="216">
        <v>41068309</v>
      </c>
      <c r="H50" s="221"/>
      <c r="I50" s="216">
        <v>23950112</v>
      </c>
      <c r="J50" s="221"/>
      <c r="K50" s="216">
        <v>40718230</v>
      </c>
      <c r="L50" s="221"/>
      <c r="M50" s="214">
        <v>23728562</v>
      </c>
    </row>
    <row r="51" spans="1:13" ht="20.25" customHeight="1">
      <c r="A51" s="116" t="s">
        <v>209</v>
      </c>
      <c r="B51" s="117"/>
      <c r="C51" s="117"/>
      <c r="D51" s="118"/>
      <c r="E51" s="147"/>
      <c r="F51" s="120"/>
      <c r="G51" s="217">
        <f>SUM(G45:G50)</f>
        <v>227475739</v>
      </c>
      <c r="H51" s="224"/>
      <c r="I51" s="217">
        <f>SUM(I45:I50)</f>
        <v>228449755</v>
      </c>
      <c r="J51" s="224"/>
      <c r="K51" s="217">
        <f>SUM(K45:K50)</f>
        <v>216343288</v>
      </c>
      <c r="L51" s="225"/>
      <c r="M51" s="243">
        <f>SUM(M45:M50)</f>
        <v>221196937</v>
      </c>
    </row>
    <row r="52" spans="1:13" ht="8.5500000000000007" customHeight="1">
      <c r="A52" s="117"/>
      <c r="B52" s="117"/>
      <c r="C52" s="117"/>
      <c r="D52" s="118"/>
      <c r="E52" s="147"/>
      <c r="F52" s="120"/>
      <c r="G52" s="221"/>
      <c r="H52" s="221"/>
      <c r="I52" s="221"/>
      <c r="J52" s="221"/>
      <c r="K52" s="221"/>
      <c r="L52" s="222"/>
      <c r="M52" s="222"/>
    </row>
    <row r="53" spans="1:13" ht="20.25" customHeight="1">
      <c r="A53" s="212" t="s">
        <v>210</v>
      </c>
      <c r="B53" s="117"/>
      <c r="C53" s="117"/>
      <c r="D53" s="118"/>
      <c r="E53" s="147"/>
      <c r="F53" s="120"/>
      <c r="G53" s="221"/>
      <c r="H53" s="221"/>
      <c r="I53" s="221"/>
      <c r="J53" s="221"/>
      <c r="K53" s="221"/>
      <c r="L53" s="222"/>
      <c r="M53" s="222"/>
    </row>
    <row r="54" spans="1:13" ht="20.25" customHeight="1">
      <c r="A54" s="117" t="s">
        <v>282</v>
      </c>
      <c r="B54" s="117"/>
      <c r="C54" s="117"/>
      <c r="D54" s="118"/>
      <c r="E54" s="147"/>
      <c r="F54" s="120"/>
      <c r="G54" s="215">
        <v>20000000</v>
      </c>
      <c r="H54" s="221"/>
      <c r="I54" s="221">
        <v>20000000</v>
      </c>
      <c r="J54" s="221"/>
      <c r="K54" s="215">
        <v>20000000</v>
      </c>
      <c r="L54" s="220"/>
      <c r="M54" s="214">
        <v>20000000</v>
      </c>
    </row>
    <row r="55" spans="1:13" ht="20.25" customHeight="1">
      <c r="A55" s="117" t="s">
        <v>256</v>
      </c>
      <c r="B55" s="117"/>
      <c r="C55" s="117"/>
      <c r="D55" s="118"/>
      <c r="E55" s="147"/>
      <c r="F55" s="120"/>
      <c r="G55" s="221">
        <v>179621334</v>
      </c>
      <c r="H55" s="221"/>
      <c r="I55" s="215">
        <v>62546783</v>
      </c>
      <c r="J55" s="221"/>
      <c r="K55" s="221">
        <v>65899736</v>
      </c>
      <c r="L55" s="222"/>
      <c r="M55" s="214">
        <v>16284209</v>
      </c>
    </row>
    <row r="56" spans="1:13" ht="20.25" customHeight="1">
      <c r="A56" s="117" t="s">
        <v>283</v>
      </c>
      <c r="B56" s="117"/>
      <c r="C56" s="117"/>
      <c r="D56" s="118"/>
      <c r="E56" s="147"/>
      <c r="F56" s="120"/>
      <c r="G56" s="226">
        <v>47583194</v>
      </c>
      <c r="H56" s="221"/>
      <c r="I56" s="226">
        <v>46016472</v>
      </c>
      <c r="J56" s="221"/>
      <c r="K56" s="226">
        <v>46450282</v>
      </c>
      <c r="L56" s="222"/>
      <c r="M56" s="214">
        <v>44993257</v>
      </c>
    </row>
    <row r="57" spans="1:13" ht="20.25" customHeight="1">
      <c r="A57" s="116" t="s">
        <v>211</v>
      </c>
      <c r="B57" s="117"/>
      <c r="C57" s="117"/>
      <c r="D57" s="118"/>
      <c r="E57" s="147"/>
      <c r="F57" s="120"/>
      <c r="G57" s="227">
        <f>SUM(G54:G56)</f>
        <v>247204528</v>
      </c>
      <c r="H57" s="221"/>
      <c r="I57" s="228">
        <f>SUM(I54:I56)</f>
        <v>128563255</v>
      </c>
      <c r="J57" s="221"/>
      <c r="K57" s="227">
        <f>SUM(K54:K56)</f>
        <v>132350018</v>
      </c>
      <c r="L57" s="222"/>
      <c r="M57" s="243">
        <f>SUM(M54:M56)</f>
        <v>81277466</v>
      </c>
    </row>
    <row r="58" spans="1:13" ht="12.6" customHeight="1">
      <c r="A58" s="117"/>
      <c r="B58" s="117"/>
      <c r="C58" s="117"/>
      <c r="D58" s="118"/>
      <c r="E58" s="147"/>
      <c r="F58" s="120"/>
      <c r="G58" s="221"/>
      <c r="H58" s="221"/>
      <c r="I58" s="221"/>
      <c r="J58" s="221"/>
      <c r="K58" s="221"/>
      <c r="L58" s="222"/>
      <c r="M58" s="214"/>
    </row>
    <row r="59" spans="1:13" ht="20.25" customHeight="1">
      <c r="A59" s="116" t="s">
        <v>212</v>
      </c>
      <c r="B59" s="117"/>
      <c r="C59" s="117"/>
      <c r="D59" s="118"/>
      <c r="E59" s="147"/>
      <c r="F59" s="120"/>
      <c r="G59" s="228">
        <f>SUM(G57,G51)</f>
        <v>474680267</v>
      </c>
      <c r="H59" s="224"/>
      <c r="I59" s="228">
        <f>SUM(I57,I51)</f>
        <v>357013010</v>
      </c>
      <c r="J59" s="224"/>
      <c r="K59" s="228">
        <f>SUM(K57,K51)</f>
        <v>348693306</v>
      </c>
      <c r="L59" s="225"/>
      <c r="M59" s="236">
        <f>SUM(M57,M51)</f>
        <v>302474403</v>
      </c>
    </row>
    <row r="60" spans="1:13" ht="9" customHeight="1">
      <c r="A60" s="116"/>
      <c r="B60" s="117"/>
      <c r="C60" s="117"/>
      <c r="D60" s="118"/>
      <c r="E60" s="147"/>
      <c r="F60" s="120"/>
      <c r="G60" s="221"/>
      <c r="H60" s="221"/>
      <c r="I60" s="221"/>
      <c r="J60" s="221"/>
      <c r="K60" s="221"/>
      <c r="L60" s="222"/>
      <c r="M60" s="221"/>
    </row>
    <row r="61" spans="1:13" ht="20.25" customHeight="1">
      <c r="A61" s="212" t="s">
        <v>213</v>
      </c>
      <c r="B61" s="117"/>
      <c r="C61" s="117"/>
      <c r="D61" s="118"/>
      <c r="E61" s="147"/>
      <c r="F61" s="120"/>
      <c r="G61" s="221"/>
      <c r="H61" s="221"/>
      <c r="I61" s="221"/>
      <c r="J61" s="221"/>
      <c r="K61" s="221"/>
      <c r="L61" s="220"/>
      <c r="M61" s="222"/>
    </row>
    <row r="62" spans="1:13" ht="20.25" customHeight="1">
      <c r="A62" s="117" t="s">
        <v>285</v>
      </c>
      <c r="B62" s="117"/>
      <c r="C62" s="117"/>
      <c r="D62" s="118"/>
      <c r="E62" s="147"/>
      <c r="F62" s="120"/>
      <c r="G62" s="221"/>
      <c r="H62" s="221"/>
      <c r="I62" s="221"/>
      <c r="J62" s="221"/>
      <c r="K62" s="221"/>
      <c r="L62" s="220"/>
      <c r="M62" s="222"/>
    </row>
    <row r="63" spans="1:13" ht="20.25" customHeight="1">
      <c r="A63" s="117"/>
      <c r="B63" s="117" t="s">
        <v>214</v>
      </c>
      <c r="C63" s="117"/>
      <c r="D63" s="118"/>
      <c r="F63" s="120"/>
      <c r="G63" s="221"/>
      <c r="H63" s="221"/>
      <c r="I63" s="221"/>
      <c r="J63" s="221"/>
      <c r="K63" s="221"/>
      <c r="L63" s="220"/>
      <c r="M63" s="221"/>
    </row>
    <row r="64" spans="1:13" ht="20.25" customHeight="1">
      <c r="A64" s="117"/>
      <c r="B64" s="117"/>
      <c r="C64" s="171" t="s">
        <v>272</v>
      </c>
      <c r="D64" s="196"/>
      <c r="F64" s="120"/>
      <c r="G64" s="221"/>
      <c r="H64" s="221"/>
      <c r="I64" s="221"/>
      <c r="J64" s="221"/>
      <c r="K64" s="221"/>
      <c r="L64" s="220"/>
      <c r="M64" s="221"/>
    </row>
    <row r="65" spans="1:18" ht="20.25" customHeight="1" thickBot="1">
      <c r="A65" s="117"/>
      <c r="B65" s="117"/>
      <c r="C65" s="171"/>
      <c r="D65" s="196" t="s">
        <v>273</v>
      </c>
      <c r="F65" s="120"/>
      <c r="G65" s="229">
        <v>160000000</v>
      </c>
      <c r="H65" s="220"/>
      <c r="I65" s="229">
        <v>160000000</v>
      </c>
      <c r="J65" s="220"/>
      <c r="K65" s="229">
        <v>160000000</v>
      </c>
      <c r="L65" s="220"/>
      <c r="M65" s="229">
        <v>160000000</v>
      </c>
    </row>
    <row r="66" spans="1:18" ht="20.25" customHeight="1" thickTop="1">
      <c r="A66" s="117"/>
      <c r="B66" s="117" t="s">
        <v>215</v>
      </c>
      <c r="C66" s="117"/>
      <c r="D66" s="118"/>
      <c r="E66" s="147"/>
      <c r="F66" s="120"/>
      <c r="G66" s="221"/>
      <c r="H66" s="221"/>
      <c r="I66" s="221"/>
      <c r="J66" s="221"/>
      <c r="K66" s="221"/>
      <c r="L66" s="222"/>
      <c r="M66" s="222"/>
    </row>
    <row r="67" spans="1:18" ht="20.25" customHeight="1">
      <c r="A67" s="117"/>
      <c r="B67" s="117"/>
      <c r="C67" s="171" t="s">
        <v>272</v>
      </c>
      <c r="D67" s="118"/>
      <c r="E67" s="147"/>
      <c r="F67" s="120"/>
      <c r="G67" s="221"/>
      <c r="H67" s="221"/>
      <c r="I67" s="221"/>
      <c r="J67" s="221"/>
      <c r="K67" s="221"/>
      <c r="L67" s="222"/>
      <c r="M67" s="222"/>
    </row>
    <row r="68" spans="1:18" ht="20.25" customHeight="1">
      <c r="A68" s="117"/>
      <c r="B68" s="117"/>
      <c r="C68" s="117"/>
      <c r="D68" s="196" t="s">
        <v>273</v>
      </c>
      <c r="E68" s="147"/>
      <c r="F68" s="120"/>
      <c r="G68" s="221">
        <v>160000000</v>
      </c>
      <c r="H68" s="230"/>
      <c r="I68" s="221">
        <v>160000000</v>
      </c>
      <c r="J68" s="230"/>
      <c r="K68" s="221">
        <v>160000000</v>
      </c>
      <c r="L68" s="230"/>
      <c r="M68" s="222">
        <v>160000000</v>
      </c>
    </row>
    <row r="69" spans="1:18" ht="20.25" customHeight="1">
      <c r="A69" s="117" t="s">
        <v>284</v>
      </c>
      <c r="C69" s="117"/>
      <c r="D69" s="118"/>
      <c r="E69" s="147"/>
      <c r="F69" s="120"/>
      <c r="G69" s="221">
        <v>361424198</v>
      </c>
      <c r="H69" s="230"/>
      <c r="I69" s="221">
        <v>361424198</v>
      </c>
      <c r="J69" s="230"/>
      <c r="K69" s="221">
        <v>361424198</v>
      </c>
      <c r="L69" s="230"/>
      <c r="M69" s="222">
        <v>361424198</v>
      </c>
    </row>
    <row r="70" spans="1:18" ht="20.25" customHeight="1">
      <c r="A70" s="117" t="s">
        <v>216</v>
      </c>
      <c r="B70" s="117"/>
      <c r="C70" s="117"/>
      <c r="D70" s="118"/>
      <c r="E70" s="147"/>
      <c r="F70" s="120"/>
      <c r="G70" s="221"/>
      <c r="H70" s="221"/>
      <c r="I70" s="221"/>
      <c r="J70" s="221"/>
      <c r="K70" s="221"/>
      <c r="L70" s="221"/>
      <c r="M70" s="222"/>
    </row>
    <row r="71" spans="1:18" ht="20.25" customHeight="1">
      <c r="A71" s="117"/>
      <c r="B71" s="117" t="s">
        <v>312</v>
      </c>
      <c r="C71" s="117"/>
      <c r="D71" s="118"/>
      <c r="E71" s="147"/>
      <c r="F71" s="120"/>
      <c r="G71" s="221"/>
      <c r="H71" s="221"/>
      <c r="I71" s="221"/>
      <c r="J71" s="221"/>
      <c r="K71" s="221"/>
      <c r="L71" s="221"/>
      <c r="M71" s="222"/>
    </row>
    <row r="72" spans="1:18" ht="20.25" customHeight="1">
      <c r="A72" s="117"/>
      <c r="C72" s="117" t="s">
        <v>311</v>
      </c>
      <c r="D72" s="118"/>
      <c r="E72" s="147"/>
      <c r="F72" s="120"/>
      <c r="G72" s="221">
        <v>10100000</v>
      </c>
      <c r="H72" s="221"/>
      <c r="I72" s="221">
        <v>10100000</v>
      </c>
      <c r="J72" s="221"/>
      <c r="K72" s="221">
        <v>10100000</v>
      </c>
      <c r="L72" s="222"/>
      <c r="M72" s="222">
        <v>10100000</v>
      </c>
    </row>
    <row r="73" spans="1:18" s="105" customFormat="1" ht="20.25" customHeight="1">
      <c r="A73" s="121"/>
      <c r="B73" s="121" t="s">
        <v>217</v>
      </c>
      <c r="C73" s="121"/>
      <c r="D73" s="118"/>
      <c r="E73" s="150"/>
      <c r="F73" s="122"/>
      <c r="G73" s="221">
        <v>121239062</v>
      </c>
      <c r="H73" s="221"/>
      <c r="I73" s="221">
        <v>73942501</v>
      </c>
      <c r="J73" s="221"/>
      <c r="K73" s="221">
        <v>60146387</v>
      </c>
      <c r="L73" s="221"/>
      <c r="M73" s="221">
        <v>27055860</v>
      </c>
    </row>
    <row r="74" spans="1:18" s="105" customFormat="1" ht="20.25" customHeight="1">
      <c r="A74" s="121" t="s">
        <v>218</v>
      </c>
      <c r="B74" s="121"/>
      <c r="C74" s="121"/>
      <c r="D74" s="118"/>
      <c r="E74" s="150"/>
      <c r="F74" s="122"/>
      <c r="G74" s="226">
        <v>11041852</v>
      </c>
      <c r="H74" s="221"/>
      <c r="I74" s="226">
        <v>9101786</v>
      </c>
      <c r="J74" s="221"/>
      <c r="K74" s="226">
        <v>11771920</v>
      </c>
      <c r="L74" s="221"/>
      <c r="M74" s="226">
        <v>10125600</v>
      </c>
    </row>
    <row r="75" spans="1:18" s="105" customFormat="1" ht="20.25" customHeight="1">
      <c r="A75" s="209" t="s">
        <v>219</v>
      </c>
      <c r="B75" s="121"/>
      <c r="C75" s="121"/>
      <c r="D75" s="118"/>
      <c r="E75" s="150"/>
      <c r="F75" s="122"/>
      <c r="G75" s="224">
        <f>SUM(G68:G74)</f>
        <v>663805112</v>
      </c>
      <c r="H75" s="224"/>
      <c r="I75" s="224">
        <f>SUM(I68:I74)</f>
        <v>614568485</v>
      </c>
      <c r="J75" s="224"/>
      <c r="K75" s="224">
        <f>SUM(K68:K74)</f>
        <v>603442505</v>
      </c>
      <c r="L75" s="224"/>
      <c r="M75" s="224">
        <f>SUM(M68:M74)</f>
        <v>568705658</v>
      </c>
    </row>
    <row r="76" spans="1:18" s="105" customFormat="1" ht="20.25" customHeight="1">
      <c r="A76" s="121" t="s">
        <v>220</v>
      </c>
      <c r="B76" s="121"/>
      <c r="C76" s="121"/>
      <c r="D76" s="118"/>
      <c r="E76" s="150"/>
      <c r="F76" s="122"/>
      <c r="G76" s="226">
        <v>12523339</v>
      </c>
      <c r="H76" s="221"/>
      <c r="I76" s="226">
        <v>12392149</v>
      </c>
      <c r="J76" s="221"/>
      <c r="K76" s="244">
        <v>0</v>
      </c>
      <c r="L76" s="223"/>
      <c r="M76" s="244">
        <v>0</v>
      </c>
    </row>
    <row r="77" spans="1:18" ht="20.25" customHeight="1">
      <c r="A77" s="116" t="s">
        <v>221</v>
      </c>
      <c r="B77" s="117"/>
      <c r="C77" s="117"/>
      <c r="D77" s="118"/>
      <c r="E77" s="147"/>
      <c r="F77" s="120"/>
      <c r="G77" s="228">
        <f>SUM(G75:G76)</f>
        <v>676328451</v>
      </c>
      <c r="H77" s="224"/>
      <c r="I77" s="228">
        <f>SUM(I75:I76)</f>
        <v>626960634</v>
      </c>
      <c r="J77" s="224"/>
      <c r="K77" s="228">
        <f>SUM(K75:K76)</f>
        <v>603442505</v>
      </c>
      <c r="L77" s="225"/>
      <c r="M77" s="228">
        <f>SUM(M75:M76)</f>
        <v>568705658</v>
      </c>
      <c r="R77" s="105"/>
    </row>
    <row r="78" spans="1:18" ht="8.5500000000000007" customHeight="1">
      <c r="A78" s="117"/>
      <c r="B78" s="117"/>
      <c r="C78" s="117"/>
      <c r="D78" s="118"/>
      <c r="E78" s="147"/>
      <c r="F78" s="120"/>
      <c r="G78" s="224"/>
      <c r="H78" s="224"/>
      <c r="I78" s="224"/>
      <c r="J78" s="224"/>
      <c r="K78" s="232"/>
      <c r="L78" s="225"/>
      <c r="M78" s="225"/>
    </row>
    <row r="79" spans="1:18" ht="20.25" customHeight="1" thickBot="1">
      <c r="A79" s="116" t="s">
        <v>222</v>
      </c>
      <c r="B79" s="116"/>
      <c r="C79" s="116"/>
      <c r="D79" s="118"/>
      <c r="E79" s="151"/>
      <c r="F79" s="123"/>
      <c r="G79" s="233">
        <f>SUM(G77,G59)</f>
        <v>1151008718</v>
      </c>
      <c r="H79" s="224"/>
      <c r="I79" s="233">
        <f>SUM(I77,I59)</f>
        <v>983973644</v>
      </c>
      <c r="J79" s="224"/>
      <c r="K79" s="233">
        <f>SUM(K77,K59)</f>
        <v>952135811</v>
      </c>
      <c r="L79" s="225"/>
      <c r="M79" s="233">
        <f>SUM(M77,M59)</f>
        <v>871180061</v>
      </c>
    </row>
    <row r="80" spans="1:18" ht="16.5" customHeight="1" thickTop="1">
      <c r="B80" s="116"/>
      <c r="C80" s="116"/>
      <c r="D80" s="118"/>
      <c r="E80" s="151"/>
      <c r="F80" s="123"/>
      <c r="G80" s="124"/>
      <c r="H80" s="124"/>
      <c r="I80" s="124"/>
      <c r="J80" s="124"/>
      <c r="K80" s="124"/>
      <c r="L80" s="125"/>
      <c r="M80" s="124"/>
    </row>
    <row r="81" spans="1:13" ht="16.5" customHeight="1">
      <c r="A81" s="116"/>
      <c r="B81" s="117"/>
      <c r="C81" s="117"/>
      <c r="D81" s="118"/>
      <c r="E81" s="147"/>
      <c r="F81" s="120"/>
      <c r="G81" s="197">
        <f>G33-G79</f>
        <v>0</v>
      </c>
      <c r="H81" s="197"/>
      <c r="I81" s="197">
        <f>I33-I79</f>
        <v>0</v>
      </c>
      <c r="J81" s="197"/>
      <c r="K81" s="197">
        <f>K33-K79</f>
        <v>0</v>
      </c>
      <c r="L81" s="198"/>
      <c r="M81" s="198">
        <f>M33-M79</f>
        <v>0</v>
      </c>
    </row>
    <row r="82" spans="1:13" ht="16.5" customHeight="1">
      <c r="A82" s="116"/>
      <c r="B82" s="117"/>
      <c r="C82" s="117"/>
      <c r="D82" s="118"/>
      <c r="E82" s="147"/>
      <c r="F82" s="120"/>
      <c r="G82" s="113"/>
      <c r="H82" s="113"/>
      <c r="I82" s="113"/>
      <c r="J82" s="113"/>
      <c r="K82" s="113"/>
      <c r="L82" s="112"/>
      <c r="M82" s="112"/>
    </row>
    <row r="83" spans="1:13" ht="16.5" customHeight="1">
      <c r="A83" s="116"/>
      <c r="B83" s="117"/>
      <c r="C83" s="117"/>
      <c r="D83" s="118"/>
      <c r="E83" s="147"/>
      <c r="F83" s="120"/>
      <c r="G83" s="113"/>
      <c r="H83" s="113"/>
      <c r="I83" s="113"/>
      <c r="J83" s="113"/>
      <c r="K83" s="113"/>
      <c r="L83" s="112"/>
      <c r="M83" s="112"/>
    </row>
    <row r="84" spans="1:13" ht="16.5" customHeight="1">
      <c r="A84" s="116"/>
      <c r="B84" s="117"/>
      <c r="C84" s="117"/>
      <c r="D84" s="118"/>
      <c r="E84" s="147"/>
      <c r="F84" s="120"/>
      <c r="G84" s="113"/>
      <c r="H84" s="113"/>
      <c r="I84" s="113"/>
      <c r="J84" s="113"/>
      <c r="K84" s="113"/>
      <c r="L84" s="112"/>
      <c r="M84" s="112"/>
    </row>
    <row r="85" spans="1:13" ht="16.5" customHeight="1">
      <c r="D85" s="105"/>
      <c r="E85" s="142"/>
      <c r="F85" s="105"/>
      <c r="I85" s="126"/>
      <c r="J85" s="106"/>
      <c r="K85" s="106"/>
      <c r="L85" s="106"/>
      <c r="M85" s="127"/>
    </row>
    <row r="86" spans="1:13" ht="16.5" customHeight="1">
      <c r="D86" s="105"/>
      <c r="E86" s="142"/>
      <c r="F86" s="105"/>
      <c r="I86" s="126"/>
      <c r="J86" s="106"/>
      <c r="K86" s="106"/>
      <c r="L86" s="106"/>
      <c r="M86" s="127"/>
    </row>
    <row r="87" spans="1:13" ht="16.5" customHeight="1">
      <c r="D87" s="105"/>
      <c r="E87" s="142"/>
      <c r="F87" s="105"/>
      <c r="I87" s="106"/>
      <c r="J87" s="106"/>
      <c r="K87" s="106"/>
      <c r="L87" s="106"/>
      <c r="M87" s="106"/>
    </row>
    <row r="88" spans="1:13" ht="16.5" customHeight="1">
      <c r="D88" s="105"/>
      <c r="E88" s="142"/>
      <c r="F88" s="105"/>
      <c r="I88" s="106"/>
      <c r="J88" s="106"/>
      <c r="K88" s="106"/>
      <c r="L88" s="106"/>
      <c r="M88" s="106"/>
    </row>
    <row r="89" spans="1:13" ht="16.5" customHeight="1">
      <c r="D89" s="105"/>
      <c r="E89" s="142"/>
      <c r="F89" s="105"/>
      <c r="I89" s="126"/>
      <c r="J89" s="106"/>
      <c r="K89" s="106"/>
      <c r="L89" s="106"/>
      <c r="M89" s="127"/>
    </row>
    <row r="90" spans="1:13" ht="16.5" customHeight="1">
      <c r="D90" s="105"/>
      <c r="E90" s="142"/>
      <c r="F90" s="107"/>
      <c r="G90" s="107"/>
      <c r="H90" s="107"/>
      <c r="I90" s="128"/>
      <c r="J90" s="106"/>
      <c r="K90" s="106"/>
      <c r="L90" s="106"/>
      <c r="M90" s="127"/>
    </row>
    <row r="91" spans="1:13" ht="16.5" customHeight="1">
      <c r="D91" s="105"/>
      <c r="E91" s="142"/>
      <c r="F91" s="105"/>
      <c r="I91" s="126"/>
      <c r="J91" s="106"/>
      <c r="K91" s="106"/>
      <c r="L91" s="106"/>
      <c r="M91" s="106"/>
    </row>
    <row r="92" spans="1:13" ht="16.5" customHeight="1">
      <c r="D92" s="105"/>
      <c r="E92" s="142"/>
      <c r="F92" s="105"/>
      <c r="I92" s="126"/>
      <c r="J92" s="106"/>
      <c r="K92" s="106"/>
      <c r="L92" s="106"/>
      <c r="M92" s="106"/>
    </row>
    <row r="93" spans="1:13" ht="16.5" customHeight="1">
      <c r="D93" s="105"/>
      <c r="E93" s="142"/>
      <c r="F93" s="105"/>
      <c r="I93" s="126"/>
      <c r="J93" s="106"/>
      <c r="K93" s="106"/>
      <c r="L93" s="106"/>
      <c r="M93" s="106"/>
    </row>
    <row r="94" spans="1:13" ht="16.5" customHeight="1">
      <c r="D94" s="105"/>
      <c r="E94" s="142"/>
      <c r="F94" s="105"/>
      <c r="I94" s="126"/>
      <c r="J94" s="106"/>
      <c r="K94" s="106"/>
      <c r="L94" s="106"/>
      <c r="M94" s="106"/>
    </row>
    <row r="95" spans="1:13" ht="16.5" customHeight="1">
      <c r="D95" s="105"/>
      <c r="E95" s="142"/>
      <c r="F95" s="105"/>
      <c r="I95" s="126"/>
      <c r="J95" s="106"/>
      <c r="K95" s="106"/>
      <c r="L95" s="106"/>
      <c r="M95" s="106"/>
    </row>
    <row r="96" spans="1:13" ht="16.5" customHeight="1">
      <c r="D96" s="105"/>
      <c r="E96" s="142"/>
      <c r="F96" s="105"/>
      <c r="I96" s="126"/>
      <c r="J96" s="106"/>
      <c r="K96" s="106"/>
      <c r="L96" s="106"/>
      <c r="M96" s="106"/>
    </row>
    <row r="97" spans="1:13" ht="16.5" customHeight="1">
      <c r="D97" s="105"/>
      <c r="E97" s="142"/>
      <c r="F97" s="105"/>
      <c r="I97" s="126"/>
      <c r="J97" s="106"/>
      <c r="K97" s="106"/>
      <c r="L97" s="106"/>
      <c r="M97" s="106"/>
    </row>
    <row r="98" spans="1:13" ht="16.5" customHeight="1">
      <c r="D98" s="105"/>
      <c r="E98" s="142"/>
      <c r="F98" s="105"/>
      <c r="I98" s="106"/>
      <c r="J98" s="106"/>
      <c r="K98" s="106"/>
      <c r="L98" s="106"/>
      <c r="M98" s="106"/>
    </row>
    <row r="99" spans="1:13" ht="16.5" customHeight="1">
      <c r="D99" s="105"/>
      <c r="E99" s="142"/>
      <c r="F99" s="105"/>
      <c r="I99" s="126"/>
      <c r="J99" s="106"/>
      <c r="K99" s="106"/>
      <c r="L99" s="106"/>
      <c r="M99" s="126"/>
    </row>
    <row r="100" spans="1:13" ht="16.5" customHeight="1">
      <c r="D100" s="105"/>
      <c r="E100" s="142"/>
      <c r="F100" s="105"/>
      <c r="I100" s="106"/>
      <c r="J100" s="106"/>
      <c r="K100" s="106"/>
      <c r="L100" s="106"/>
      <c r="M100" s="106"/>
    </row>
    <row r="101" spans="1:13" ht="16.5" customHeight="1">
      <c r="D101" s="105"/>
      <c r="E101" s="139"/>
      <c r="F101" s="99"/>
      <c r="G101" s="99"/>
      <c r="H101" s="99"/>
      <c r="I101" s="129"/>
      <c r="J101" s="283"/>
      <c r="K101" s="283"/>
      <c r="L101" s="283"/>
      <c r="M101" s="129"/>
    </row>
    <row r="102" spans="1:13" ht="16.5" customHeight="1">
      <c r="D102" s="105"/>
      <c r="E102" s="139"/>
      <c r="F102" s="99"/>
      <c r="G102" s="99"/>
      <c r="H102" s="99"/>
      <c r="I102" s="129"/>
      <c r="J102" s="283"/>
      <c r="K102" s="283"/>
      <c r="L102" s="283"/>
      <c r="M102" s="129"/>
    </row>
    <row r="103" spans="1:13" ht="16.5" customHeight="1">
      <c r="A103" s="97"/>
      <c r="B103" s="105"/>
      <c r="C103" s="105"/>
      <c r="D103" s="105"/>
      <c r="E103" s="139"/>
      <c r="F103" s="99"/>
      <c r="G103" s="99"/>
      <c r="H103" s="99"/>
      <c r="I103" s="129"/>
      <c r="J103" s="283"/>
      <c r="K103" s="283"/>
      <c r="L103" s="283"/>
      <c r="M103" s="129"/>
    </row>
    <row r="104" spans="1:13" ht="16.5" customHeight="1">
      <c r="A104" s="97"/>
      <c r="B104" s="105"/>
      <c r="C104" s="105"/>
      <c r="D104" s="105"/>
      <c r="E104" s="139"/>
      <c r="F104" s="99"/>
      <c r="G104" s="99"/>
      <c r="H104" s="99"/>
      <c r="I104" s="129"/>
      <c r="J104" s="283"/>
      <c r="K104" s="283"/>
      <c r="L104" s="283"/>
      <c r="M104" s="129"/>
    </row>
    <row r="105" spans="1:13" ht="16.5" customHeight="1">
      <c r="A105" s="97"/>
      <c r="B105" s="105"/>
      <c r="C105" s="105"/>
      <c r="D105" s="105"/>
      <c r="E105" s="139"/>
      <c r="F105" s="99"/>
      <c r="G105" s="99"/>
      <c r="H105" s="99"/>
      <c r="I105" s="129"/>
      <c r="J105" s="283"/>
      <c r="K105" s="283"/>
      <c r="L105" s="283"/>
      <c r="M105" s="129"/>
    </row>
    <row r="106" spans="1:13" ht="16.5" customHeight="1">
      <c r="A106" s="97"/>
      <c r="B106" s="105"/>
      <c r="C106" s="105"/>
      <c r="D106" s="105"/>
      <c r="E106" s="139"/>
      <c r="F106" s="99"/>
      <c r="G106" s="99"/>
      <c r="H106" s="99"/>
      <c r="I106" s="129"/>
      <c r="J106" s="283"/>
      <c r="K106" s="283"/>
      <c r="L106" s="283"/>
      <c r="M106" s="129"/>
    </row>
    <row r="107" spans="1:13" ht="16.5" customHeight="1">
      <c r="A107" s="97"/>
      <c r="B107" s="105"/>
      <c r="C107" s="105"/>
      <c r="D107" s="105"/>
      <c r="E107" s="139"/>
      <c r="F107" s="99"/>
      <c r="G107" s="99"/>
      <c r="H107" s="99"/>
      <c r="I107" s="129"/>
      <c r="J107" s="283"/>
      <c r="K107" s="283"/>
      <c r="L107" s="283"/>
      <c r="M107" s="129"/>
    </row>
    <row r="108" spans="1:13" ht="16.5" customHeight="1">
      <c r="A108" s="97"/>
      <c r="B108" s="105"/>
      <c r="C108" s="105"/>
      <c r="D108" s="105"/>
      <c r="E108" s="139"/>
      <c r="F108" s="99"/>
      <c r="G108" s="99"/>
      <c r="H108" s="99"/>
      <c r="I108" s="129"/>
      <c r="J108" s="283"/>
      <c r="K108" s="283"/>
      <c r="L108" s="283"/>
      <c r="M108" s="129"/>
    </row>
    <row r="109" spans="1:13" ht="16.5" customHeight="1">
      <c r="A109" s="97"/>
      <c r="B109" s="105"/>
      <c r="C109" s="105"/>
      <c r="D109" s="105"/>
      <c r="E109" s="139"/>
      <c r="F109" s="99"/>
      <c r="G109" s="99"/>
      <c r="H109" s="99"/>
      <c r="I109" s="129"/>
      <c r="J109" s="283"/>
      <c r="K109" s="283"/>
      <c r="L109" s="283"/>
      <c r="M109" s="129"/>
    </row>
    <row r="110" spans="1:13" ht="16.5" customHeight="1">
      <c r="A110" s="97"/>
      <c r="B110" s="105"/>
      <c r="C110" s="105"/>
      <c r="D110" s="105"/>
      <c r="E110" s="139"/>
      <c r="F110" s="99"/>
      <c r="G110" s="99"/>
      <c r="H110" s="99"/>
      <c r="I110" s="129"/>
      <c r="J110" s="283"/>
      <c r="K110" s="283"/>
      <c r="L110" s="283"/>
      <c r="M110" s="129"/>
    </row>
    <row r="111" spans="1:13" ht="16.5" customHeight="1">
      <c r="A111" s="97"/>
      <c r="B111" s="105"/>
      <c r="C111" s="105"/>
      <c r="D111" s="105"/>
      <c r="E111" s="139"/>
      <c r="F111" s="99"/>
      <c r="G111" s="99"/>
      <c r="H111" s="99"/>
      <c r="I111" s="129"/>
      <c r="J111" s="283"/>
      <c r="K111" s="283"/>
      <c r="L111" s="283"/>
      <c r="M111" s="129"/>
    </row>
    <row r="112" spans="1:13" ht="16.5" customHeight="1">
      <c r="A112" s="97"/>
      <c r="B112" s="105"/>
      <c r="C112" s="105"/>
      <c r="D112" s="105"/>
      <c r="E112" s="139"/>
      <c r="F112" s="99"/>
      <c r="G112" s="99"/>
      <c r="H112" s="99"/>
      <c r="I112" s="129"/>
      <c r="J112" s="283"/>
      <c r="K112" s="283"/>
      <c r="L112" s="283"/>
      <c r="M112" s="129"/>
    </row>
    <row r="113" spans="1:13" ht="16.5" customHeight="1">
      <c r="A113" s="97"/>
      <c r="B113" s="105"/>
      <c r="C113" s="105"/>
      <c r="D113" s="105"/>
      <c r="E113" s="139"/>
      <c r="F113" s="99"/>
      <c r="G113" s="99"/>
      <c r="H113" s="99"/>
      <c r="I113" s="129"/>
      <c r="J113" s="283"/>
      <c r="K113" s="283"/>
      <c r="L113" s="283"/>
      <c r="M113" s="129"/>
    </row>
    <row r="114" spans="1:13" ht="16.5" customHeight="1">
      <c r="A114" s="97"/>
      <c r="B114" s="105"/>
      <c r="C114" s="105"/>
      <c r="D114" s="105"/>
      <c r="E114" s="139"/>
      <c r="F114" s="99"/>
      <c r="G114" s="99"/>
      <c r="H114" s="99"/>
      <c r="I114" s="129"/>
      <c r="J114" s="283"/>
      <c r="K114" s="283"/>
      <c r="L114" s="283"/>
      <c r="M114" s="129"/>
    </row>
    <row r="115" spans="1:13" ht="16.5" customHeight="1">
      <c r="A115" s="97"/>
      <c r="B115" s="105"/>
      <c r="C115" s="105"/>
      <c r="D115" s="105"/>
      <c r="E115" s="139"/>
      <c r="F115" s="99"/>
      <c r="G115" s="99"/>
      <c r="H115" s="99"/>
      <c r="I115" s="129"/>
      <c r="J115" s="283"/>
      <c r="K115" s="283"/>
      <c r="L115" s="283"/>
      <c r="M115" s="129"/>
    </row>
    <row r="116" spans="1:13" ht="16.5" customHeight="1">
      <c r="A116" s="97"/>
      <c r="B116" s="105"/>
      <c r="C116" s="105"/>
      <c r="D116" s="105"/>
      <c r="E116" s="139"/>
      <c r="F116" s="99"/>
      <c r="G116" s="99"/>
      <c r="H116" s="99"/>
      <c r="I116" s="129"/>
      <c r="J116" s="283"/>
      <c r="K116" s="283"/>
      <c r="L116" s="283"/>
      <c r="M116" s="129"/>
    </row>
    <row r="117" spans="1:13" ht="16.5" customHeight="1">
      <c r="A117" s="97"/>
      <c r="B117" s="105"/>
      <c r="C117" s="105"/>
      <c r="D117" s="105"/>
      <c r="E117" s="139"/>
      <c r="F117" s="99"/>
      <c r="G117" s="99"/>
      <c r="H117" s="99"/>
      <c r="I117" s="129"/>
      <c r="J117" s="283"/>
      <c r="K117" s="283"/>
      <c r="L117" s="283"/>
      <c r="M117" s="129"/>
    </row>
    <row r="118" spans="1:13" ht="16.5" customHeight="1">
      <c r="A118" s="97"/>
      <c r="B118" s="105"/>
      <c r="C118" s="105"/>
      <c r="D118" s="105"/>
      <c r="E118" s="139"/>
      <c r="F118" s="99"/>
      <c r="G118" s="99"/>
      <c r="H118" s="99"/>
      <c r="I118" s="129"/>
      <c r="J118" s="283"/>
      <c r="K118" s="283"/>
      <c r="L118" s="283"/>
      <c r="M118" s="129"/>
    </row>
    <row r="119" spans="1:13" ht="16.5" customHeight="1">
      <c r="A119" s="97"/>
      <c r="B119" s="105"/>
      <c r="C119" s="105"/>
      <c r="D119" s="105"/>
      <c r="E119" s="139"/>
      <c r="F119" s="99"/>
      <c r="G119" s="99"/>
      <c r="H119" s="99"/>
      <c r="I119" s="129"/>
      <c r="J119" s="283"/>
      <c r="K119" s="283"/>
      <c r="L119" s="283"/>
      <c r="M119" s="129"/>
    </row>
    <row r="120" spans="1:13" ht="16.5" customHeight="1">
      <c r="A120" s="97"/>
      <c r="B120" s="105"/>
      <c r="C120" s="105"/>
      <c r="D120" s="105"/>
      <c r="E120" s="139"/>
      <c r="F120" s="99"/>
      <c r="G120" s="99"/>
      <c r="H120" s="99"/>
      <c r="I120" s="129"/>
      <c r="J120" s="283"/>
      <c r="K120" s="283"/>
      <c r="L120" s="283"/>
      <c r="M120" s="129"/>
    </row>
    <row r="121" spans="1:13" ht="16.5" customHeight="1">
      <c r="A121" s="97"/>
      <c r="B121" s="105"/>
      <c r="C121" s="105"/>
      <c r="D121" s="105"/>
      <c r="E121" s="139"/>
      <c r="F121" s="99"/>
      <c r="G121" s="99"/>
      <c r="H121" s="99"/>
      <c r="I121" s="129"/>
      <c r="J121" s="283"/>
      <c r="K121" s="283"/>
      <c r="L121" s="283"/>
      <c r="M121" s="129"/>
    </row>
    <row r="122" spans="1:13" ht="16.5" customHeight="1">
      <c r="A122" s="97"/>
      <c r="B122" s="105"/>
      <c r="C122" s="105"/>
      <c r="D122" s="105"/>
      <c r="E122" s="139"/>
      <c r="F122" s="99"/>
      <c r="G122" s="99"/>
      <c r="H122" s="99"/>
      <c r="I122" s="129"/>
      <c r="J122" s="283"/>
      <c r="K122" s="283"/>
      <c r="L122" s="283"/>
      <c r="M122" s="129"/>
    </row>
    <row r="123" spans="1:13" ht="16.5" customHeight="1">
      <c r="A123" s="97"/>
      <c r="B123" s="105"/>
      <c r="C123" s="105"/>
      <c r="D123" s="105"/>
      <c r="E123" s="139"/>
      <c r="F123" s="99"/>
      <c r="G123" s="99"/>
      <c r="H123" s="99"/>
      <c r="I123" s="129"/>
      <c r="J123" s="283"/>
      <c r="K123" s="283"/>
      <c r="L123" s="283"/>
      <c r="M123" s="129"/>
    </row>
    <row r="124" spans="1:13" ht="16.5" customHeight="1">
      <c r="A124" s="97"/>
      <c r="B124" s="105"/>
      <c r="C124" s="105"/>
      <c r="D124" s="105"/>
      <c r="E124" s="139"/>
      <c r="F124" s="99"/>
      <c r="G124" s="99"/>
      <c r="H124" s="99"/>
      <c r="I124" s="129"/>
      <c r="J124" s="283"/>
      <c r="K124" s="283"/>
      <c r="L124" s="283"/>
      <c r="M124" s="129"/>
    </row>
    <row r="125" spans="1:13" ht="16.5" customHeight="1">
      <c r="A125" s="97"/>
      <c r="B125" s="105"/>
      <c r="C125" s="105"/>
      <c r="D125" s="105"/>
      <c r="E125" s="139"/>
      <c r="F125" s="99"/>
      <c r="G125" s="99"/>
      <c r="H125" s="99"/>
      <c r="I125" s="129"/>
      <c r="J125" s="283"/>
      <c r="K125" s="283"/>
      <c r="L125" s="283"/>
      <c r="M125" s="129"/>
    </row>
    <row r="126" spans="1:13" ht="16.5" customHeight="1">
      <c r="A126" s="97"/>
      <c r="B126" s="105"/>
      <c r="C126" s="105"/>
      <c r="D126" s="105"/>
      <c r="E126" s="139"/>
      <c r="F126" s="99"/>
      <c r="G126" s="99"/>
      <c r="H126" s="99"/>
      <c r="I126" s="129"/>
      <c r="J126" s="283"/>
      <c r="K126" s="283"/>
      <c r="L126" s="283"/>
      <c r="M126" s="129"/>
    </row>
    <row r="127" spans="1:13" ht="16.5" customHeight="1">
      <c r="A127" s="97"/>
      <c r="B127" s="105"/>
      <c r="C127" s="105"/>
      <c r="D127" s="105"/>
      <c r="E127" s="139"/>
      <c r="F127" s="99"/>
      <c r="G127" s="99"/>
      <c r="H127" s="99"/>
      <c r="I127" s="129"/>
      <c r="J127" s="283"/>
      <c r="K127" s="283"/>
      <c r="L127" s="283"/>
      <c r="M127" s="129"/>
    </row>
    <row r="128" spans="1:13" ht="16.5" customHeight="1">
      <c r="A128" s="97"/>
      <c r="B128" s="105"/>
      <c r="C128" s="105"/>
      <c r="D128" s="105"/>
      <c r="E128" s="139"/>
      <c r="F128" s="99"/>
      <c r="G128" s="99"/>
      <c r="H128" s="99"/>
      <c r="I128" s="129"/>
      <c r="J128" s="283"/>
      <c r="K128" s="283"/>
      <c r="L128" s="283"/>
      <c r="M128" s="129"/>
    </row>
    <row r="129" spans="1:13" ht="16.5" customHeight="1">
      <c r="A129" s="97"/>
      <c r="B129" s="105"/>
      <c r="C129" s="105"/>
      <c r="D129" s="105"/>
      <c r="E129" s="139"/>
      <c r="F129" s="99"/>
      <c r="G129" s="99"/>
      <c r="H129" s="99"/>
      <c r="I129" s="129"/>
      <c r="J129" s="283"/>
      <c r="K129" s="283"/>
      <c r="L129" s="283"/>
      <c r="M129" s="129"/>
    </row>
    <row r="130" spans="1:13" ht="16.5" customHeight="1">
      <c r="A130" s="97"/>
      <c r="B130" s="105"/>
      <c r="C130" s="105"/>
      <c r="D130" s="105"/>
      <c r="E130" s="139"/>
      <c r="F130" s="99"/>
      <c r="G130" s="99"/>
      <c r="H130" s="99"/>
      <c r="I130" s="129"/>
      <c r="J130" s="283"/>
      <c r="K130" s="283"/>
      <c r="L130" s="283"/>
      <c r="M130" s="129"/>
    </row>
    <row r="131" spans="1:13" ht="16.5" customHeight="1">
      <c r="A131" s="97"/>
      <c r="B131" s="105"/>
      <c r="C131" s="105"/>
      <c r="D131" s="105"/>
      <c r="E131" s="139"/>
      <c r="F131" s="99"/>
      <c r="G131" s="99"/>
      <c r="H131" s="99"/>
      <c r="I131" s="129"/>
      <c r="J131" s="283"/>
      <c r="K131" s="283"/>
      <c r="L131" s="283"/>
      <c r="M131" s="129"/>
    </row>
    <row r="132" spans="1:13" ht="16.5" customHeight="1">
      <c r="A132" s="97"/>
      <c r="B132" s="105"/>
      <c r="C132" s="105"/>
      <c r="D132" s="105"/>
      <c r="E132" s="139"/>
      <c r="F132" s="99"/>
      <c r="G132" s="99"/>
      <c r="H132" s="99"/>
      <c r="I132" s="129"/>
      <c r="J132" s="283"/>
      <c r="K132" s="283"/>
      <c r="L132" s="283"/>
      <c r="M132" s="129"/>
    </row>
    <row r="133" spans="1:13" ht="16.5" customHeight="1">
      <c r="A133" s="97"/>
      <c r="B133" s="105"/>
      <c r="C133" s="105"/>
      <c r="D133" s="105"/>
      <c r="E133" s="139"/>
      <c r="F133" s="99"/>
      <c r="G133" s="99"/>
      <c r="H133" s="99"/>
      <c r="I133" s="129"/>
      <c r="J133" s="283"/>
      <c r="K133" s="283"/>
      <c r="L133" s="283"/>
      <c r="M133" s="129"/>
    </row>
    <row r="134" spans="1:13" ht="16.5" customHeight="1">
      <c r="A134" s="115"/>
      <c r="B134" s="105"/>
      <c r="C134" s="105"/>
      <c r="D134" s="105"/>
      <c r="E134" s="139"/>
      <c r="F134" s="99"/>
      <c r="G134" s="99"/>
      <c r="H134" s="99"/>
      <c r="I134" s="129"/>
      <c r="J134" s="283"/>
      <c r="K134" s="283"/>
      <c r="L134" s="283"/>
      <c r="M134" s="129"/>
    </row>
    <row r="135" spans="1:13" s="105" customFormat="1" ht="16.5" customHeight="1">
      <c r="E135" s="141"/>
      <c r="I135" s="127"/>
      <c r="J135" s="127"/>
      <c r="K135" s="127"/>
      <c r="L135" s="127"/>
      <c r="M135" s="127"/>
    </row>
    <row r="136" spans="1:13" s="105" customFormat="1" ht="16.5" customHeight="1">
      <c r="E136" s="141"/>
      <c r="I136" s="127"/>
      <c r="J136" s="127"/>
      <c r="K136" s="127"/>
      <c r="L136" s="127"/>
      <c r="M136" s="127"/>
    </row>
    <row r="137" spans="1:13" s="105" customFormat="1" ht="16.5" customHeight="1">
      <c r="E137" s="141"/>
      <c r="I137" s="127"/>
      <c r="J137" s="127"/>
      <c r="K137" s="127"/>
      <c r="L137" s="127"/>
      <c r="M137" s="127"/>
    </row>
    <row r="138" spans="1:13" s="105" customFormat="1" ht="16.5" customHeight="1">
      <c r="E138" s="141"/>
      <c r="I138" s="127"/>
      <c r="J138" s="127"/>
      <c r="K138" s="127"/>
      <c r="L138" s="127"/>
      <c r="M138" s="127"/>
    </row>
    <row r="139" spans="1:13" s="105" customFormat="1" ht="16.5" customHeight="1">
      <c r="E139" s="141"/>
      <c r="I139" s="127"/>
      <c r="J139" s="127"/>
      <c r="K139" s="127"/>
      <c r="L139" s="127"/>
      <c r="M139" s="127"/>
    </row>
    <row r="140" spans="1:13" s="105" customFormat="1" ht="16.5" customHeight="1">
      <c r="E140" s="141"/>
      <c r="I140" s="127"/>
      <c r="J140" s="127"/>
      <c r="K140" s="127"/>
      <c r="L140" s="127"/>
      <c r="M140" s="127"/>
    </row>
    <row r="141" spans="1:13" s="105" customFormat="1" ht="16.5" customHeight="1">
      <c r="A141" s="109"/>
      <c r="E141" s="141"/>
      <c r="I141" s="130"/>
      <c r="J141" s="130"/>
      <c r="K141" s="130"/>
      <c r="L141" s="130"/>
      <c r="M141" s="130"/>
    </row>
    <row r="142" spans="1:13" s="105" customFormat="1" ht="16.5" customHeight="1">
      <c r="E142" s="141"/>
      <c r="I142" s="130"/>
      <c r="J142" s="130"/>
      <c r="K142" s="130"/>
      <c r="L142" s="130"/>
      <c r="M142" s="130"/>
    </row>
    <row r="143" spans="1:13" s="105" customFormat="1" ht="16.5" customHeight="1">
      <c r="A143" s="109"/>
      <c r="E143" s="141"/>
      <c r="I143" s="106"/>
      <c r="J143" s="106"/>
      <c r="K143" s="106"/>
      <c r="L143" s="106"/>
      <c r="M143" s="106"/>
    </row>
    <row r="144" spans="1:13" s="105" customFormat="1" ht="16.5" customHeight="1">
      <c r="B144" s="109"/>
      <c r="E144" s="141"/>
      <c r="I144" s="130"/>
      <c r="J144" s="130"/>
      <c r="K144" s="130"/>
      <c r="L144" s="130"/>
      <c r="M144" s="130"/>
    </row>
    <row r="145" spans="5:13" s="105" customFormat="1" ht="16.5" customHeight="1">
      <c r="E145" s="141"/>
      <c r="I145" s="131"/>
      <c r="J145" s="131"/>
      <c r="K145" s="131"/>
      <c r="L145" s="131"/>
      <c r="M145" s="131"/>
    </row>
    <row r="146" spans="5:13" s="105" customFormat="1" ht="16.5" customHeight="1">
      <c r="E146" s="141"/>
      <c r="I146" s="131"/>
      <c r="J146" s="131"/>
      <c r="K146" s="131"/>
      <c r="L146" s="131"/>
      <c r="M146" s="131"/>
    </row>
    <row r="147" spans="5:13" s="105" customFormat="1" ht="16.5" customHeight="1">
      <c r="E147" s="141"/>
      <c r="I147" s="131"/>
      <c r="J147" s="131"/>
      <c r="K147" s="131"/>
      <c r="L147" s="131"/>
      <c r="M147" s="131"/>
    </row>
    <row r="148" spans="5:13" ht="16.5" customHeight="1">
      <c r="I148" s="131"/>
      <c r="J148" s="131"/>
      <c r="K148" s="131"/>
      <c r="L148" s="131"/>
      <c r="M148" s="131"/>
    </row>
    <row r="149" spans="5:13" ht="16.5" customHeight="1">
      <c r="I149" s="131"/>
      <c r="J149" s="131"/>
      <c r="K149" s="131"/>
      <c r="L149" s="131"/>
      <c r="M149" s="131"/>
    </row>
    <row r="150" spans="5:13" ht="16.5" customHeight="1">
      <c r="I150" s="131"/>
      <c r="J150" s="131"/>
      <c r="K150" s="131"/>
      <c r="L150" s="131"/>
      <c r="M150" s="131"/>
    </row>
    <row r="151" spans="5:13" ht="16.5" customHeight="1">
      <c r="I151" s="131"/>
      <c r="J151" s="131"/>
      <c r="K151" s="131"/>
      <c r="L151" s="131"/>
      <c r="M151" s="131"/>
    </row>
    <row r="152" spans="5:13" ht="16.5" customHeight="1">
      <c r="I152" s="131"/>
      <c r="J152" s="131"/>
      <c r="K152" s="131"/>
      <c r="L152" s="131"/>
      <c r="M152" s="131"/>
    </row>
    <row r="153" spans="5:13" ht="16.5" customHeight="1">
      <c r="I153" s="131"/>
      <c r="J153" s="131"/>
      <c r="K153" s="131"/>
      <c r="L153" s="131"/>
      <c r="M153" s="131"/>
    </row>
    <row r="154" spans="5:13" ht="16.5" customHeight="1">
      <c r="I154" s="131"/>
      <c r="J154" s="131"/>
      <c r="K154" s="131"/>
      <c r="L154" s="131"/>
      <c r="M154" s="131"/>
    </row>
  </sheetData>
  <mergeCells count="10">
    <mergeCell ref="G4:I4"/>
    <mergeCell ref="K4:M4"/>
    <mergeCell ref="G5:I5"/>
    <mergeCell ref="K5:M5"/>
    <mergeCell ref="G9:M9"/>
    <mergeCell ref="G38:I38"/>
    <mergeCell ref="K38:M38"/>
    <mergeCell ref="G43:M43"/>
    <mergeCell ref="G39:I39"/>
    <mergeCell ref="K39:M39"/>
  </mergeCells>
  <pageMargins left="0.8" right="0.8" top="0.5" bottom="0.6" header="0.49" footer="0.4"/>
  <pageSetup paperSize="9" scale="83" firstPageNumber="3" orientation="portrait" useFirstPageNumber="1" horizontalDpi="1200" verticalDpi="1200" r:id="rId1"/>
  <headerFooter>
    <oddFooter>&amp;L The accompanying notes are an integral part of these interim financial statements.&amp;11
&amp;C&amp;11&amp;P</oddFooter>
  </headerFooter>
  <rowBreaks count="1" manualBreakCount="1">
    <brk id="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M133"/>
  <sheetViews>
    <sheetView view="pageBreakPreview" zoomScale="90" zoomScaleNormal="85" zoomScaleSheetLayoutView="90" workbookViewId="0">
      <selection sqref="A1:XFD1048576"/>
    </sheetView>
  </sheetViews>
  <sheetFormatPr defaultColWidth="9.33203125" defaultRowHeight="19.05" customHeight="1"/>
  <cols>
    <col min="1" max="3" width="1.77734375" style="155" customWidth="1"/>
    <col min="4" max="4" width="33.44140625" style="155" customWidth="1"/>
    <col min="5" max="5" width="6.88671875" style="156" customWidth="1"/>
    <col min="6" max="6" width="1.109375" style="155" customWidth="1"/>
    <col min="7" max="7" width="15.44140625" style="157" bestFit="1" customWidth="1"/>
    <col min="8" max="8" width="1.21875" style="157" customWidth="1"/>
    <col min="9" max="9" width="15.88671875" style="157" customWidth="1"/>
    <col min="10" max="10" width="1.21875" style="157" customWidth="1"/>
    <col min="11" max="11" width="15.44140625" style="157" bestFit="1" customWidth="1"/>
    <col min="12" max="12" width="1.21875" style="157" customWidth="1"/>
    <col min="13" max="13" width="15.5546875" style="157" customWidth="1"/>
    <col min="14" max="16384" width="9.33203125" style="155"/>
  </cols>
  <sheetData>
    <row r="1" spans="1:13" s="191" customFormat="1" ht="19.05" customHeight="1">
      <c r="A1" s="133" t="s">
        <v>274</v>
      </c>
      <c r="B1" s="165"/>
      <c r="C1" s="165"/>
      <c r="D1" s="165"/>
      <c r="E1" s="189"/>
      <c r="F1" s="165"/>
      <c r="G1" s="190"/>
      <c r="H1" s="190"/>
      <c r="I1" s="190"/>
      <c r="J1" s="190"/>
      <c r="K1" s="190"/>
      <c r="L1" s="190"/>
      <c r="M1" s="190"/>
    </row>
    <row r="2" spans="1:13" s="191" customFormat="1" ht="19.05" customHeight="1">
      <c r="A2" s="165" t="s">
        <v>286</v>
      </c>
      <c r="B2" s="165"/>
      <c r="C2" s="165"/>
      <c r="D2" s="165"/>
      <c r="E2" s="189"/>
      <c r="F2" s="165"/>
      <c r="G2" s="190"/>
      <c r="H2" s="190"/>
      <c r="I2" s="190"/>
      <c r="J2" s="190"/>
      <c r="K2" s="190"/>
      <c r="L2" s="190"/>
      <c r="M2" s="190"/>
    </row>
    <row r="3" spans="1:13" ht="19.05" customHeight="1">
      <c r="A3" s="152"/>
      <c r="B3" s="152"/>
      <c r="C3" s="152"/>
      <c r="D3" s="152"/>
      <c r="E3" s="153"/>
      <c r="F3" s="152"/>
      <c r="G3" s="154"/>
      <c r="H3" s="154"/>
      <c r="I3" s="154"/>
      <c r="J3" s="154"/>
      <c r="K3" s="154"/>
      <c r="L3" s="154"/>
      <c r="M3" s="154"/>
    </row>
    <row r="4" spans="1:13" ht="19.05" customHeight="1">
      <c r="A4" s="152"/>
      <c r="B4" s="152"/>
      <c r="C4" s="152"/>
      <c r="D4" s="152"/>
      <c r="E4" s="153"/>
      <c r="F4" s="152"/>
      <c r="G4" s="288" t="s">
        <v>305</v>
      </c>
      <c r="H4" s="288"/>
      <c r="I4" s="288"/>
      <c r="J4" s="283"/>
      <c r="K4" s="288" t="s">
        <v>306</v>
      </c>
      <c r="L4" s="288"/>
      <c r="M4" s="288"/>
    </row>
    <row r="5" spans="1:13" ht="19.05" customHeight="1">
      <c r="A5" s="152"/>
      <c r="B5" s="152"/>
      <c r="C5" s="152"/>
      <c r="D5" s="152"/>
      <c r="E5" s="153"/>
      <c r="F5" s="152"/>
      <c r="G5" s="290" t="s">
        <v>299</v>
      </c>
      <c r="H5" s="290"/>
      <c r="I5" s="290"/>
      <c r="J5" s="284"/>
      <c r="K5" s="290" t="s">
        <v>299</v>
      </c>
      <c r="L5" s="290"/>
      <c r="M5" s="290"/>
    </row>
    <row r="6" spans="1:13" ht="19.05" customHeight="1">
      <c r="A6" s="152"/>
      <c r="B6" s="152"/>
      <c r="C6" s="152"/>
      <c r="D6" s="152"/>
      <c r="E6" s="153"/>
      <c r="F6" s="152"/>
      <c r="G6" s="343" t="s">
        <v>258</v>
      </c>
      <c r="H6" s="343"/>
      <c r="I6" s="343"/>
      <c r="J6" s="344"/>
      <c r="K6" s="343" t="s">
        <v>258</v>
      </c>
      <c r="L6" s="343"/>
      <c r="M6" s="343"/>
    </row>
    <row r="7" spans="1:13" ht="19.05" customHeight="1">
      <c r="A7" s="152"/>
      <c r="B7" s="152"/>
      <c r="C7" s="152"/>
      <c r="D7" s="152"/>
      <c r="E7" s="153"/>
      <c r="F7" s="152"/>
      <c r="G7" s="343" t="s">
        <v>315</v>
      </c>
      <c r="H7" s="343"/>
      <c r="I7" s="343"/>
      <c r="J7" s="344"/>
      <c r="K7" s="343" t="s">
        <v>315</v>
      </c>
      <c r="L7" s="343"/>
      <c r="M7" s="343"/>
    </row>
    <row r="8" spans="1:13" ht="19.05" customHeight="1">
      <c r="A8" s="152"/>
      <c r="B8" s="152"/>
      <c r="C8" s="152"/>
      <c r="D8" s="152"/>
      <c r="E8" s="142" t="s">
        <v>232</v>
      </c>
      <c r="F8" s="152"/>
      <c r="G8" s="163">
        <v>2021</v>
      </c>
      <c r="H8" s="164"/>
      <c r="I8" s="163">
        <v>2020</v>
      </c>
      <c r="J8" s="164"/>
      <c r="K8" s="163">
        <v>2021</v>
      </c>
      <c r="L8" s="164"/>
      <c r="M8" s="163">
        <v>2020</v>
      </c>
    </row>
    <row r="9" spans="1:13" ht="19.05" customHeight="1">
      <c r="A9" s="152"/>
      <c r="B9" s="152"/>
      <c r="C9" s="152"/>
      <c r="D9" s="152"/>
      <c r="E9" s="153"/>
      <c r="F9" s="152"/>
      <c r="G9" s="291" t="s">
        <v>257</v>
      </c>
      <c r="H9" s="291"/>
      <c r="I9" s="291"/>
      <c r="J9" s="291"/>
      <c r="K9" s="291"/>
      <c r="L9" s="291"/>
      <c r="M9" s="291"/>
    </row>
    <row r="10" spans="1:13" ht="19.05" customHeight="1">
      <c r="A10" s="345" t="s">
        <v>223</v>
      </c>
    </row>
    <row r="11" spans="1:13" ht="19.05" customHeight="1">
      <c r="A11" s="155" t="s">
        <v>319</v>
      </c>
      <c r="E11" s="346" t="s">
        <v>380</v>
      </c>
      <c r="G11" s="347">
        <v>558251349</v>
      </c>
      <c r="H11" s="348"/>
      <c r="I11" s="347">
        <v>309728164</v>
      </c>
      <c r="J11" s="348"/>
      <c r="K11" s="347">
        <v>550691196</v>
      </c>
      <c r="L11" s="349"/>
      <c r="M11" s="347">
        <v>301658425</v>
      </c>
    </row>
    <row r="12" spans="1:13" ht="19.05" customHeight="1">
      <c r="A12" s="155" t="s">
        <v>224</v>
      </c>
      <c r="E12" s="346">
        <v>3</v>
      </c>
      <c r="G12" s="350">
        <v>1345212</v>
      </c>
      <c r="H12" s="348"/>
      <c r="I12" s="350">
        <f>278457+400786</f>
        <v>679243</v>
      </c>
      <c r="J12" s="348"/>
      <c r="K12" s="350">
        <v>1290570</v>
      </c>
      <c r="L12" s="349"/>
      <c r="M12" s="350">
        <f>2690885+616596</f>
        <v>3307481</v>
      </c>
    </row>
    <row r="13" spans="1:13" ht="19.05" customHeight="1">
      <c r="A13" s="152" t="s">
        <v>225</v>
      </c>
      <c r="G13" s="173">
        <f>SUM(G11:G12)</f>
        <v>559596561</v>
      </c>
      <c r="H13" s="351"/>
      <c r="I13" s="352">
        <f>SUM(I11:I12)</f>
        <v>310407407</v>
      </c>
      <c r="J13" s="351"/>
      <c r="K13" s="173">
        <f>SUM(K11:K12)</f>
        <v>551981766</v>
      </c>
      <c r="L13" s="351"/>
      <c r="M13" s="352">
        <f>SUM(M11:M12)</f>
        <v>304965906</v>
      </c>
    </row>
    <row r="14" spans="1:13" ht="19.05" customHeight="1">
      <c r="A14" s="152"/>
      <c r="G14" s="166"/>
      <c r="H14" s="166"/>
      <c r="I14" s="166"/>
      <c r="J14" s="166"/>
      <c r="K14" s="166"/>
      <c r="L14" s="166"/>
      <c r="M14" s="166"/>
    </row>
    <row r="15" spans="1:13" ht="19.05" customHeight="1">
      <c r="A15" s="345" t="s">
        <v>226</v>
      </c>
      <c r="G15" s="166"/>
      <c r="H15" s="166"/>
      <c r="I15" s="166"/>
      <c r="J15" s="166"/>
      <c r="K15" s="166"/>
      <c r="L15" s="166"/>
      <c r="M15" s="166"/>
    </row>
    <row r="16" spans="1:13" ht="19.05" customHeight="1">
      <c r="A16" s="155" t="s">
        <v>320</v>
      </c>
      <c r="E16" s="346" t="s">
        <v>380</v>
      </c>
      <c r="G16" s="353">
        <v>407846104</v>
      </c>
      <c r="H16" s="354"/>
      <c r="I16" s="353">
        <v>224576826</v>
      </c>
      <c r="J16" s="354"/>
      <c r="K16" s="353">
        <v>403912370</v>
      </c>
      <c r="L16" s="355"/>
      <c r="M16" s="353">
        <v>221062164</v>
      </c>
    </row>
    <row r="17" spans="1:13" ht="19.05" customHeight="1">
      <c r="A17" s="155" t="s">
        <v>227</v>
      </c>
      <c r="G17" s="353">
        <v>46057707</v>
      </c>
      <c r="H17" s="354"/>
      <c r="I17" s="353">
        <v>20163093</v>
      </c>
      <c r="J17" s="354"/>
      <c r="K17" s="353">
        <v>46057707</v>
      </c>
      <c r="L17" s="355"/>
      <c r="M17" s="353">
        <v>20163093</v>
      </c>
    </row>
    <row r="18" spans="1:13" ht="19.05" customHeight="1">
      <c r="A18" s="155" t="s">
        <v>321</v>
      </c>
      <c r="E18" s="346">
        <v>3</v>
      </c>
      <c r="G18" s="350">
        <v>62994441</v>
      </c>
      <c r="H18" s="348"/>
      <c r="I18" s="350">
        <v>45436598</v>
      </c>
      <c r="J18" s="348"/>
      <c r="K18" s="350">
        <v>59425652</v>
      </c>
      <c r="L18" s="349"/>
      <c r="M18" s="350">
        <v>42315221</v>
      </c>
    </row>
    <row r="19" spans="1:13" ht="19.05" customHeight="1">
      <c r="A19" s="152" t="s">
        <v>228</v>
      </c>
      <c r="G19" s="173">
        <f>SUM(G16:G18)</f>
        <v>516898252</v>
      </c>
      <c r="H19" s="351"/>
      <c r="I19" s="352">
        <f>SUM(I16:I18)</f>
        <v>290176517</v>
      </c>
      <c r="J19" s="351"/>
      <c r="K19" s="173">
        <f>SUM(K16:K18)</f>
        <v>509395729</v>
      </c>
      <c r="L19" s="351"/>
      <c r="M19" s="352">
        <f>SUM(M16:M18)</f>
        <v>283540478</v>
      </c>
    </row>
    <row r="20" spans="1:13" ht="19.05" customHeight="1">
      <c r="G20" s="166"/>
      <c r="H20" s="166"/>
      <c r="I20" s="166"/>
      <c r="J20" s="166"/>
      <c r="K20" s="166"/>
      <c r="L20" s="166"/>
      <c r="M20" s="166"/>
    </row>
    <row r="21" spans="1:13" ht="19.05" customHeight="1">
      <c r="A21" s="152" t="s">
        <v>322</v>
      </c>
      <c r="B21" s="152"/>
      <c r="C21" s="152"/>
      <c r="D21" s="152"/>
      <c r="E21" s="153"/>
      <c r="F21" s="152"/>
      <c r="G21" s="356">
        <f>G13-G19</f>
        <v>42698309</v>
      </c>
      <c r="H21" s="356"/>
      <c r="I21" s="356">
        <f>I13-I19</f>
        <v>20230890</v>
      </c>
      <c r="J21" s="356"/>
      <c r="K21" s="356">
        <f>K13-K19</f>
        <v>42586037</v>
      </c>
      <c r="L21" s="356"/>
      <c r="M21" s="356">
        <f>M13-M19</f>
        <v>21425428</v>
      </c>
    </row>
    <row r="22" spans="1:13" ht="19.05" customHeight="1">
      <c r="A22" s="155" t="s">
        <v>250</v>
      </c>
      <c r="G22" s="166">
        <v>-1051530</v>
      </c>
      <c r="H22" s="166"/>
      <c r="I22" s="166">
        <v>-1440669</v>
      </c>
      <c r="J22" s="166"/>
      <c r="K22" s="166">
        <v>-316747</v>
      </c>
      <c r="L22" s="166"/>
      <c r="M22" s="166">
        <v>-225148</v>
      </c>
    </row>
    <row r="23" spans="1:13" ht="19.05" customHeight="1">
      <c r="A23" s="357" t="s">
        <v>323</v>
      </c>
      <c r="G23" s="166">
        <v>-1092281</v>
      </c>
      <c r="H23" s="166"/>
      <c r="I23" s="166">
        <v>721504</v>
      </c>
      <c r="J23" s="166"/>
      <c r="K23" s="166">
        <v>-756833</v>
      </c>
      <c r="L23" s="166"/>
      <c r="M23" s="166">
        <v>690375</v>
      </c>
    </row>
    <row r="24" spans="1:13" s="152" customFormat="1" ht="19.05" customHeight="1">
      <c r="A24" s="155" t="s">
        <v>324</v>
      </c>
      <c r="B24" s="155"/>
      <c r="C24" s="155"/>
      <c r="D24" s="155"/>
      <c r="E24" s="156"/>
      <c r="F24" s="155"/>
      <c r="G24" s="166"/>
      <c r="H24" s="166"/>
      <c r="I24" s="166"/>
      <c r="J24" s="166"/>
      <c r="K24" s="166"/>
      <c r="L24" s="166"/>
      <c r="M24" s="166"/>
    </row>
    <row r="25" spans="1:13" s="152" customFormat="1" ht="19.05" customHeight="1">
      <c r="A25" s="155"/>
      <c r="B25" s="155" t="s">
        <v>325</v>
      </c>
      <c r="C25" s="155"/>
      <c r="D25" s="155"/>
      <c r="E25" s="172"/>
      <c r="F25" s="253"/>
      <c r="G25" s="358">
        <v>9991901</v>
      </c>
      <c r="H25" s="359"/>
      <c r="I25" s="358">
        <v>3317548</v>
      </c>
      <c r="J25" s="359"/>
      <c r="K25" s="246">
        <v>0</v>
      </c>
      <c r="L25" s="247"/>
      <c r="M25" s="246">
        <v>0</v>
      </c>
    </row>
    <row r="26" spans="1:13" ht="19.05" customHeight="1">
      <c r="A26" s="152" t="s">
        <v>326</v>
      </c>
      <c r="E26" s="346"/>
      <c r="G26" s="351">
        <f>SUM(G21:G25)</f>
        <v>50546399</v>
      </c>
      <c r="H26" s="351"/>
      <c r="I26" s="351">
        <f>SUM(I21:I25)</f>
        <v>22829273</v>
      </c>
      <c r="J26" s="351"/>
      <c r="K26" s="351">
        <f>SUM(K21:K25)</f>
        <v>41512457</v>
      </c>
      <c r="L26" s="351"/>
      <c r="M26" s="351">
        <f>SUM(M21:M25)</f>
        <v>21890655</v>
      </c>
    </row>
    <row r="27" spans="1:13" ht="19.05" customHeight="1">
      <c r="A27" s="155" t="s">
        <v>327</v>
      </c>
      <c r="E27" s="360"/>
      <c r="F27" s="361"/>
      <c r="G27" s="350">
        <v>-7870691</v>
      </c>
      <c r="H27" s="354"/>
      <c r="I27" s="350">
        <v>-3877331</v>
      </c>
      <c r="J27" s="354"/>
      <c r="K27" s="350">
        <v>-7958311</v>
      </c>
      <c r="L27" s="349"/>
      <c r="M27" s="350">
        <v>-3829825</v>
      </c>
    </row>
    <row r="28" spans="1:13" ht="19.05" customHeight="1" thickBot="1">
      <c r="A28" s="152" t="s">
        <v>248</v>
      </c>
      <c r="E28" s="346"/>
      <c r="G28" s="362">
        <f>SUM(G26:G27)</f>
        <v>42675708</v>
      </c>
      <c r="H28" s="363"/>
      <c r="I28" s="362">
        <f>SUM(I26:I27)</f>
        <v>18951942</v>
      </c>
      <c r="J28" s="363"/>
      <c r="K28" s="362">
        <f t="shared" ref="K28" si="0">SUM(K26:K27)</f>
        <v>33554146</v>
      </c>
      <c r="L28" s="363"/>
      <c r="M28" s="362">
        <f t="shared" ref="M28" si="1">SUM(M26:M27)</f>
        <v>18060830</v>
      </c>
    </row>
    <row r="29" spans="1:13" ht="19.05" customHeight="1" thickTop="1">
      <c r="G29" s="158"/>
      <c r="H29" s="158"/>
      <c r="I29" s="158"/>
      <c r="J29" s="158"/>
      <c r="K29" s="158"/>
      <c r="L29" s="158"/>
      <c r="M29" s="158"/>
    </row>
    <row r="30" spans="1:13" s="191" customFormat="1" ht="19.05" customHeight="1">
      <c r="A30" s="133" t="s">
        <v>274</v>
      </c>
      <c r="B30" s="165"/>
      <c r="C30" s="165"/>
      <c r="D30" s="165"/>
      <c r="E30" s="189"/>
      <c r="F30" s="165"/>
      <c r="G30" s="190"/>
      <c r="H30" s="190"/>
      <c r="I30" s="190"/>
      <c r="J30" s="190"/>
      <c r="K30" s="190"/>
      <c r="L30" s="190"/>
      <c r="M30" s="190"/>
    </row>
    <row r="31" spans="1:13" s="191" customFormat="1" ht="19.05" customHeight="1">
      <c r="A31" s="165" t="s">
        <v>286</v>
      </c>
      <c r="B31" s="165"/>
      <c r="C31" s="165"/>
      <c r="D31" s="165"/>
      <c r="E31" s="189"/>
      <c r="F31" s="165"/>
      <c r="G31" s="190"/>
      <c r="H31" s="190"/>
      <c r="I31" s="190"/>
      <c r="J31" s="190"/>
      <c r="K31" s="190"/>
      <c r="L31" s="190"/>
      <c r="M31" s="190"/>
    </row>
    <row r="32" spans="1:13" ht="19.05" customHeight="1">
      <c r="A32" s="159"/>
      <c r="B32" s="159"/>
      <c r="C32" s="159"/>
      <c r="D32" s="159"/>
      <c r="E32" s="160"/>
      <c r="F32" s="159"/>
      <c r="G32" s="161"/>
      <c r="H32" s="161"/>
      <c r="I32" s="161"/>
      <c r="J32" s="161"/>
      <c r="K32" s="161"/>
      <c r="L32" s="161"/>
      <c r="M32" s="161"/>
    </row>
    <row r="33" spans="1:13" ht="19.05" customHeight="1">
      <c r="A33" s="152"/>
      <c r="B33" s="152"/>
      <c r="C33" s="152"/>
      <c r="D33" s="152"/>
      <c r="E33" s="153"/>
      <c r="F33" s="152"/>
      <c r="G33" s="288" t="s">
        <v>305</v>
      </c>
      <c r="H33" s="288"/>
      <c r="I33" s="288"/>
      <c r="J33" s="283"/>
      <c r="K33" s="288" t="s">
        <v>306</v>
      </c>
      <c r="L33" s="288"/>
      <c r="M33" s="288"/>
    </row>
    <row r="34" spans="1:13" ht="19.05" customHeight="1">
      <c r="A34" s="152"/>
      <c r="B34" s="152"/>
      <c r="C34" s="152"/>
      <c r="D34" s="152"/>
      <c r="E34" s="153"/>
      <c r="F34" s="152"/>
      <c r="G34" s="290" t="s">
        <v>299</v>
      </c>
      <c r="H34" s="290"/>
      <c r="I34" s="290"/>
      <c r="J34" s="284"/>
      <c r="K34" s="290" t="s">
        <v>299</v>
      </c>
      <c r="L34" s="290"/>
      <c r="M34" s="290"/>
    </row>
    <row r="35" spans="1:13" ht="19.05" customHeight="1">
      <c r="A35" s="152"/>
      <c r="B35" s="152"/>
      <c r="C35" s="152"/>
      <c r="D35" s="152"/>
      <c r="E35" s="153"/>
      <c r="F35" s="152"/>
      <c r="G35" s="343" t="s">
        <v>258</v>
      </c>
      <c r="H35" s="343"/>
      <c r="I35" s="343"/>
      <c r="J35" s="344"/>
      <c r="K35" s="343" t="s">
        <v>258</v>
      </c>
      <c r="L35" s="343"/>
      <c r="M35" s="343"/>
    </row>
    <row r="36" spans="1:13" ht="19.05" customHeight="1">
      <c r="A36" s="152"/>
      <c r="B36" s="152"/>
      <c r="C36" s="152"/>
      <c r="D36" s="152"/>
      <c r="E36" s="153"/>
      <c r="F36" s="152"/>
      <c r="G36" s="343" t="s">
        <v>315</v>
      </c>
      <c r="H36" s="343"/>
      <c r="I36" s="343"/>
      <c r="J36" s="344"/>
      <c r="K36" s="343" t="s">
        <v>315</v>
      </c>
      <c r="L36" s="343"/>
      <c r="M36" s="343"/>
    </row>
    <row r="37" spans="1:13" ht="19.05" customHeight="1">
      <c r="A37" s="152"/>
      <c r="B37" s="152"/>
      <c r="C37" s="152"/>
      <c r="D37" s="152"/>
      <c r="E37" s="169" t="s">
        <v>232</v>
      </c>
      <c r="F37" s="152"/>
      <c r="G37" s="163">
        <v>2021</v>
      </c>
      <c r="H37" s="164"/>
      <c r="I37" s="163">
        <v>2020</v>
      </c>
      <c r="J37" s="164"/>
      <c r="K37" s="163">
        <v>2021</v>
      </c>
      <c r="L37" s="164"/>
      <c r="M37" s="163">
        <v>2020</v>
      </c>
    </row>
    <row r="38" spans="1:13" ht="19.05" customHeight="1">
      <c r="A38" s="152"/>
      <c r="B38" s="152"/>
      <c r="C38" s="152"/>
      <c r="D38" s="152"/>
      <c r="E38" s="155"/>
      <c r="F38" s="152"/>
      <c r="G38" s="291" t="s">
        <v>257</v>
      </c>
      <c r="H38" s="291"/>
      <c r="I38" s="291"/>
      <c r="J38" s="291"/>
      <c r="K38" s="291"/>
      <c r="L38" s="291"/>
      <c r="M38" s="291"/>
    </row>
    <row r="39" spans="1:13" ht="19.05" customHeight="1">
      <c r="A39" s="152" t="s">
        <v>287</v>
      </c>
      <c r="E39" s="153"/>
    </row>
    <row r="40" spans="1:13" ht="19.05" customHeight="1">
      <c r="A40" s="345" t="s">
        <v>289</v>
      </c>
      <c r="B40" s="345"/>
      <c r="C40" s="345"/>
      <c r="D40" s="345"/>
      <c r="G40" s="166"/>
      <c r="H40" s="166"/>
      <c r="I40" s="166"/>
      <c r="J40" s="166"/>
      <c r="K40" s="166"/>
      <c r="L40" s="166"/>
      <c r="M40" s="166"/>
    </row>
    <row r="41" spans="1:13" ht="19.05" customHeight="1">
      <c r="A41" s="345"/>
      <c r="B41" s="345" t="s">
        <v>288</v>
      </c>
      <c r="C41" s="345"/>
      <c r="D41" s="345"/>
      <c r="G41" s="166"/>
      <c r="H41" s="166"/>
      <c r="I41" s="166"/>
      <c r="J41" s="166"/>
      <c r="K41" s="166"/>
      <c r="L41" s="166"/>
      <c r="M41" s="166"/>
    </row>
    <row r="42" spans="1:13" ht="19.05" customHeight="1">
      <c r="A42" s="155" t="s">
        <v>328</v>
      </c>
      <c r="B42" s="345"/>
      <c r="C42" s="345"/>
      <c r="D42" s="345"/>
      <c r="G42" s="166"/>
      <c r="H42" s="166"/>
      <c r="I42" s="166"/>
      <c r="J42" s="166"/>
      <c r="K42" s="166"/>
      <c r="L42" s="166"/>
      <c r="M42" s="166"/>
    </row>
    <row r="43" spans="1:13" ht="19.05" customHeight="1">
      <c r="B43" s="155" t="s">
        <v>329</v>
      </c>
      <c r="G43" s="358">
        <v>359741</v>
      </c>
      <c r="H43" s="359"/>
      <c r="I43" s="358">
        <v>23515</v>
      </c>
      <c r="J43" s="348"/>
      <c r="K43" s="246">
        <v>0</v>
      </c>
      <c r="L43" s="245"/>
      <c r="M43" s="246">
        <v>0</v>
      </c>
    </row>
    <row r="44" spans="1:13" ht="19.05" customHeight="1">
      <c r="A44" s="152" t="s">
        <v>330</v>
      </c>
      <c r="C44" s="152"/>
      <c r="D44" s="152"/>
      <c r="G44" s="166"/>
      <c r="H44" s="166"/>
      <c r="I44" s="166"/>
      <c r="J44" s="166"/>
      <c r="K44" s="166"/>
      <c r="L44" s="166"/>
      <c r="M44" s="166"/>
    </row>
    <row r="45" spans="1:13" ht="19.05" customHeight="1">
      <c r="B45" s="152" t="s">
        <v>229</v>
      </c>
      <c r="D45" s="152"/>
      <c r="G45" s="202">
        <f>SUM(G43)</f>
        <v>359741</v>
      </c>
      <c r="H45" s="364"/>
      <c r="I45" s="202">
        <f>SUM(I43)</f>
        <v>23515</v>
      </c>
      <c r="J45" s="248"/>
      <c r="K45" s="174">
        <f>SUM(K43)</f>
        <v>0</v>
      </c>
      <c r="L45" s="175"/>
      <c r="M45" s="174">
        <f>SUM(M43)</f>
        <v>0</v>
      </c>
    </row>
    <row r="46" spans="1:13" ht="19.05" customHeight="1">
      <c r="A46" s="152" t="s">
        <v>338</v>
      </c>
      <c r="B46" s="152"/>
      <c r="G46" s="351"/>
      <c r="H46" s="351"/>
      <c r="I46" s="365"/>
      <c r="J46" s="351"/>
      <c r="K46" s="207"/>
      <c r="L46" s="175"/>
      <c r="M46" s="203"/>
    </row>
    <row r="47" spans="1:13" ht="19.05" customHeight="1">
      <c r="A47" s="152"/>
      <c r="B47" s="152" t="s">
        <v>339</v>
      </c>
      <c r="G47" s="366">
        <f>SUM(G45)</f>
        <v>359741</v>
      </c>
      <c r="H47" s="367"/>
      <c r="I47" s="366">
        <f>SUM(I45)</f>
        <v>23515</v>
      </c>
      <c r="J47" s="351"/>
      <c r="K47" s="366">
        <f>SUM(K45)</f>
        <v>0</v>
      </c>
      <c r="L47" s="356"/>
      <c r="M47" s="366">
        <f>SUM(M45)</f>
        <v>0</v>
      </c>
    </row>
    <row r="48" spans="1:13" ht="19.05" customHeight="1">
      <c r="B48" s="152"/>
      <c r="C48" s="152"/>
      <c r="G48" s="200"/>
      <c r="H48" s="199"/>
      <c r="I48" s="200"/>
      <c r="J48" s="155"/>
      <c r="K48" s="155"/>
      <c r="L48" s="155"/>
      <c r="M48" s="155"/>
    </row>
    <row r="49" spans="1:13" ht="19.05" customHeight="1" thickBot="1">
      <c r="A49" s="152" t="s">
        <v>300</v>
      </c>
      <c r="B49" s="152"/>
      <c r="G49" s="368">
        <f>G47+G28</f>
        <v>43035449</v>
      </c>
      <c r="H49" s="364"/>
      <c r="I49" s="368">
        <f>I47+I28</f>
        <v>18975457</v>
      </c>
      <c r="J49" s="166"/>
      <c r="K49" s="368">
        <f>K47+K28</f>
        <v>33554146</v>
      </c>
      <c r="L49" s="364"/>
      <c r="M49" s="368">
        <f>M47+M28</f>
        <v>18060830</v>
      </c>
    </row>
    <row r="50" spans="1:13" ht="19.05" customHeight="1" thickTop="1">
      <c r="B50" s="152"/>
      <c r="C50" s="152"/>
      <c r="G50" s="200"/>
      <c r="H50" s="199"/>
      <c r="I50" s="200"/>
      <c r="J50" s="166"/>
      <c r="K50" s="166"/>
      <c r="L50" s="167"/>
      <c r="M50" s="166"/>
    </row>
    <row r="51" spans="1:13" ht="19.05" customHeight="1">
      <c r="A51" s="152" t="s">
        <v>290</v>
      </c>
      <c r="G51" s="200"/>
      <c r="H51" s="200"/>
      <c r="I51" s="200"/>
      <c r="J51" s="166"/>
      <c r="K51" s="166"/>
      <c r="L51" s="166"/>
      <c r="M51" s="166"/>
    </row>
    <row r="52" spans="1:13" ht="19.05" customHeight="1">
      <c r="B52" s="155" t="s">
        <v>230</v>
      </c>
      <c r="G52" s="168">
        <v>42698447</v>
      </c>
      <c r="H52" s="168"/>
      <c r="I52" s="168">
        <v>18783546</v>
      </c>
      <c r="J52" s="168"/>
      <c r="K52" s="168">
        <v>33554146</v>
      </c>
      <c r="L52" s="168"/>
      <c r="M52" s="168">
        <v>18060830</v>
      </c>
    </row>
    <row r="53" spans="1:13" ht="19.05" customHeight="1">
      <c r="B53" s="155" t="s">
        <v>220</v>
      </c>
      <c r="G53" s="168">
        <v>-22739</v>
      </c>
      <c r="H53" s="199"/>
      <c r="I53" s="167">
        <v>168396</v>
      </c>
      <c r="J53" s="199"/>
      <c r="K53" s="203">
        <v>0</v>
      </c>
      <c r="L53" s="201"/>
      <c r="M53" s="203">
        <v>0</v>
      </c>
    </row>
    <row r="54" spans="1:13" ht="19.05" customHeight="1" thickBot="1">
      <c r="G54" s="204">
        <f>SUM(G52:G53)</f>
        <v>42675708</v>
      </c>
      <c r="H54" s="208"/>
      <c r="I54" s="204">
        <f>SUM(I52:I53)</f>
        <v>18951942</v>
      </c>
      <c r="J54" s="202"/>
      <c r="K54" s="204">
        <f>SUM(K52:K53)</f>
        <v>33554146</v>
      </c>
      <c r="L54" s="208"/>
      <c r="M54" s="204">
        <f>SUM(M52:M53)</f>
        <v>18060830</v>
      </c>
    </row>
    <row r="55" spans="1:13" ht="18.600000000000001" customHeight="1" thickTop="1">
      <c r="G55" s="200"/>
      <c r="H55" s="200"/>
      <c r="I55" s="200"/>
      <c r="J55" s="200"/>
      <c r="K55" s="200"/>
      <c r="L55" s="200"/>
      <c r="M55" s="200"/>
    </row>
    <row r="56" spans="1:13" ht="19.05" customHeight="1">
      <c r="A56" s="152" t="s">
        <v>231</v>
      </c>
      <c r="G56" s="200"/>
      <c r="H56" s="200"/>
      <c r="I56" s="200"/>
      <c r="J56" s="200"/>
      <c r="K56" s="200"/>
      <c r="L56" s="200"/>
      <c r="M56" s="200"/>
    </row>
    <row r="57" spans="1:13" ht="19.05" customHeight="1">
      <c r="B57" s="155" t="s">
        <v>230</v>
      </c>
      <c r="G57" s="168">
        <v>42986240</v>
      </c>
      <c r="H57" s="168"/>
      <c r="I57" s="168">
        <v>18802358</v>
      </c>
      <c r="J57" s="168"/>
      <c r="K57" s="168">
        <v>33554146</v>
      </c>
      <c r="L57" s="168"/>
      <c r="M57" s="168">
        <v>18060830</v>
      </c>
    </row>
    <row r="58" spans="1:13" ht="19.05" customHeight="1">
      <c r="B58" s="155" t="s">
        <v>220</v>
      </c>
      <c r="G58" s="168">
        <v>49209</v>
      </c>
      <c r="H58" s="168"/>
      <c r="I58" s="168">
        <v>173099</v>
      </c>
      <c r="J58" s="199"/>
      <c r="K58" s="203">
        <v>0</v>
      </c>
      <c r="L58" s="201"/>
      <c r="M58" s="203">
        <v>0</v>
      </c>
    </row>
    <row r="59" spans="1:13" ht="19.05" customHeight="1" thickBot="1">
      <c r="G59" s="204">
        <f>SUM(G57:G58)</f>
        <v>43035449</v>
      </c>
      <c r="H59" s="208"/>
      <c r="I59" s="204">
        <f>SUM(I57:I58)</f>
        <v>18975457</v>
      </c>
      <c r="J59" s="208"/>
      <c r="K59" s="204">
        <f>SUM(K57:K58)</f>
        <v>33554146</v>
      </c>
      <c r="L59" s="208"/>
      <c r="M59" s="204">
        <f>SUM(M57:M58)</f>
        <v>18060830</v>
      </c>
    </row>
    <row r="60" spans="1:13" ht="19.05" customHeight="1" thickTop="1">
      <c r="G60" s="199"/>
      <c r="H60" s="200"/>
      <c r="I60" s="199"/>
      <c r="J60" s="200"/>
      <c r="K60" s="199"/>
      <c r="L60" s="200"/>
      <c r="M60" s="199"/>
    </row>
    <row r="61" spans="1:13" ht="19.05" customHeight="1" thickBot="1">
      <c r="A61" s="152" t="s">
        <v>251</v>
      </c>
      <c r="E61" s="172">
        <v>8</v>
      </c>
      <c r="F61" s="105"/>
      <c r="G61" s="206">
        <f>G52/320000000</f>
        <v>0.133432646875</v>
      </c>
      <c r="H61" s="205"/>
      <c r="I61" s="206">
        <f>I52/200000000</f>
        <v>9.3917730000000005E-2</v>
      </c>
      <c r="J61" s="205"/>
      <c r="K61" s="206">
        <f>K52/320000000</f>
        <v>0.10485670625</v>
      </c>
      <c r="L61" s="205"/>
      <c r="M61" s="206">
        <f>M52/200000000</f>
        <v>9.030415E-2</v>
      </c>
    </row>
    <row r="62" spans="1:13" ht="19.05" customHeight="1" thickTop="1">
      <c r="G62" s="162"/>
      <c r="H62" s="162"/>
      <c r="I62" s="162"/>
      <c r="J62" s="162"/>
      <c r="K62" s="162"/>
      <c r="L62" s="162"/>
      <c r="M62" s="162"/>
    </row>
    <row r="63" spans="1:13" ht="19.05" customHeight="1">
      <c r="A63" s="133" t="s">
        <v>274</v>
      </c>
      <c r="B63" s="165"/>
      <c r="C63" s="165"/>
      <c r="D63" s="165"/>
      <c r="E63" s="189"/>
      <c r="F63" s="165"/>
      <c r="G63" s="190"/>
      <c r="H63" s="190"/>
      <c r="I63" s="190"/>
      <c r="J63" s="190"/>
      <c r="K63" s="190"/>
      <c r="L63" s="190"/>
      <c r="M63" s="190"/>
    </row>
    <row r="64" spans="1:13" ht="19.05" customHeight="1">
      <c r="A64" s="165" t="s">
        <v>286</v>
      </c>
      <c r="B64" s="165"/>
      <c r="C64" s="165"/>
      <c r="D64" s="165"/>
      <c r="E64" s="189"/>
      <c r="F64" s="165"/>
      <c r="G64" s="190"/>
      <c r="H64" s="190"/>
      <c r="I64" s="190"/>
      <c r="J64" s="190"/>
      <c r="K64" s="190"/>
      <c r="L64" s="190"/>
      <c r="M64" s="190"/>
    </row>
    <row r="65" spans="1:13" ht="19.05" customHeight="1">
      <c r="A65" s="152"/>
      <c r="B65" s="152"/>
      <c r="C65" s="152"/>
      <c r="D65" s="152"/>
      <c r="E65" s="153"/>
      <c r="F65" s="152"/>
      <c r="G65" s="154"/>
      <c r="H65" s="154"/>
      <c r="I65" s="154"/>
      <c r="J65" s="154"/>
      <c r="K65" s="154"/>
      <c r="L65" s="154"/>
      <c r="M65" s="154"/>
    </row>
    <row r="66" spans="1:13" ht="19.05" customHeight="1">
      <c r="A66" s="152"/>
      <c r="B66" s="152"/>
      <c r="C66" s="152"/>
      <c r="D66" s="152"/>
      <c r="E66" s="153"/>
      <c r="F66" s="152"/>
      <c r="G66" s="288" t="s">
        <v>305</v>
      </c>
      <c r="H66" s="288"/>
      <c r="I66" s="288"/>
      <c r="J66" s="283"/>
      <c r="K66" s="288" t="s">
        <v>306</v>
      </c>
      <c r="L66" s="288"/>
      <c r="M66" s="288"/>
    </row>
    <row r="67" spans="1:13" ht="19.05" customHeight="1">
      <c r="A67" s="152"/>
      <c r="B67" s="152"/>
      <c r="C67" s="152"/>
      <c r="D67" s="152"/>
      <c r="E67" s="153"/>
      <c r="F67" s="152"/>
      <c r="G67" s="290" t="s">
        <v>299</v>
      </c>
      <c r="H67" s="290"/>
      <c r="I67" s="290"/>
      <c r="J67" s="284"/>
      <c r="K67" s="290" t="s">
        <v>299</v>
      </c>
      <c r="L67" s="290"/>
      <c r="M67" s="290"/>
    </row>
    <row r="68" spans="1:13" ht="19.05" customHeight="1">
      <c r="A68" s="152"/>
      <c r="B68" s="152"/>
      <c r="C68" s="152"/>
      <c r="D68" s="152"/>
      <c r="E68" s="153"/>
      <c r="F68" s="152"/>
      <c r="G68" s="343" t="s">
        <v>316</v>
      </c>
      <c r="H68" s="343"/>
      <c r="I68" s="343"/>
      <c r="J68" s="344"/>
      <c r="K68" s="343" t="s">
        <v>316</v>
      </c>
      <c r="L68" s="343"/>
      <c r="M68" s="343"/>
    </row>
    <row r="69" spans="1:13" ht="19.05" customHeight="1">
      <c r="A69" s="152"/>
      <c r="B69" s="152"/>
      <c r="C69" s="152"/>
      <c r="D69" s="152"/>
      <c r="E69" s="153"/>
      <c r="F69" s="152"/>
      <c r="G69" s="343" t="s">
        <v>315</v>
      </c>
      <c r="H69" s="343"/>
      <c r="I69" s="343"/>
      <c r="J69" s="344"/>
      <c r="K69" s="343" t="s">
        <v>315</v>
      </c>
      <c r="L69" s="343"/>
      <c r="M69" s="343"/>
    </row>
    <row r="70" spans="1:13" ht="19.05" customHeight="1">
      <c r="A70" s="152"/>
      <c r="B70" s="152"/>
      <c r="C70" s="152"/>
      <c r="D70" s="152"/>
      <c r="E70" s="142" t="s">
        <v>232</v>
      </c>
      <c r="F70" s="152"/>
      <c r="G70" s="163">
        <v>2021</v>
      </c>
      <c r="H70" s="164"/>
      <c r="I70" s="163">
        <v>2020</v>
      </c>
      <c r="J70" s="164"/>
      <c r="K70" s="163">
        <v>2021</v>
      </c>
      <c r="L70" s="164"/>
      <c r="M70" s="163">
        <v>2020</v>
      </c>
    </row>
    <row r="71" spans="1:13" s="170" customFormat="1" ht="19.05" customHeight="1">
      <c r="A71" s="152"/>
      <c r="B71" s="152"/>
      <c r="C71" s="152"/>
      <c r="D71" s="152"/>
      <c r="E71" s="153"/>
      <c r="F71" s="152"/>
      <c r="G71" s="291" t="s">
        <v>257</v>
      </c>
      <c r="H71" s="291"/>
      <c r="I71" s="291"/>
      <c r="J71" s="291"/>
      <c r="K71" s="291"/>
      <c r="L71" s="291"/>
      <c r="M71" s="291"/>
    </row>
    <row r="72" spans="1:13" s="170" customFormat="1" ht="19.05" customHeight="1">
      <c r="A72" s="345" t="s">
        <v>223</v>
      </c>
      <c r="B72" s="155"/>
      <c r="C72" s="155"/>
      <c r="D72" s="155"/>
      <c r="E72" s="156"/>
      <c r="F72" s="155"/>
      <c r="G72" s="157"/>
      <c r="H72" s="157"/>
      <c r="I72" s="157"/>
      <c r="J72" s="157"/>
      <c r="K72" s="157"/>
      <c r="L72" s="157"/>
      <c r="M72" s="157"/>
    </row>
    <row r="73" spans="1:13" ht="19.05" customHeight="1">
      <c r="A73" s="155" t="s">
        <v>319</v>
      </c>
      <c r="E73" s="346" t="s">
        <v>380</v>
      </c>
      <c r="G73" s="347">
        <v>1031579995</v>
      </c>
      <c r="H73" s="348"/>
      <c r="I73" s="347">
        <v>537362974</v>
      </c>
      <c r="J73" s="348"/>
      <c r="K73" s="347">
        <v>1015717571</v>
      </c>
      <c r="L73" s="349"/>
      <c r="M73" s="347">
        <v>521138256</v>
      </c>
    </row>
    <row r="74" spans="1:13" ht="19.05" customHeight="1">
      <c r="A74" s="155" t="s">
        <v>224</v>
      </c>
      <c r="E74" s="346">
        <v>3</v>
      </c>
      <c r="G74" s="350">
        <v>1914333</v>
      </c>
      <c r="H74" s="348"/>
      <c r="I74" s="350">
        <v>777963</v>
      </c>
      <c r="J74" s="348"/>
      <c r="K74" s="350">
        <v>1778799</v>
      </c>
      <c r="L74" s="349"/>
      <c r="M74" s="350">
        <v>3110247</v>
      </c>
    </row>
    <row r="75" spans="1:13" ht="19.05" customHeight="1">
      <c r="A75" s="152" t="s">
        <v>225</v>
      </c>
      <c r="G75" s="173">
        <f>SUM(G73:G74)</f>
        <v>1033494328</v>
      </c>
      <c r="H75" s="351"/>
      <c r="I75" s="352">
        <f>SUM(I73:I74)</f>
        <v>538140937</v>
      </c>
      <c r="J75" s="351"/>
      <c r="K75" s="173">
        <f>SUM(K73:K74)</f>
        <v>1017496370</v>
      </c>
      <c r="L75" s="351"/>
      <c r="M75" s="352">
        <f>SUM(M73:M74)</f>
        <v>524248503</v>
      </c>
    </row>
    <row r="76" spans="1:13" ht="19.05" customHeight="1">
      <c r="A76" s="152"/>
      <c r="G76" s="166"/>
      <c r="H76" s="166"/>
      <c r="I76" s="166"/>
      <c r="J76" s="166"/>
      <c r="K76" s="166"/>
      <c r="L76" s="166"/>
      <c r="M76" s="166"/>
    </row>
    <row r="77" spans="1:13" ht="19.05" customHeight="1">
      <c r="A77" s="345" t="s">
        <v>226</v>
      </c>
      <c r="G77" s="166"/>
      <c r="H77" s="166"/>
      <c r="I77" s="166"/>
      <c r="J77" s="166"/>
      <c r="K77" s="166"/>
      <c r="L77" s="166"/>
      <c r="M77" s="166"/>
    </row>
    <row r="78" spans="1:13" ht="19.05" customHeight="1">
      <c r="A78" s="155" t="s">
        <v>320</v>
      </c>
      <c r="E78" s="346" t="s">
        <v>380</v>
      </c>
      <c r="G78" s="353">
        <v>771012621</v>
      </c>
      <c r="H78" s="354"/>
      <c r="I78" s="353">
        <v>382100603</v>
      </c>
      <c r="J78" s="354"/>
      <c r="K78" s="353">
        <v>762634903</v>
      </c>
      <c r="L78" s="355"/>
      <c r="M78" s="353">
        <v>373882991</v>
      </c>
    </row>
    <row r="79" spans="1:13" ht="19.05" customHeight="1">
      <c r="A79" s="155" t="s">
        <v>227</v>
      </c>
      <c r="G79" s="353">
        <v>77287743</v>
      </c>
      <c r="H79" s="354"/>
      <c r="I79" s="353">
        <v>38578938</v>
      </c>
      <c r="J79" s="354"/>
      <c r="K79" s="353">
        <v>77287743</v>
      </c>
      <c r="L79" s="355"/>
      <c r="M79" s="353">
        <v>38578938</v>
      </c>
    </row>
    <row r="80" spans="1:13" ht="19.05" customHeight="1">
      <c r="A80" s="155" t="s">
        <v>321</v>
      </c>
      <c r="E80" s="346">
        <v>3</v>
      </c>
      <c r="G80" s="350">
        <v>114011961</v>
      </c>
      <c r="H80" s="348"/>
      <c r="I80" s="350">
        <v>89581907</v>
      </c>
      <c r="J80" s="348"/>
      <c r="K80" s="350">
        <v>107435707</v>
      </c>
      <c r="L80" s="349"/>
      <c r="M80" s="350">
        <v>83269504</v>
      </c>
    </row>
    <row r="81" spans="1:13" ht="19.05" customHeight="1">
      <c r="A81" s="152" t="s">
        <v>228</v>
      </c>
      <c r="G81" s="173">
        <f>SUM(G78:G80)</f>
        <v>962312325</v>
      </c>
      <c r="H81" s="351"/>
      <c r="I81" s="352">
        <f>SUM(I78:I80)</f>
        <v>510261448</v>
      </c>
      <c r="J81" s="351"/>
      <c r="K81" s="173">
        <f>SUM(K78:K80)</f>
        <v>947358353</v>
      </c>
      <c r="L81" s="351"/>
      <c r="M81" s="352">
        <f>SUM(M78:M80)</f>
        <v>495731433</v>
      </c>
    </row>
    <row r="82" spans="1:13" ht="19.05" customHeight="1">
      <c r="G82" s="166"/>
      <c r="H82" s="166"/>
      <c r="I82" s="166"/>
      <c r="J82" s="166"/>
      <c r="K82" s="166"/>
      <c r="L82" s="166"/>
      <c r="M82" s="166"/>
    </row>
    <row r="83" spans="1:13" ht="19.05" customHeight="1">
      <c r="A83" s="152" t="s">
        <v>322</v>
      </c>
      <c r="B83" s="152"/>
      <c r="C83" s="152"/>
      <c r="D83" s="152"/>
      <c r="E83" s="153"/>
      <c r="F83" s="152"/>
      <c r="G83" s="356">
        <f>G75-G81</f>
        <v>71182003</v>
      </c>
      <c r="H83" s="356"/>
      <c r="I83" s="356">
        <f>I75-I81</f>
        <v>27879489</v>
      </c>
      <c r="J83" s="356"/>
      <c r="K83" s="356">
        <f>K75-K81</f>
        <v>70138017</v>
      </c>
      <c r="L83" s="356"/>
      <c r="M83" s="356">
        <f>M75-M81</f>
        <v>28517070</v>
      </c>
    </row>
    <row r="84" spans="1:13" ht="19.05" customHeight="1">
      <c r="A84" s="155" t="s">
        <v>250</v>
      </c>
      <c r="G84" s="166">
        <v>-2078701</v>
      </c>
      <c r="H84" s="166"/>
      <c r="I84" s="166">
        <v>-2061313</v>
      </c>
      <c r="J84" s="166"/>
      <c r="K84" s="166">
        <v>-612829</v>
      </c>
      <c r="L84" s="166"/>
      <c r="M84" s="166">
        <v>-382175</v>
      </c>
    </row>
    <row r="85" spans="1:13" ht="19.05" customHeight="1">
      <c r="A85" s="357" t="s">
        <v>323</v>
      </c>
      <c r="E85" s="346" t="s">
        <v>379</v>
      </c>
      <c r="G85" s="166">
        <v>-1303524</v>
      </c>
      <c r="H85" s="166"/>
      <c r="I85" s="166">
        <v>-188176</v>
      </c>
      <c r="J85" s="166"/>
      <c r="K85" s="166">
        <v>-832291</v>
      </c>
      <c r="L85" s="166"/>
      <c r="M85" s="166">
        <v>-316884</v>
      </c>
    </row>
    <row r="86" spans="1:13" ht="19.05" customHeight="1">
      <c r="A86" s="155" t="s">
        <v>324</v>
      </c>
      <c r="G86" s="166"/>
      <c r="H86" s="166"/>
      <c r="I86" s="166"/>
      <c r="J86" s="166"/>
      <c r="K86" s="166"/>
      <c r="L86" s="166"/>
      <c r="M86" s="166"/>
    </row>
    <row r="87" spans="1:13" ht="19.05" customHeight="1">
      <c r="B87" s="155" t="s">
        <v>325</v>
      </c>
      <c r="E87" s="172"/>
      <c r="F87" s="253"/>
      <c r="G87" s="358">
        <v>15084783</v>
      </c>
      <c r="H87" s="359"/>
      <c r="I87" s="358">
        <v>6973059</v>
      </c>
      <c r="J87" s="359"/>
      <c r="K87" s="246">
        <v>0</v>
      </c>
      <c r="L87" s="247"/>
      <c r="M87" s="246">
        <v>0</v>
      </c>
    </row>
    <row r="88" spans="1:13" ht="19.05" customHeight="1">
      <c r="A88" s="152" t="s">
        <v>326</v>
      </c>
      <c r="E88" s="346"/>
      <c r="G88" s="351">
        <f>SUM(G83:G87)</f>
        <v>82884561</v>
      </c>
      <c r="H88" s="351"/>
      <c r="I88" s="351">
        <f>SUM(I83:I87)</f>
        <v>32603059</v>
      </c>
      <c r="J88" s="351"/>
      <c r="K88" s="351">
        <f>SUM(K83:K87)</f>
        <v>68692897</v>
      </c>
      <c r="L88" s="351"/>
      <c r="M88" s="351">
        <f>SUM(M83:M87)</f>
        <v>27818011</v>
      </c>
    </row>
    <row r="89" spans="1:13" ht="19.05" customHeight="1">
      <c r="A89" s="155" t="s">
        <v>327</v>
      </c>
      <c r="E89" s="360"/>
      <c r="F89" s="361"/>
      <c r="G89" s="350">
        <v>-13131387</v>
      </c>
      <c r="H89" s="354"/>
      <c r="I89" s="350">
        <v>-4350793</v>
      </c>
      <c r="J89" s="354"/>
      <c r="K89" s="350">
        <v>-13203511</v>
      </c>
      <c r="L89" s="349"/>
      <c r="M89" s="350">
        <v>-4447088</v>
      </c>
    </row>
    <row r="90" spans="1:13" ht="19.05" customHeight="1" thickBot="1">
      <c r="A90" s="152" t="s">
        <v>248</v>
      </c>
      <c r="E90" s="346"/>
      <c r="G90" s="362">
        <f>SUM(G88:G89)</f>
        <v>69753174</v>
      </c>
      <c r="H90" s="363"/>
      <c r="I90" s="362">
        <f>SUM(I88:I89)</f>
        <v>28252266</v>
      </c>
      <c r="J90" s="363"/>
      <c r="K90" s="362">
        <f t="shared" ref="K90" si="2">SUM(K88:K89)</f>
        <v>55489386</v>
      </c>
      <c r="L90" s="363"/>
      <c r="M90" s="362">
        <f t="shared" ref="M90" si="3">SUM(M88:M89)</f>
        <v>23370923</v>
      </c>
    </row>
    <row r="91" spans="1:13" ht="19.05" customHeight="1" thickTop="1">
      <c r="G91" s="158"/>
      <c r="H91" s="158"/>
      <c r="I91" s="158"/>
      <c r="J91" s="158"/>
      <c r="K91" s="158"/>
      <c r="L91" s="158"/>
      <c r="M91" s="158"/>
    </row>
    <row r="92" spans="1:13" ht="19.05" customHeight="1">
      <c r="A92" s="133" t="s">
        <v>274</v>
      </c>
      <c r="B92" s="165"/>
      <c r="C92" s="165"/>
      <c r="D92" s="165"/>
      <c r="E92" s="189"/>
      <c r="F92" s="165"/>
      <c r="G92" s="190"/>
      <c r="H92" s="190"/>
      <c r="I92" s="190"/>
      <c r="J92" s="190"/>
      <c r="K92" s="190"/>
      <c r="L92" s="190"/>
      <c r="M92" s="190"/>
    </row>
    <row r="93" spans="1:13" ht="19.05" customHeight="1">
      <c r="A93" s="165" t="s">
        <v>286</v>
      </c>
      <c r="B93" s="165"/>
      <c r="C93" s="165"/>
      <c r="D93" s="165"/>
      <c r="E93" s="189"/>
      <c r="F93" s="165"/>
      <c r="G93" s="190"/>
      <c r="H93" s="190"/>
      <c r="I93" s="190"/>
      <c r="J93" s="190"/>
      <c r="K93" s="190"/>
      <c r="L93" s="190"/>
      <c r="M93" s="190"/>
    </row>
    <row r="94" spans="1:13" ht="19.05" customHeight="1">
      <c r="A94" s="159"/>
      <c r="B94" s="159"/>
      <c r="C94" s="159"/>
      <c r="D94" s="159"/>
      <c r="E94" s="160"/>
      <c r="F94" s="159"/>
      <c r="G94" s="161"/>
      <c r="H94" s="161"/>
      <c r="I94" s="161"/>
      <c r="J94" s="161"/>
      <c r="K94" s="161"/>
      <c r="L94" s="161"/>
      <c r="M94" s="161"/>
    </row>
    <row r="95" spans="1:13" ht="19.05" customHeight="1">
      <c r="A95" s="152"/>
      <c r="B95" s="152"/>
      <c r="C95" s="152"/>
      <c r="D95" s="152"/>
      <c r="E95" s="153"/>
      <c r="F95" s="152"/>
      <c r="G95" s="288" t="s">
        <v>305</v>
      </c>
      <c r="H95" s="288"/>
      <c r="I95" s="288"/>
      <c r="J95" s="283"/>
      <c r="K95" s="288" t="s">
        <v>306</v>
      </c>
      <c r="L95" s="288"/>
      <c r="M95" s="288"/>
    </row>
    <row r="96" spans="1:13" ht="19.05" customHeight="1">
      <c r="A96" s="152"/>
      <c r="B96" s="152"/>
      <c r="C96" s="152"/>
      <c r="D96" s="152"/>
      <c r="E96" s="153"/>
      <c r="F96" s="152"/>
      <c r="G96" s="290" t="s">
        <v>299</v>
      </c>
      <c r="H96" s="290"/>
      <c r="I96" s="290"/>
      <c r="J96" s="284"/>
      <c r="K96" s="290" t="s">
        <v>299</v>
      </c>
      <c r="L96" s="290"/>
      <c r="M96" s="290"/>
    </row>
    <row r="97" spans="1:13" ht="19.05" customHeight="1">
      <c r="A97" s="152"/>
      <c r="B97" s="152"/>
      <c r="C97" s="152"/>
      <c r="D97" s="152"/>
      <c r="E97" s="153"/>
      <c r="F97" s="152"/>
      <c r="G97" s="343" t="s">
        <v>316</v>
      </c>
      <c r="H97" s="343"/>
      <c r="I97" s="343"/>
      <c r="J97" s="344"/>
      <c r="K97" s="343" t="s">
        <v>316</v>
      </c>
      <c r="L97" s="343"/>
      <c r="M97" s="343"/>
    </row>
    <row r="98" spans="1:13" ht="19.05" customHeight="1">
      <c r="A98" s="152"/>
      <c r="B98" s="152"/>
      <c r="C98" s="152"/>
      <c r="D98" s="152"/>
      <c r="E98" s="153"/>
      <c r="F98" s="152"/>
      <c r="G98" s="343" t="s">
        <v>315</v>
      </c>
      <c r="H98" s="343"/>
      <c r="I98" s="343"/>
      <c r="J98" s="344"/>
      <c r="K98" s="343" t="s">
        <v>315</v>
      </c>
      <c r="L98" s="343"/>
      <c r="M98" s="343"/>
    </row>
    <row r="99" spans="1:13" ht="19.05" customHeight="1">
      <c r="A99" s="152"/>
      <c r="B99" s="152"/>
      <c r="C99" s="152"/>
      <c r="D99" s="152"/>
      <c r="E99" s="169" t="s">
        <v>232</v>
      </c>
      <c r="F99" s="152"/>
      <c r="G99" s="163">
        <v>2021</v>
      </c>
      <c r="H99" s="164"/>
      <c r="I99" s="163">
        <v>2020</v>
      </c>
      <c r="J99" s="164"/>
      <c r="K99" s="163">
        <v>2021</v>
      </c>
      <c r="L99" s="164"/>
      <c r="M99" s="163">
        <v>2020</v>
      </c>
    </row>
    <row r="100" spans="1:13" ht="19.05" customHeight="1">
      <c r="A100" s="152"/>
      <c r="B100" s="152"/>
      <c r="C100" s="152"/>
      <c r="D100" s="152"/>
      <c r="E100" s="155"/>
      <c r="F100" s="152"/>
      <c r="G100" s="291" t="s">
        <v>257</v>
      </c>
      <c r="H100" s="291"/>
      <c r="I100" s="291"/>
      <c r="J100" s="291"/>
      <c r="K100" s="291"/>
      <c r="L100" s="291"/>
      <c r="M100" s="291"/>
    </row>
    <row r="101" spans="1:13" ht="19.05" customHeight="1">
      <c r="A101" s="152" t="s">
        <v>287</v>
      </c>
      <c r="E101" s="153"/>
    </row>
    <row r="102" spans="1:13" ht="19.05" customHeight="1">
      <c r="A102" s="345" t="s">
        <v>289</v>
      </c>
      <c r="B102" s="345"/>
      <c r="C102" s="345"/>
      <c r="D102" s="345"/>
      <c r="G102" s="166"/>
      <c r="H102" s="166"/>
      <c r="I102" s="166"/>
      <c r="J102" s="166"/>
      <c r="K102" s="166"/>
      <c r="L102" s="166"/>
      <c r="M102" s="166"/>
    </row>
    <row r="103" spans="1:13" ht="19.05" customHeight="1">
      <c r="A103" s="345"/>
      <c r="B103" s="345" t="s">
        <v>288</v>
      </c>
      <c r="C103" s="345"/>
      <c r="D103" s="345"/>
      <c r="G103" s="166"/>
      <c r="H103" s="166"/>
      <c r="I103" s="166"/>
      <c r="J103" s="166"/>
      <c r="K103" s="166"/>
      <c r="L103" s="166"/>
      <c r="M103" s="166"/>
    </row>
    <row r="104" spans="1:13" ht="19.05" customHeight="1">
      <c r="A104" s="155" t="s">
        <v>328</v>
      </c>
      <c r="B104" s="345"/>
      <c r="C104" s="345"/>
      <c r="D104" s="345"/>
      <c r="G104" s="166"/>
      <c r="H104" s="166"/>
      <c r="I104" s="166"/>
      <c r="J104" s="166"/>
      <c r="K104" s="166"/>
      <c r="L104" s="166"/>
      <c r="M104" s="166"/>
    </row>
    <row r="105" spans="1:13" ht="19.05" customHeight="1">
      <c r="B105" s="155" t="s">
        <v>329</v>
      </c>
      <c r="G105" s="358">
        <v>367182</v>
      </c>
      <c r="H105" s="359"/>
      <c r="I105" s="358">
        <v>29300</v>
      </c>
      <c r="J105" s="348"/>
      <c r="K105" s="246">
        <v>0</v>
      </c>
      <c r="L105" s="245"/>
      <c r="M105" s="246">
        <v>0</v>
      </c>
    </row>
    <row r="106" spans="1:13" ht="19.05" customHeight="1">
      <c r="A106" s="152" t="s">
        <v>330</v>
      </c>
      <c r="C106" s="152"/>
      <c r="D106" s="152"/>
      <c r="G106" s="166"/>
      <c r="H106" s="166"/>
      <c r="I106" s="166"/>
      <c r="J106" s="166"/>
      <c r="K106" s="166"/>
      <c r="L106" s="166"/>
      <c r="M106" s="166"/>
    </row>
    <row r="107" spans="1:13" ht="19.05" customHeight="1">
      <c r="B107" s="152" t="s">
        <v>229</v>
      </c>
      <c r="D107" s="152"/>
      <c r="G107" s="202">
        <f>SUM(G105)</f>
        <v>367182</v>
      </c>
      <c r="H107" s="364"/>
      <c r="I107" s="202">
        <f>SUM(I105)</f>
        <v>29300</v>
      </c>
      <c r="J107" s="248"/>
      <c r="K107" s="174">
        <f>SUM(K105)</f>
        <v>0</v>
      </c>
      <c r="L107" s="175"/>
      <c r="M107" s="174">
        <f>SUM(M105)</f>
        <v>0</v>
      </c>
    </row>
    <row r="108" spans="1:13" ht="19.05" customHeight="1">
      <c r="G108" s="166"/>
      <c r="H108" s="166"/>
      <c r="I108" s="166"/>
      <c r="J108" s="166"/>
      <c r="K108" s="166"/>
      <c r="L108" s="166"/>
      <c r="M108" s="166"/>
    </row>
    <row r="109" spans="1:13" ht="19.05" customHeight="1">
      <c r="A109" s="345" t="s">
        <v>331</v>
      </c>
      <c r="B109" s="369"/>
      <c r="C109" s="369"/>
      <c r="D109" s="369"/>
      <c r="G109" s="166"/>
      <c r="H109" s="166"/>
      <c r="I109" s="166"/>
      <c r="J109" s="166"/>
      <c r="K109" s="166"/>
      <c r="L109" s="166"/>
      <c r="M109" s="166"/>
    </row>
    <row r="110" spans="1:13" ht="19.05" customHeight="1">
      <c r="A110" s="369"/>
      <c r="B110" s="345" t="s">
        <v>332</v>
      </c>
      <c r="C110" s="345"/>
      <c r="D110" s="369"/>
      <c r="G110" s="166"/>
      <c r="H110" s="166"/>
      <c r="I110" s="166"/>
      <c r="J110" s="166"/>
      <c r="K110" s="166"/>
      <c r="L110" s="166"/>
      <c r="M110" s="166"/>
    </row>
    <row r="111" spans="1:13" ht="19.05" customHeight="1">
      <c r="A111" s="155" t="s">
        <v>333</v>
      </c>
      <c r="B111" s="152"/>
      <c r="C111" s="152"/>
      <c r="G111" s="166"/>
      <c r="H111" s="166"/>
      <c r="I111" s="166"/>
      <c r="J111" s="166"/>
      <c r="K111" s="166"/>
      <c r="L111" s="166"/>
      <c r="M111" s="166"/>
    </row>
    <row r="112" spans="1:13" ht="19.05" customHeight="1">
      <c r="A112" s="152"/>
      <c r="B112" s="155" t="s">
        <v>334</v>
      </c>
      <c r="G112" s="370">
        <v>2057900</v>
      </c>
      <c r="H112" s="371"/>
      <c r="I112" s="370">
        <v>0</v>
      </c>
      <c r="J112" s="371"/>
      <c r="K112" s="370">
        <v>2057900</v>
      </c>
      <c r="L112" s="371"/>
      <c r="M112" s="370">
        <v>0</v>
      </c>
    </row>
    <row r="113" spans="1:13" ht="19.05" customHeight="1">
      <c r="A113" s="155" t="s">
        <v>335</v>
      </c>
      <c r="G113" s="370"/>
      <c r="H113" s="371"/>
      <c r="I113" s="370"/>
      <c r="J113" s="371"/>
      <c r="K113" s="370"/>
      <c r="L113" s="371"/>
      <c r="M113" s="370"/>
    </row>
    <row r="114" spans="1:13" ht="19.05" customHeight="1">
      <c r="A114" s="152"/>
      <c r="B114" s="155" t="s">
        <v>336</v>
      </c>
      <c r="G114" s="372">
        <v>-411580</v>
      </c>
      <c r="H114" s="371"/>
      <c r="I114" s="372">
        <v>0</v>
      </c>
      <c r="J114" s="371"/>
      <c r="K114" s="372">
        <v>-411580</v>
      </c>
      <c r="L114" s="371"/>
      <c r="M114" s="372">
        <v>0</v>
      </c>
    </row>
    <row r="115" spans="1:13" ht="19.05" customHeight="1">
      <c r="A115" s="152" t="s">
        <v>337</v>
      </c>
      <c r="B115" s="152"/>
      <c r="G115" s="166"/>
      <c r="H115" s="166"/>
      <c r="I115" s="166"/>
      <c r="J115" s="166"/>
      <c r="K115" s="166"/>
      <c r="L115" s="166"/>
      <c r="M115" s="166"/>
    </row>
    <row r="116" spans="1:13" ht="19.05" customHeight="1">
      <c r="B116" s="152" t="s">
        <v>332</v>
      </c>
      <c r="G116" s="373">
        <f>SUM(G112:G115)</f>
        <v>1646320</v>
      </c>
      <c r="H116" s="351">
        <v>0</v>
      </c>
      <c r="I116" s="373">
        <f>SUM(I112:I115)</f>
        <v>0</v>
      </c>
      <c r="J116" s="351"/>
      <c r="K116" s="173">
        <f>SUM(K112:K115)</f>
        <v>1646320</v>
      </c>
      <c r="L116" s="175"/>
      <c r="M116" s="174">
        <f>SUM(M112:M115)</f>
        <v>0</v>
      </c>
    </row>
    <row r="117" spans="1:13" ht="19.05" customHeight="1">
      <c r="A117" s="152" t="s">
        <v>338</v>
      </c>
      <c r="B117" s="152"/>
      <c r="G117" s="351"/>
      <c r="H117" s="351"/>
      <c r="I117" s="374"/>
      <c r="J117" s="351"/>
      <c r="K117" s="207"/>
      <c r="L117" s="175"/>
      <c r="M117" s="203"/>
    </row>
    <row r="118" spans="1:13" ht="19.05" customHeight="1">
      <c r="A118" s="152"/>
      <c r="B118" s="152" t="s">
        <v>339</v>
      </c>
      <c r="G118" s="366">
        <f>SUM(G107,G116)</f>
        <v>2013502</v>
      </c>
      <c r="H118" s="367"/>
      <c r="I118" s="366">
        <f>SUM(I107,I116)</f>
        <v>29300</v>
      </c>
      <c r="J118" s="351"/>
      <c r="K118" s="173">
        <f>SUM(K107,K116)</f>
        <v>1646320</v>
      </c>
      <c r="L118" s="356"/>
      <c r="M118" s="174">
        <f>SUM(M107,M116)</f>
        <v>0</v>
      </c>
    </row>
    <row r="119" spans="1:13" ht="19.05" customHeight="1">
      <c r="B119" s="152"/>
      <c r="C119" s="152"/>
      <c r="G119" s="200"/>
      <c r="H119" s="199"/>
      <c r="I119" s="200"/>
      <c r="J119" s="155"/>
      <c r="K119" s="155"/>
      <c r="L119" s="155"/>
      <c r="M119" s="155"/>
    </row>
    <row r="120" spans="1:13" ht="19.05" customHeight="1" thickBot="1">
      <c r="A120" s="152" t="s">
        <v>300</v>
      </c>
      <c r="B120" s="152"/>
      <c r="G120" s="368">
        <f>G118+G90</f>
        <v>71766676</v>
      </c>
      <c r="H120" s="364"/>
      <c r="I120" s="368">
        <f>I118+I90</f>
        <v>28281566</v>
      </c>
      <c r="J120" s="166"/>
      <c r="K120" s="368">
        <f>K118+K90</f>
        <v>57135706</v>
      </c>
      <c r="L120" s="364"/>
      <c r="M120" s="368">
        <f>M118+M90</f>
        <v>23370923</v>
      </c>
    </row>
    <row r="121" spans="1:13" ht="19.05" customHeight="1" thickTop="1">
      <c r="B121" s="152"/>
      <c r="C121" s="152"/>
      <c r="G121" s="200"/>
      <c r="H121" s="199"/>
      <c r="I121" s="200"/>
      <c r="J121" s="166"/>
      <c r="K121" s="166"/>
      <c r="L121" s="167"/>
      <c r="M121" s="166"/>
    </row>
    <row r="122" spans="1:13" ht="19.05" customHeight="1">
      <c r="A122" s="152" t="s">
        <v>383</v>
      </c>
      <c r="G122" s="200"/>
      <c r="H122" s="200"/>
      <c r="I122" s="200"/>
      <c r="J122" s="166"/>
      <c r="K122" s="166"/>
      <c r="L122" s="166"/>
      <c r="M122" s="166"/>
    </row>
    <row r="123" spans="1:13" ht="19.05" customHeight="1">
      <c r="B123" s="155" t="s">
        <v>230</v>
      </c>
      <c r="G123" s="168">
        <v>69695420</v>
      </c>
      <c r="H123" s="168"/>
      <c r="I123" s="168">
        <v>28083959</v>
      </c>
      <c r="J123" s="168"/>
      <c r="K123" s="168">
        <v>55489386</v>
      </c>
      <c r="L123" s="168"/>
      <c r="M123" s="168">
        <v>23370923</v>
      </c>
    </row>
    <row r="124" spans="1:13" ht="19.05" customHeight="1">
      <c r="B124" s="155" t="s">
        <v>220</v>
      </c>
      <c r="G124" s="168">
        <v>57754</v>
      </c>
      <c r="H124" s="199"/>
      <c r="I124" s="167">
        <v>168307</v>
      </c>
      <c r="J124" s="199"/>
      <c r="K124" s="203">
        <v>0</v>
      </c>
      <c r="L124" s="201"/>
      <c r="M124" s="203">
        <v>0</v>
      </c>
    </row>
    <row r="125" spans="1:13" ht="19.05" customHeight="1" thickBot="1">
      <c r="G125" s="204">
        <f>SUM(G123:G124)</f>
        <v>69753174</v>
      </c>
      <c r="H125" s="208"/>
      <c r="I125" s="204">
        <f>SUM(I123:I124)</f>
        <v>28252266</v>
      </c>
      <c r="J125" s="208"/>
      <c r="K125" s="204">
        <f>SUM(K123:K124)</f>
        <v>55489386</v>
      </c>
      <c r="L125" s="208"/>
      <c r="M125" s="204">
        <f>SUM(M123:M124)</f>
        <v>23370923</v>
      </c>
    </row>
    <row r="126" spans="1:13" ht="19.05" customHeight="1" thickTop="1">
      <c r="G126" s="200"/>
      <c r="H126" s="200"/>
      <c r="I126" s="200"/>
      <c r="J126" s="199"/>
      <c r="K126" s="200"/>
      <c r="L126" s="200"/>
      <c r="M126" s="200"/>
    </row>
    <row r="127" spans="1:13" ht="19.05" customHeight="1">
      <c r="A127" s="152" t="s">
        <v>231</v>
      </c>
      <c r="G127" s="200"/>
      <c r="H127" s="200"/>
      <c r="I127" s="200"/>
      <c r="J127" s="200"/>
      <c r="K127" s="200"/>
      <c r="L127" s="200"/>
      <c r="M127" s="200"/>
    </row>
    <row r="128" spans="1:13" ht="19.05" customHeight="1">
      <c r="B128" s="155" t="s">
        <v>230</v>
      </c>
      <c r="G128" s="168">
        <v>71635486</v>
      </c>
      <c r="H128" s="168"/>
      <c r="I128" s="168">
        <v>28107399</v>
      </c>
      <c r="J128" s="168"/>
      <c r="K128" s="168">
        <v>57135706</v>
      </c>
      <c r="L128" s="168"/>
      <c r="M128" s="168">
        <v>23370923</v>
      </c>
    </row>
    <row r="129" spans="1:13" ht="19.05" customHeight="1">
      <c r="B129" s="155" t="s">
        <v>220</v>
      </c>
      <c r="G129" s="168">
        <v>131190</v>
      </c>
      <c r="H129" s="168"/>
      <c r="I129" s="168">
        <v>174167</v>
      </c>
      <c r="J129" s="199"/>
      <c r="K129" s="203">
        <v>0</v>
      </c>
      <c r="L129" s="201"/>
      <c r="M129" s="203">
        <v>0</v>
      </c>
    </row>
    <row r="130" spans="1:13" ht="19.05" customHeight="1" thickBot="1">
      <c r="G130" s="204">
        <f>SUM(G128:G129)</f>
        <v>71766676</v>
      </c>
      <c r="H130" s="208"/>
      <c r="I130" s="204">
        <f>SUM(I128:I129)</f>
        <v>28281566</v>
      </c>
      <c r="J130" s="208"/>
      <c r="K130" s="204">
        <f>SUM(K128:K129)</f>
        <v>57135706</v>
      </c>
      <c r="L130" s="208"/>
      <c r="M130" s="204">
        <f>SUM(M128:M129)</f>
        <v>23370923</v>
      </c>
    </row>
    <row r="131" spans="1:13" ht="19.05" customHeight="1" thickTop="1">
      <c r="G131" s="199"/>
      <c r="H131" s="200"/>
      <c r="I131" s="199"/>
      <c r="J131" s="200"/>
      <c r="K131" s="199"/>
      <c r="L131" s="200"/>
      <c r="M131" s="199"/>
    </row>
    <row r="132" spans="1:13" ht="19.05" customHeight="1" thickBot="1">
      <c r="A132" s="152" t="s">
        <v>251</v>
      </c>
      <c r="E132" s="172">
        <v>8</v>
      </c>
      <c r="F132" s="105"/>
      <c r="G132" s="206">
        <f>G123/320000000</f>
        <v>0.21779818749999999</v>
      </c>
      <c r="H132" s="205"/>
      <c r="I132" s="206">
        <f>I123/200000000</f>
        <v>0.14041979499999999</v>
      </c>
      <c r="J132" s="205"/>
      <c r="K132" s="206">
        <f>K123/320000000</f>
        <v>0.17340433124999999</v>
      </c>
      <c r="L132" s="205"/>
      <c r="M132" s="206">
        <f>M123/200000000</f>
        <v>0.116854615</v>
      </c>
    </row>
    <row r="133" spans="1:13" ht="19.05" customHeight="1" thickTop="1"/>
  </sheetData>
  <mergeCells count="36">
    <mergeCell ref="G100:M100"/>
    <mergeCell ref="G96:I96"/>
    <mergeCell ref="K96:M96"/>
    <mergeCell ref="G97:I97"/>
    <mergeCell ref="K97:M97"/>
    <mergeCell ref="G98:I98"/>
    <mergeCell ref="K98:M98"/>
    <mergeCell ref="G69:I69"/>
    <mergeCell ref="K69:M69"/>
    <mergeCell ref="G71:M71"/>
    <mergeCell ref="G95:I95"/>
    <mergeCell ref="K95:M95"/>
    <mergeCell ref="G66:I66"/>
    <mergeCell ref="K66:M66"/>
    <mergeCell ref="G67:I67"/>
    <mergeCell ref="K67:M67"/>
    <mergeCell ref="G68:I68"/>
    <mergeCell ref="K68:M68"/>
    <mergeCell ref="G34:I34"/>
    <mergeCell ref="K34:M34"/>
    <mergeCell ref="G4:I4"/>
    <mergeCell ref="K4:M4"/>
    <mergeCell ref="G5:I5"/>
    <mergeCell ref="K5:M5"/>
    <mergeCell ref="G33:I33"/>
    <mergeCell ref="K33:M33"/>
    <mergeCell ref="G7:I7"/>
    <mergeCell ref="K7:M7"/>
    <mergeCell ref="G6:I6"/>
    <mergeCell ref="K6:M6"/>
    <mergeCell ref="G9:M9"/>
    <mergeCell ref="G35:I35"/>
    <mergeCell ref="K35:M35"/>
    <mergeCell ref="G36:I36"/>
    <mergeCell ref="K36:M36"/>
    <mergeCell ref="G38:M38"/>
  </mergeCells>
  <pageMargins left="0.8" right="0.5" top="0.48" bottom="0.5" header="0.5" footer="0.5"/>
  <pageSetup paperSize="9" scale="87" firstPageNumber="5" orientation="portrait" useFirstPageNumber="1" r:id="rId1"/>
  <headerFooter>
    <oddFooter>&amp;L&amp;11 The accompanying notes are an integral part of these interim financial statements.
&amp;10
&amp;C&amp;11&amp;P</oddFooter>
  </headerFooter>
  <rowBreaks count="3" manualBreakCount="3">
    <brk id="29" max="16383" man="1"/>
    <brk id="62" max="16383" man="1"/>
    <brk id="9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AA65"/>
  <sheetViews>
    <sheetView view="pageBreakPreview" zoomScale="80" zoomScaleNormal="80" zoomScaleSheetLayoutView="80" workbookViewId="0">
      <selection sqref="A1:XFD1048576"/>
    </sheetView>
  </sheetViews>
  <sheetFormatPr defaultColWidth="9.33203125" defaultRowHeight="22.5" customHeight="1"/>
  <cols>
    <col min="1" max="3" width="1.77734375" style="101" customWidth="1"/>
    <col min="4" max="4" width="45" style="101" customWidth="1"/>
    <col min="5" max="5" width="8.33203125" style="149" customWidth="1"/>
    <col min="6" max="6" width="1" style="101" customWidth="1"/>
    <col min="7" max="7" width="14.44140625" style="132" customWidth="1"/>
    <col min="8" max="8" width="1" style="269" customWidth="1"/>
    <col min="9" max="9" width="14.44140625" style="132" customWidth="1"/>
    <col min="10" max="10" width="1" style="269" customWidth="1"/>
    <col min="11" max="11" width="15.109375" style="132" customWidth="1"/>
    <col min="12" max="12" width="1" style="269" customWidth="1"/>
    <col min="13" max="13" width="15.21875" style="132" customWidth="1"/>
    <col min="14" max="14" width="1" style="132" customWidth="1"/>
    <col min="15" max="15" width="13.33203125" style="132" hidden="1" customWidth="1"/>
    <col min="16" max="16" width="1" style="269" hidden="1" customWidth="1"/>
    <col min="17" max="17" width="14.44140625" style="132" customWidth="1"/>
    <col min="18" max="18" width="1" style="269" customWidth="1"/>
    <col min="19" max="19" width="14.44140625" style="269" customWidth="1"/>
    <col min="20" max="20" width="1" style="269" customWidth="1"/>
    <col min="21" max="21" width="14.44140625" style="269" customWidth="1"/>
    <col min="22" max="22" width="1" style="269" customWidth="1"/>
    <col min="23" max="23" width="15.6640625" style="269" customWidth="1"/>
    <col min="24" max="24" width="1" style="269" customWidth="1"/>
    <col min="25" max="25" width="15.33203125" style="132" customWidth="1"/>
    <col min="26" max="26" width="1" style="269" customWidth="1"/>
    <col min="27" max="27" width="15.5546875" style="332" customWidth="1"/>
    <col min="28" max="16384" width="9.33203125" style="101"/>
  </cols>
  <sheetData>
    <row r="1" spans="1:27" s="195" customFormat="1" ht="20.55" customHeight="1">
      <c r="A1" s="299" t="s">
        <v>191</v>
      </c>
      <c r="E1" s="300"/>
      <c r="G1" s="328"/>
      <c r="H1" s="329"/>
      <c r="I1" s="328"/>
      <c r="J1" s="329"/>
      <c r="K1" s="328"/>
      <c r="L1" s="329"/>
      <c r="M1" s="328"/>
      <c r="N1" s="328"/>
      <c r="O1" s="328"/>
      <c r="P1" s="328"/>
      <c r="Q1" s="328"/>
      <c r="R1" s="329"/>
      <c r="S1" s="329"/>
      <c r="T1" s="329"/>
      <c r="U1" s="329"/>
      <c r="V1" s="329"/>
      <c r="W1" s="329"/>
      <c r="X1" s="329"/>
      <c r="Y1" s="328"/>
      <c r="Z1" s="329"/>
      <c r="AA1" s="330"/>
    </row>
    <row r="2" spans="1:27" s="195" customFormat="1" ht="20.55" customHeight="1">
      <c r="A2" s="331" t="s">
        <v>262</v>
      </c>
      <c r="E2" s="300"/>
      <c r="G2" s="328"/>
      <c r="H2" s="329"/>
      <c r="I2" s="328"/>
      <c r="J2" s="329"/>
      <c r="K2" s="328"/>
      <c r="L2" s="329"/>
      <c r="M2" s="328"/>
      <c r="N2" s="328"/>
      <c r="O2" s="328"/>
      <c r="P2" s="329"/>
      <c r="Q2" s="328"/>
      <c r="R2" s="329"/>
      <c r="S2" s="329"/>
      <c r="T2" s="329"/>
      <c r="U2" s="329"/>
      <c r="V2" s="329"/>
      <c r="W2" s="329"/>
      <c r="X2" s="329"/>
      <c r="Y2" s="328"/>
      <c r="Z2" s="329"/>
      <c r="AA2" s="330"/>
    </row>
    <row r="3" spans="1:27" ht="20.55" customHeight="1">
      <c r="A3" s="276"/>
    </row>
    <row r="4" spans="1:27" ht="20.55" customHeight="1">
      <c r="G4" s="295" t="s">
        <v>307</v>
      </c>
      <c r="H4" s="295"/>
      <c r="I4" s="295"/>
      <c r="J4" s="295"/>
      <c r="K4" s="295"/>
      <c r="L4" s="295"/>
      <c r="M4" s="295"/>
      <c r="N4" s="295"/>
      <c r="O4" s="295"/>
      <c r="P4" s="295"/>
      <c r="Q4" s="295"/>
      <c r="R4" s="295"/>
      <c r="S4" s="295"/>
      <c r="T4" s="295"/>
      <c r="U4" s="295"/>
      <c r="V4" s="295"/>
      <c r="W4" s="295"/>
      <c r="X4" s="295"/>
      <c r="Y4" s="295"/>
      <c r="Z4" s="295"/>
      <c r="AA4" s="295"/>
    </row>
    <row r="5" spans="1:27" ht="20.55" customHeight="1">
      <c r="G5" s="286"/>
      <c r="H5" s="286"/>
      <c r="I5" s="286"/>
      <c r="J5" s="286"/>
      <c r="K5" s="305" t="s">
        <v>236</v>
      </c>
      <c r="L5" s="305"/>
      <c r="M5" s="305"/>
      <c r="N5" s="304"/>
      <c r="O5" s="304"/>
      <c r="P5" s="304"/>
      <c r="Q5" s="306" t="s">
        <v>218</v>
      </c>
      <c r="R5" s="306"/>
      <c r="S5" s="306"/>
      <c r="T5" s="306"/>
      <c r="U5" s="306"/>
      <c r="V5" s="333"/>
      <c r="W5" s="333"/>
      <c r="X5" s="333"/>
      <c r="Y5" s="333"/>
      <c r="Z5" s="286"/>
      <c r="AA5" s="286"/>
    </row>
    <row r="6" spans="1:27" ht="20.55" customHeight="1">
      <c r="B6" s="334"/>
      <c r="C6" s="334"/>
      <c r="D6" s="334"/>
      <c r="E6" s="335"/>
      <c r="F6" s="334"/>
      <c r="G6" s="307" t="s">
        <v>235</v>
      </c>
      <c r="H6" s="307"/>
      <c r="I6" s="307" t="s">
        <v>291</v>
      </c>
      <c r="J6" s="307"/>
      <c r="K6" s="307"/>
      <c r="L6" s="307"/>
      <c r="M6" s="308"/>
      <c r="N6" s="307"/>
      <c r="O6" s="307" t="s">
        <v>259</v>
      </c>
      <c r="P6" s="307"/>
      <c r="Q6" s="307" t="s">
        <v>297</v>
      </c>
      <c r="R6" s="307"/>
      <c r="S6" s="307"/>
      <c r="T6" s="307"/>
      <c r="U6" s="307" t="s">
        <v>293</v>
      </c>
      <c r="V6" s="307"/>
      <c r="W6" s="307" t="s">
        <v>295</v>
      </c>
      <c r="X6" s="307"/>
      <c r="Y6" s="308"/>
      <c r="Z6" s="307"/>
      <c r="AA6" s="309"/>
    </row>
    <row r="7" spans="1:27" ht="20.55" customHeight="1">
      <c r="B7" s="334"/>
      <c r="C7" s="334"/>
      <c r="D7" s="334"/>
      <c r="E7" s="335"/>
      <c r="F7" s="334"/>
      <c r="G7" s="307" t="s">
        <v>237</v>
      </c>
      <c r="H7" s="307"/>
      <c r="I7" s="307" t="s">
        <v>292</v>
      </c>
      <c r="J7" s="307"/>
      <c r="K7" s="307"/>
      <c r="L7" s="307"/>
      <c r="M7" s="308"/>
      <c r="N7" s="307"/>
      <c r="O7" s="307"/>
      <c r="P7" s="307"/>
      <c r="Q7" s="307" t="s">
        <v>298</v>
      </c>
      <c r="R7" s="307"/>
      <c r="S7" s="307" t="s">
        <v>261</v>
      </c>
      <c r="T7" s="307"/>
      <c r="U7" s="307" t="s">
        <v>294</v>
      </c>
      <c r="V7" s="307"/>
      <c r="W7" s="307" t="s">
        <v>296</v>
      </c>
      <c r="X7" s="307"/>
      <c r="Y7" s="308" t="s">
        <v>238</v>
      </c>
      <c r="Z7" s="307"/>
      <c r="AA7" s="309" t="s">
        <v>234</v>
      </c>
    </row>
    <row r="8" spans="1:27" ht="20.55" customHeight="1">
      <c r="B8" s="334"/>
      <c r="C8" s="334"/>
      <c r="D8" s="334"/>
      <c r="E8" s="335"/>
      <c r="F8" s="334"/>
      <c r="G8" s="307" t="s">
        <v>239</v>
      </c>
      <c r="H8" s="307"/>
      <c r="I8" s="307" t="s">
        <v>240</v>
      </c>
      <c r="J8" s="307"/>
      <c r="K8" s="307" t="s">
        <v>311</v>
      </c>
      <c r="L8" s="307"/>
      <c r="M8" s="308" t="s">
        <v>217</v>
      </c>
      <c r="N8" s="307"/>
      <c r="O8" s="307"/>
      <c r="P8" s="307"/>
      <c r="Q8" s="307" t="s">
        <v>299</v>
      </c>
      <c r="R8" s="307"/>
      <c r="S8" s="307" t="s">
        <v>260</v>
      </c>
      <c r="T8" s="307"/>
      <c r="U8" s="307" t="s">
        <v>241</v>
      </c>
      <c r="V8" s="307"/>
      <c r="W8" s="307" t="s">
        <v>242</v>
      </c>
      <c r="X8" s="307"/>
      <c r="Y8" s="308" t="s">
        <v>243</v>
      </c>
      <c r="Z8" s="307"/>
      <c r="AA8" s="309" t="s">
        <v>244</v>
      </c>
    </row>
    <row r="9" spans="1:27" ht="20.55" customHeight="1">
      <c r="E9" s="142" t="s">
        <v>232</v>
      </c>
      <c r="F9" s="253"/>
      <c r="G9" s="311" t="s">
        <v>257</v>
      </c>
      <c r="H9" s="311"/>
      <c r="I9" s="311"/>
      <c r="J9" s="311"/>
      <c r="K9" s="311"/>
      <c r="L9" s="311"/>
      <c r="M9" s="311"/>
      <c r="N9" s="311"/>
      <c r="O9" s="311"/>
      <c r="P9" s="311"/>
      <c r="Q9" s="311"/>
      <c r="R9" s="311"/>
      <c r="S9" s="311"/>
      <c r="T9" s="311"/>
      <c r="U9" s="311"/>
      <c r="V9" s="311"/>
      <c r="W9" s="311"/>
      <c r="X9" s="311"/>
      <c r="Y9" s="311"/>
      <c r="Z9" s="311"/>
      <c r="AA9" s="311"/>
    </row>
    <row r="10" spans="1:27" ht="20.55" customHeight="1">
      <c r="A10" s="277" t="s">
        <v>317</v>
      </c>
      <c r="E10" s="142"/>
      <c r="F10" s="253"/>
      <c r="G10" s="312"/>
      <c r="H10" s="312"/>
      <c r="I10" s="312"/>
      <c r="J10" s="312"/>
      <c r="K10" s="312"/>
      <c r="L10" s="312"/>
      <c r="M10" s="312"/>
      <c r="N10" s="312"/>
      <c r="O10" s="312"/>
      <c r="P10" s="312"/>
      <c r="Q10" s="312"/>
      <c r="R10" s="312"/>
      <c r="S10" s="312"/>
      <c r="T10" s="312"/>
      <c r="U10" s="312"/>
      <c r="V10" s="312"/>
      <c r="W10" s="312"/>
      <c r="X10" s="312"/>
      <c r="Y10" s="312"/>
      <c r="Z10" s="312"/>
      <c r="AA10" s="312"/>
    </row>
    <row r="11" spans="1:27" s="276" customFormat="1" ht="20.55" customHeight="1">
      <c r="A11" s="277" t="s">
        <v>309</v>
      </c>
      <c r="B11" s="313"/>
      <c r="C11" s="313"/>
      <c r="D11" s="313"/>
      <c r="E11" s="149"/>
      <c r="F11" s="101"/>
      <c r="G11" s="316">
        <v>100000000</v>
      </c>
      <c r="H11" s="315"/>
      <c r="I11" s="316">
        <v>28875000</v>
      </c>
      <c r="J11" s="315"/>
      <c r="K11" s="316">
        <v>7600000</v>
      </c>
      <c r="L11" s="315"/>
      <c r="M11" s="316">
        <v>59347146</v>
      </c>
      <c r="N11" s="316"/>
      <c r="O11" s="316"/>
      <c r="P11" s="315"/>
      <c r="Q11" s="316">
        <v>-1073285</v>
      </c>
      <c r="R11" s="315"/>
      <c r="S11" s="316">
        <v>10125600</v>
      </c>
      <c r="T11" s="315"/>
      <c r="U11" s="316">
        <f>SUM(Q11:S11)</f>
        <v>9052315</v>
      </c>
      <c r="V11" s="315"/>
      <c r="W11" s="315">
        <f>SUM(G11:M11,U11)</f>
        <v>204874461</v>
      </c>
      <c r="X11" s="315"/>
      <c r="Y11" s="316">
        <v>13950820</v>
      </c>
      <c r="Z11" s="315"/>
      <c r="AA11" s="316">
        <f>SUM(W11:Y11)</f>
        <v>218825281</v>
      </c>
    </row>
    <row r="12" spans="1:27" ht="20.55" customHeight="1">
      <c r="A12" s="313"/>
      <c r="B12" s="313"/>
      <c r="C12" s="313"/>
      <c r="D12" s="313"/>
      <c r="G12" s="316"/>
      <c r="H12" s="315"/>
      <c r="I12" s="316"/>
      <c r="J12" s="315"/>
      <c r="K12" s="316"/>
      <c r="L12" s="315"/>
      <c r="M12" s="316"/>
      <c r="N12" s="316"/>
      <c r="O12" s="316"/>
      <c r="P12" s="315"/>
      <c r="Q12" s="316"/>
      <c r="R12" s="315"/>
      <c r="S12" s="316"/>
      <c r="T12" s="315"/>
      <c r="U12" s="316"/>
      <c r="V12" s="315"/>
      <c r="W12" s="315"/>
      <c r="X12" s="315"/>
      <c r="Y12" s="316"/>
      <c r="Z12" s="315"/>
      <c r="AA12" s="316"/>
    </row>
    <row r="13" spans="1:27" s="276" customFormat="1" ht="20.55" customHeight="1">
      <c r="A13" s="287" t="s">
        <v>369</v>
      </c>
      <c r="B13" s="317"/>
      <c r="D13" s="310"/>
      <c r="E13" s="314"/>
      <c r="F13" s="253"/>
      <c r="G13" s="325"/>
      <c r="H13" s="279"/>
      <c r="I13" s="325"/>
      <c r="J13" s="279"/>
      <c r="K13" s="325"/>
      <c r="L13" s="279"/>
      <c r="M13" s="325"/>
      <c r="N13" s="325"/>
      <c r="O13" s="325"/>
      <c r="P13" s="279"/>
      <c r="Q13" s="325"/>
      <c r="R13" s="279"/>
      <c r="S13" s="325"/>
      <c r="T13" s="279"/>
      <c r="U13" s="325"/>
      <c r="V13" s="279"/>
      <c r="W13" s="325"/>
      <c r="X13" s="279"/>
      <c r="Y13" s="325"/>
      <c r="Z13" s="279"/>
      <c r="AA13" s="325"/>
    </row>
    <row r="14" spans="1:27" ht="20.55" customHeight="1">
      <c r="A14" s="318"/>
      <c r="B14" s="317" t="s">
        <v>370</v>
      </c>
      <c r="C14" s="276"/>
      <c r="D14" s="310"/>
      <c r="E14" s="319">
        <v>9</v>
      </c>
      <c r="F14" s="253"/>
      <c r="G14" s="177">
        <v>0</v>
      </c>
      <c r="H14" s="279"/>
      <c r="I14" s="177">
        <v>0</v>
      </c>
      <c r="J14" s="279"/>
      <c r="K14" s="177">
        <v>0</v>
      </c>
      <c r="L14" s="279"/>
      <c r="M14" s="325">
        <v>-10000000</v>
      </c>
      <c r="N14" s="325"/>
      <c r="O14" s="325"/>
      <c r="P14" s="279"/>
      <c r="Q14" s="252">
        <v>0</v>
      </c>
      <c r="R14" s="279"/>
      <c r="S14" s="252">
        <v>0</v>
      </c>
      <c r="T14" s="279"/>
      <c r="U14" s="252">
        <f>SUM(Q14:S14)</f>
        <v>0</v>
      </c>
      <c r="V14" s="279"/>
      <c r="W14" s="325">
        <f>SUM(G14,I14,K14,M14,U14)</f>
        <v>-10000000</v>
      </c>
      <c r="X14" s="279"/>
      <c r="Y14" s="252">
        <v>-2500000</v>
      </c>
      <c r="Z14" s="279"/>
      <c r="AA14" s="325">
        <f>SUM(W14:Y14)</f>
        <v>-12500000</v>
      </c>
    </row>
    <row r="15" spans="1:27" ht="20.55" customHeight="1">
      <c r="A15" s="336" t="s">
        <v>371</v>
      </c>
      <c r="C15" s="276"/>
      <c r="D15" s="276"/>
      <c r="E15" s="314"/>
      <c r="F15" s="253"/>
      <c r="G15" s="337">
        <f>SUM(G11,G14)</f>
        <v>100000000</v>
      </c>
      <c r="H15" s="315"/>
      <c r="I15" s="337">
        <f>SUM(I11,I14)</f>
        <v>28875000</v>
      </c>
      <c r="J15" s="315"/>
      <c r="K15" s="337">
        <f>SUM(K11,K14)</f>
        <v>7600000</v>
      </c>
      <c r="L15" s="315"/>
      <c r="M15" s="337">
        <f>SUM(M11,M14)</f>
        <v>49347146</v>
      </c>
      <c r="N15" s="316"/>
      <c r="O15" s="316"/>
      <c r="P15" s="315"/>
      <c r="Q15" s="337">
        <f>SUM(Q11,Q14)</f>
        <v>-1073285</v>
      </c>
      <c r="R15" s="315"/>
      <c r="S15" s="337">
        <f>SUM(S11,S14)</f>
        <v>10125600</v>
      </c>
      <c r="T15" s="315"/>
      <c r="U15" s="337">
        <f>SUM(U11,U14)</f>
        <v>9052315</v>
      </c>
      <c r="V15" s="315"/>
      <c r="W15" s="337">
        <f>SUM(W11,W14)</f>
        <v>194874461</v>
      </c>
      <c r="X15" s="315"/>
      <c r="Y15" s="337">
        <f>SUM(Y11,Y14)</f>
        <v>11450820</v>
      </c>
      <c r="Z15" s="315"/>
      <c r="AA15" s="337">
        <f>SUM(W15:Y15)</f>
        <v>206325281</v>
      </c>
    </row>
    <row r="16" spans="1:27" ht="17.399999999999999" customHeight="1">
      <c r="A16" s="313"/>
      <c r="B16" s="313"/>
      <c r="C16" s="313"/>
      <c r="D16" s="313"/>
      <c r="G16" s="316"/>
      <c r="H16" s="315"/>
      <c r="I16" s="316"/>
      <c r="J16" s="315"/>
      <c r="K16" s="316"/>
      <c r="L16" s="315"/>
      <c r="M16" s="316"/>
      <c r="N16" s="316"/>
      <c r="O16" s="316"/>
      <c r="P16" s="315"/>
      <c r="Q16" s="316"/>
      <c r="R16" s="315"/>
      <c r="S16" s="316"/>
      <c r="T16" s="315"/>
      <c r="U16" s="316"/>
      <c r="V16" s="315"/>
      <c r="W16" s="315"/>
      <c r="X16" s="315"/>
      <c r="Y16" s="316"/>
      <c r="Z16" s="315"/>
      <c r="AA16" s="316"/>
    </row>
    <row r="17" spans="1:27" s="276" customFormat="1" ht="20.55" customHeight="1">
      <c r="A17" s="287" t="s">
        <v>372</v>
      </c>
      <c r="B17" s="317"/>
      <c r="D17" s="310"/>
      <c r="E17" s="314"/>
      <c r="F17" s="253"/>
      <c r="G17" s="325"/>
      <c r="H17" s="279"/>
      <c r="I17" s="325"/>
      <c r="J17" s="279"/>
      <c r="K17" s="325"/>
      <c r="L17" s="279"/>
      <c r="M17" s="325"/>
      <c r="N17" s="325"/>
      <c r="O17" s="325"/>
      <c r="P17" s="279"/>
      <c r="Q17" s="325"/>
      <c r="R17" s="279"/>
      <c r="S17" s="325"/>
      <c r="T17" s="279"/>
      <c r="U17" s="325"/>
      <c r="V17" s="279"/>
      <c r="W17" s="325"/>
      <c r="X17" s="279"/>
      <c r="Y17" s="325"/>
      <c r="Z17" s="279"/>
      <c r="AA17" s="325"/>
    </row>
    <row r="18" spans="1:27" ht="20.55" customHeight="1">
      <c r="B18" s="338" t="s">
        <v>384</v>
      </c>
      <c r="C18" s="276"/>
      <c r="D18" s="310"/>
      <c r="E18" s="172"/>
      <c r="F18" s="253"/>
      <c r="G18" s="177">
        <v>0</v>
      </c>
      <c r="H18" s="279"/>
      <c r="I18" s="177">
        <v>0</v>
      </c>
      <c r="J18" s="279"/>
      <c r="K18" s="177">
        <v>0</v>
      </c>
      <c r="L18" s="279"/>
      <c r="M18" s="177">
        <v>28083959</v>
      </c>
      <c r="N18" s="325"/>
      <c r="O18" s="325"/>
      <c r="P18" s="279"/>
      <c r="Q18" s="177">
        <v>0</v>
      </c>
      <c r="R18" s="279"/>
      <c r="S18" s="177">
        <v>0</v>
      </c>
      <c r="T18" s="279"/>
      <c r="U18" s="325">
        <f>SUM(Q18:S18)</f>
        <v>0</v>
      </c>
      <c r="V18" s="279"/>
      <c r="W18" s="325">
        <f>SUM(G18,I18,K18,M18,U18)</f>
        <v>28083959</v>
      </c>
      <c r="X18" s="279"/>
      <c r="Y18" s="325">
        <v>168307</v>
      </c>
      <c r="Z18" s="279"/>
      <c r="AA18" s="325">
        <f t="shared" ref="AA18" si="0">SUM(W18:Y18)</f>
        <v>28252266</v>
      </c>
    </row>
    <row r="19" spans="1:27" s="276" customFormat="1" ht="20.55" customHeight="1">
      <c r="A19" s="101"/>
      <c r="B19" s="338" t="s">
        <v>287</v>
      </c>
      <c r="D19" s="310"/>
      <c r="E19" s="314"/>
      <c r="F19" s="253"/>
      <c r="G19" s="176">
        <v>0</v>
      </c>
      <c r="H19" s="279"/>
      <c r="I19" s="176">
        <v>0</v>
      </c>
      <c r="J19" s="279"/>
      <c r="K19" s="176">
        <v>0</v>
      </c>
      <c r="L19" s="279"/>
      <c r="M19" s="176">
        <v>0</v>
      </c>
      <c r="N19" s="325"/>
      <c r="O19" s="325"/>
      <c r="P19" s="279"/>
      <c r="Q19" s="321">
        <v>23440</v>
      </c>
      <c r="R19" s="279"/>
      <c r="S19" s="176">
        <v>0</v>
      </c>
      <c r="T19" s="279"/>
      <c r="U19" s="321">
        <f>SUM(Q19:S19)</f>
        <v>23440</v>
      </c>
      <c r="V19" s="279"/>
      <c r="W19" s="321">
        <f t="shared" ref="W19" si="1">SUM(G19,I19,K19,M19,U19)</f>
        <v>23440</v>
      </c>
      <c r="X19" s="279"/>
      <c r="Y19" s="321">
        <v>5860</v>
      </c>
      <c r="Z19" s="279"/>
      <c r="AA19" s="321">
        <f>SUM(W19:Y19)</f>
        <v>29300</v>
      </c>
    </row>
    <row r="20" spans="1:27" ht="20.55" customHeight="1">
      <c r="A20" s="287" t="s">
        <v>300</v>
      </c>
      <c r="B20" s="336"/>
      <c r="C20" s="276"/>
      <c r="D20" s="310"/>
      <c r="E20" s="314"/>
      <c r="F20" s="253"/>
      <c r="G20" s="178">
        <f>SUM(G18:G19)</f>
        <v>0</v>
      </c>
      <c r="H20" s="178"/>
      <c r="I20" s="178">
        <f>SUM(I18:I19)</f>
        <v>0</v>
      </c>
      <c r="J20" s="178"/>
      <c r="K20" s="178">
        <f>SUM(K18:K19)</f>
        <v>0</v>
      </c>
      <c r="L20" s="178"/>
      <c r="M20" s="178">
        <f>SUM(M18:M19)</f>
        <v>28083959</v>
      </c>
      <c r="N20" s="178"/>
      <c r="O20" s="178"/>
      <c r="P20" s="178"/>
      <c r="Q20" s="178">
        <f>SUM(Q18:Q19)</f>
        <v>23440</v>
      </c>
      <c r="R20" s="178"/>
      <c r="S20" s="178">
        <f>SUM(S18:S19)</f>
        <v>0</v>
      </c>
      <c r="T20" s="178"/>
      <c r="U20" s="178">
        <f>SUM(U18:U19)</f>
        <v>23440</v>
      </c>
      <c r="V20" s="178"/>
      <c r="W20" s="178">
        <f>SUM(W18:W19)</f>
        <v>28107399</v>
      </c>
      <c r="X20" s="178"/>
      <c r="Y20" s="178">
        <f>SUM(Y18:Y19)</f>
        <v>174167</v>
      </c>
      <c r="Z20" s="178"/>
      <c r="AA20" s="178">
        <f>SUM(W20:Y20)</f>
        <v>28281566</v>
      </c>
    </row>
    <row r="21" spans="1:27" s="276" customFormat="1" ht="20.55" customHeight="1" thickBot="1">
      <c r="A21" s="287" t="s">
        <v>374</v>
      </c>
      <c r="B21" s="336"/>
      <c r="D21" s="310"/>
      <c r="E21" s="314"/>
      <c r="F21" s="253"/>
      <c r="G21" s="327">
        <f>SUM(G15,G20)</f>
        <v>100000000</v>
      </c>
      <c r="H21" s="279"/>
      <c r="I21" s="327">
        <f>SUM(I15,I20)</f>
        <v>28875000</v>
      </c>
      <c r="J21" s="279"/>
      <c r="K21" s="327">
        <f>SUM(K15,K20)</f>
        <v>7600000</v>
      </c>
      <c r="L21" s="279"/>
      <c r="M21" s="327">
        <f>SUM(M15,M20)</f>
        <v>77431105</v>
      </c>
      <c r="N21" s="325"/>
      <c r="O21" s="325"/>
      <c r="P21" s="279"/>
      <c r="Q21" s="327">
        <f>SUM(Q15,Q20)</f>
        <v>-1049845</v>
      </c>
      <c r="R21" s="279"/>
      <c r="S21" s="339">
        <f>SUM(S15,S20)</f>
        <v>10125600</v>
      </c>
      <c r="T21" s="279"/>
      <c r="U21" s="327">
        <f>SUM(U15,U20)</f>
        <v>9075755</v>
      </c>
      <c r="V21" s="279"/>
      <c r="W21" s="327">
        <f>SUM(W15,W20)</f>
        <v>222981860</v>
      </c>
      <c r="X21" s="279"/>
      <c r="Y21" s="327">
        <f>SUM(Y15,Y20)</f>
        <v>11624987</v>
      </c>
      <c r="Z21" s="279"/>
      <c r="AA21" s="327">
        <f>SUM(W21:Y21)</f>
        <v>234606847</v>
      </c>
    </row>
    <row r="22" spans="1:27" ht="20.55" customHeight="1" thickTop="1">
      <c r="A22" s="287"/>
      <c r="B22" s="336"/>
      <c r="C22" s="276"/>
      <c r="D22" s="310"/>
      <c r="E22" s="314"/>
      <c r="F22" s="253"/>
      <c r="G22" s="340"/>
      <c r="H22" s="241"/>
      <c r="I22" s="340"/>
      <c r="J22" s="241"/>
      <c r="K22" s="340"/>
      <c r="L22" s="241"/>
      <c r="M22" s="340"/>
      <c r="N22" s="340"/>
      <c r="O22" s="340"/>
      <c r="P22" s="241"/>
      <c r="Q22" s="340"/>
      <c r="R22" s="241"/>
      <c r="S22" s="340"/>
      <c r="T22" s="241"/>
      <c r="U22" s="340"/>
      <c r="V22" s="241"/>
      <c r="W22" s="340"/>
      <c r="X22" s="241"/>
      <c r="Y22" s="340"/>
      <c r="Z22" s="241"/>
      <c r="AA22" s="340"/>
    </row>
    <row r="23" spans="1:27" ht="20.55" customHeight="1">
      <c r="A23" s="277" t="s">
        <v>318</v>
      </c>
      <c r="B23" s="277"/>
      <c r="C23" s="276"/>
      <c r="D23" s="276"/>
      <c r="E23" s="264"/>
      <c r="F23" s="276"/>
      <c r="G23" s="341"/>
      <c r="H23" s="342"/>
      <c r="I23" s="341"/>
      <c r="J23" s="342"/>
      <c r="K23" s="341"/>
      <c r="L23" s="342"/>
      <c r="M23" s="341"/>
      <c r="N23" s="341"/>
      <c r="O23" s="341"/>
      <c r="P23" s="342"/>
      <c r="Q23" s="341"/>
      <c r="R23" s="342"/>
      <c r="S23" s="341"/>
      <c r="T23" s="342"/>
      <c r="U23" s="342"/>
      <c r="V23" s="342"/>
      <c r="W23" s="342"/>
      <c r="X23" s="342"/>
      <c r="Y23" s="341"/>
      <c r="Z23" s="342"/>
      <c r="AA23" s="341"/>
    </row>
    <row r="24" spans="1:27" ht="20.55" customHeight="1">
      <c r="A24" s="277" t="s">
        <v>301</v>
      </c>
      <c r="B24" s="313"/>
      <c r="C24" s="313"/>
      <c r="D24" s="313"/>
      <c r="G24" s="316">
        <v>160000000</v>
      </c>
      <c r="H24" s="315"/>
      <c r="I24" s="316">
        <v>361424198</v>
      </c>
      <c r="J24" s="315"/>
      <c r="K24" s="316">
        <v>10100000</v>
      </c>
      <c r="L24" s="315"/>
      <c r="M24" s="316">
        <v>73942501</v>
      </c>
      <c r="N24" s="316"/>
      <c r="O24" s="316"/>
      <c r="P24" s="315"/>
      <c r="Q24" s="316">
        <v>-1023814</v>
      </c>
      <c r="R24" s="315"/>
      <c r="S24" s="316">
        <v>10125600</v>
      </c>
      <c r="T24" s="315"/>
      <c r="U24" s="316">
        <f>SUM(Q24:S24)</f>
        <v>9101786</v>
      </c>
      <c r="V24" s="315"/>
      <c r="W24" s="315">
        <f>SUM(G24,I24,K24,M24,U24)</f>
        <v>614568485</v>
      </c>
      <c r="X24" s="315"/>
      <c r="Y24" s="316">
        <v>12392149</v>
      </c>
      <c r="Z24" s="315"/>
      <c r="AA24" s="316">
        <f>SUM(W24:Y24)</f>
        <v>626960634</v>
      </c>
    </row>
    <row r="25" spans="1:27" ht="20.55" customHeight="1">
      <c r="A25" s="313"/>
      <c r="B25" s="313"/>
      <c r="C25" s="313"/>
      <c r="D25" s="313"/>
      <c r="G25" s="316"/>
      <c r="H25" s="315"/>
      <c r="I25" s="316"/>
      <c r="J25" s="315"/>
      <c r="K25" s="316"/>
      <c r="L25" s="315"/>
      <c r="M25" s="316"/>
      <c r="N25" s="316"/>
      <c r="O25" s="316"/>
      <c r="P25" s="315"/>
      <c r="Q25" s="316"/>
      <c r="R25" s="315"/>
      <c r="S25" s="316"/>
      <c r="T25" s="315"/>
      <c r="U25" s="316"/>
      <c r="V25" s="315"/>
      <c r="W25" s="315"/>
      <c r="X25" s="315"/>
      <c r="Y25" s="316"/>
      <c r="Z25" s="315"/>
      <c r="AA25" s="316"/>
    </row>
    <row r="26" spans="1:27" s="276" customFormat="1" ht="20.55" customHeight="1">
      <c r="A26" s="287" t="s">
        <v>369</v>
      </c>
      <c r="B26" s="317"/>
      <c r="D26" s="310"/>
      <c r="E26" s="314"/>
      <c r="F26" s="253"/>
      <c r="G26" s="325"/>
      <c r="H26" s="279"/>
      <c r="I26" s="325"/>
      <c r="J26" s="279"/>
      <c r="K26" s="325"/>
      <c r="L26" s="279"/>
      <c r="M26" s="325"/>
      <c r="N26" s="325"/>
      <c r="O26" s="325"/>
      <c r="P26" s="279"/>
      <c r="Q26" s="325"/>
      <c r="R26" s="279"/>
      <c r="S26" s="325"/>
      <c r="T26" s="279"/>
      <c r="U26" s="325"/>
      <c r="V26" s="279"/>
      <c r="W26" s="325"/>
      <c r="X26" s="279"/>
      <c r="Y26" s="325"/>
      <c r="Z26" s="279"/>
      <c r="AA26" s="325"/>
    </row>
    <row r="27" spans="1:27" ht="20.55" customHeight="1">
      <c r="A27" s="318"/>
      <c r="B27" s="317" t="s">
        <v>370</v>
      </c>
      <c r="C27" s="276"/>
      <c r="D27" s="310"/>
      <c r="E27" s="319">
        <v>9</v>
      </c>
      <c r="F27" s="253"/>
      <c r="G27" s="177">
        <v>0</v>
      </c>
      <c r="H27" s="279"/>
      <c r="I27" s="177">
        <v>0</v>
      </c>
      <c r="J27" s="279"/>
      <c r="K27" s="177">
        <v>0</v>
      </c>
      <c r="L27" s="279"/>
      <c r="M27" s="325">
        <v>-22398859</v>
      </c>
      <c r="N27" s="325"/>
      <c r="O27" s="325"/>
      <c r="P27" s="279"/>
      <c r="Q27" s="252">
        <v>0</v>
      </c>
      <c r="R27" s="279"/>
      <c r="S27" s="252">
        <v>0</v>
      </c>
      <c r="T27" s="279"/>
      <c r="U27" s="252">
        <f>SUM(Q27:S27)</f>
        <v>0</v>
      </c>
      <c r="V27" s="279"/>
      <c r="W27" s="325">
        <f>SUM(G27,I27,K27,M27,U27)</f>
        <v>-22398859</v>
      </c>
      <c r="X27" s="279"/>
      <c r="Y27" s="252">
        <v>0</v>
      </c>
      <c r="Z27" s="279"/>
      <c r="AA27" s="325">
        <f>SUM(W27:Y27)</f>
        <v>-22398859</v>
      </c>
    </row>
    <row r="28" spans="1:27" ht="20.55" customHeight="1">
      <c r="A28" s="336" t="s">
        <v>371</v>
      </c>
      <c r="B28" s="277"/>
      <c r="C28" s="276"/>
      <c r="D28" s="276"/>
      <c r="E28" s="314"/>
      <c r="F28" s="253"/>
      <c r="G28" s="337">
        <f>SUM(G24,G27)</f>
        <v>160000000</v>
      </c>
      <c r="H28" s="315"/>
      <c r="I28" s="337">
        <f>SUM(I24,I27)</f>
        <v>361424198</v>
      </c>
      <c r="J28" s="315"/>
      <c r="K28" s="337">
        <f>SUM(K24,K27)</f>
        <v>10100000</v>
      </c>
      <c r="L28" s="315"/>
      <c r="M28" s="337">
        <f>SUM(M24,M27)</f>
        <v>51543642</v>
      </c>
      <c r="N28" s="316"/>
      <c r="O28" s="316"/>
      <c r="P28" s="315"/>
      <c r="Q28" s="337">
        <f>SUM(Q24,Q27)</f>
        <v>-1023814</v>
      </c>
      <c r="R28" s="315"/>
      <c r="S28" s="337">
        <f>SUM(S24,S27)</f>
        <v>10125600</v>
      </c>
      <c r="T28" s="315"/>
      <c r="U28" s="337">
        <f>SUM(U24,U27)</f>
        <v>9101786</v>
      </c>
      <c r="V28" s="315"/>
      <c r="W28" s="337">
        <f>SUM(W24,W27)</f>
        <v>592169626</v>
      </c>
      <c r="X28" s="315"/>
      <c r="Y28" s="337">
        <f>SUM(Y24,Y27)</f>
        <v>12392149</v>
      </c>
      <c r="Z28" s="315"/>
      <c r="AA28" s="337">
        <f>SUM(W28:Y28)</f>
        <v>604561775</v>
      </c>
    </row>
    <row r="29" spans="1:27" ht="17.399999999999999" customHeight="1">
      <c r="A29" s="313"/>
      <c r="B29" s="313"/>
      <c r="C29" s="313"/>
      <c r="D29" s="313"/>
      <c r="G29" s="316"/>
      <c r="H29" s="315"/>
      <c r="I29" s="316"/>
      <c r="J29" s="315"/>
      <c r="K29" s="316"/>
      <c r="L29" s="315"/>
      <c r="M29" s="316"/>
      <c r="N29" s="316"/>
      <c r="O29" s="316"/>
      <c r="P29" s="315"/>
      <c r="Q29" s="316"/>
      <c r="R29" s="315"/>
      <c r="S29" s="316"/>
      <c r="T29" s="315"/>
      <c r="U29" s="316"/>
      <c r="V29" s="315"/>
      <c r="W29" s="315"/>
      <c r="X29" s="315"/>
      <c r="Y29" s="316"/>
      <c r="Z29" s="315"/>
      <c r="AA29" s="316"/>
    </row>
    <row r="30" spans="1:27" ht="20.55" customHeight="1">
      <c r="A30" s="287" t="s">
        <v>372</v>
      </c>
      <c r="B30" s="317"/>
      <c r="C30" s="276"/>
      <c r="D30" s="310"/>
      <c r="E30" s="314"/>
      <c r="F30" s="253"/>
      <c r="G30" s="325"/>
      <c r="H30" s="279"/>
      <c r="I30" s="325"/>
      <c r="J30" s="279"/>
      <c r="K30" s="325"/>
      <c r="L30" s="279"/>
      <c r="M30" s="325"/>
      <c r="N30" s="325"/>
      <c r="O30" s="325"/>
      <c r="P30" s="279"/>
      <c r="Q30" s="325"/>
      <c r="R30" s="279"/>
      <c r="S30" s="325"/>
      <c r="T30" s="279"/>
      <c r="U30" s="325"/>
      <c r="V30" s="279"/>
      <c r="W30" s="325"/>
      <c r="X30" s="279"/>
      <c r="Y30" s="325"/>
      <c r="Z30" s="279"/>
      <c r="AA30" s="325"/>
    </row>
    <row r="31" spans="1:27" ht="20.55" customHeight="1">
      <c r="B31" s="338" t="s">
        <v>384</v>
      </c>
      <c r="C31" s="276"/>
      <c r="D31" s="310"/>
      <c r="E31" s="172"/>
      <c r="F31" s="253"/>
      <c r="G31" s="325">
        <v>0</v>
      </c>
      <c r="H31" s="279"/>
      <c r="I31" s="325">
        <v>0</v>
      </c>
      <c r="J31" s="279"/>
      <c r="K31" s="325">
        <v>0</v>
      </c>
      <c r="L31" s="279"/>
      <c r="M31" s="325">
        <f>'PL 5-8'!G123</f>
        <v>69695420</v>
      </c>
      <c r="N31" s="325"/>
      <c r="O31" s="325"/>
      <c r="P31" s="279"/>
      <c r="Q31" s="325">
        <v>0</v>
      </c>
      <c r="R31" s="279"/>
      <c r="S31" s="325">
        <v>0</v>
      </c>
      <c r="T31" s="279"/>
      <c r="U31" s="325">
        <f t="shared" ref="U31:U32" si="2">SUM(Q31:S31)</f>
        <v>0</v>
      </c>
      <c r="V31" s="279"/>
      <c r="W31" s="325">
        <f>SUM(G31,I31,K31,M31,U31)</f>
        <v>69695420</v>
      </c>
      <c r="X31" s="279"/>
      <c r="Y31" s="325">
        <v>57754</v>
      </c>
      <c r="Z31" s="279"/>
      <c r="AA31" s="325">
        <f t="shared" ref="AA31:AA32" si="3">SUM(W31:Y31)</f>
        <v>69753174</v>
      </c>
    </row>
    <row r="32" spans="1:27" ht="20.55" customHeight="1">
      <c r="B32" s="338" t="s">
        <v>287</v>
      </c>
      <c r="C32" s="276"/>
      <c r="D32" s="310"/>
      <c r="E32" s="314"/>
      <c r="F32" s="253"/>
      <c r="G32" s="321">
        <v>0</v>
      </c>
      <c r="H32" s="279"/>
      <c r="I32" s="321">
        <v>0</v>
      </c>
      <c r="J32" s="279"/>
      <c r="K32" s="321">
        <v>0</v>
      </c>
      <c r="L32" s="279"/>
      <c r="M32" s="321">
        <v>0</v>
      </c>
      <c r="N32" s="325"/>
      <c r="O32" s="325"/>
      <c r="P32" s="279"/>
      <c r="Q32" s="321">
        <v>293746</v>
      </c>
      <c r="R32" s="279"/>
      <c r="S32" s="321">
        <v>1646320</v>
      </c>
      <c r="T32" s="279"/>
      <c r="U32" s="321">
        <f t="shared" si="2"/>
        <v>1940066</v>
      </c>
      <c r="V32" s="279"/>
      <c r="W32" s="321">
        <f>SUM(G32,I32,K32,M32,U32)</f>
        <v>1940066</v>
      </c>
      <c r="X32" s="279"/>
      <c r="Y32" s="321">
        <v>73436</v>
      </c>
      <c r="Z32" s="279"/>
      <c r="AA32" s="321">
        <f t="shared" si="3"/>
        <v>2013502</v>
      </c>
    </row>
    <row r="33" spans="1:27" ht="20.55" customHeight="1">
      <c r="A33" s="336" t="s">
        <v>300</v>
      </c>
      <c r="C33" s="276"/>
      <c r="D33" s="310"/>
      <c r="E33" s="314"/>
      <c r="F33" s="253"/>
      <c r="G33" s="323">
        <f>SUM(G31:G32)</f>
        <v>0</v>
      </c>
      <c r="H33" s="315"/>
      <c r="I33" s="323">
        <f>SUM(I31:I32)</f>
        <v>0</v>
      </c>
      <c r="J33" s="315"/>
      <c r="K33" s="323">
        <f>SUM(K31:K32)</f>
        <v>0</v>
      </c>
      <c r="L33" s="315"/>
      <c r="M33" s="323">
        <f>SUM(M31:M32)</f>
        <v>69695420</v>
      </c>
      <c r="N33" s="316"/>
      <c r="O33" s="316"/>
      <c r="P33" s="315"/>
      <c r="Q33" s="323">
        <f>SUM(Q31:Q32)</f>
        <v>293746</v>
      </c>
      <c r="R33" s="315"/>
      <c r="S33" s="322">
        <f>SUM(S31:S32)</f>
        <v>1646320</v>
      </c>
      <c r="T33" s="315"/>
      <c r="U33" s="323">
        <f>SUM(U31:U32)</f>
        <v>1940066</v>
      </c>
      <c r="V33" s="315"/>
      <c r="W33" s="323">
        <f>SUM(W31:W32)</f>
        <v>71635486</v>
      </c>
      <c r="X33" s="315"/>
      <c r="Y33" s="323">
        <f>SUM(Y31:Y32)</f>
        <v>131190</v>
      </c>
      <c r="Z33" s="315"/>
      <c r="AA33" s="323">
        <f>SUM(W33:Y33)</f>
        <v>71766676</v>
      </c>
    </row>
    <row r="34" spans="1:27" ht="20.55" customHeight="1" thickBot="1">
      <c r="A34" s="287" t="s">
        <v>373</v>
      </c>
      <c r="B34" s="336"/>
      <c r="C34" s="276"/>
      <c r="D34" s="310"/>
      <c r="E34" s="314"/>
      <c r="F34" s="253"/>
      <c r="G34" s="327">
        <f>SUM(G28,G33)</f>
        <v>160000000</v>
      </c>
      <c r="H34" s="279"/>
      <c r="I34" s="327">
        <f>SUM(I28,I33)</f>
        <v>361424198</v>
      </c>
      <c r="J34" s="279"/>
      <c r="K34" s="327">
        <f>SUM(K28,K33)</f>
        <v>10100000</v>
      </c>
      <c r="L34" s="279"/>
      <c r="M34" s="327">
        <f>SUM(M28,M33)</f>
        <v>121239062</v>
      </c>
      <c r="N34" s="325"/>
      <c r="O34" s="325"/>
      <c r="P34" s="279"/>
      <c r="Q34" s="327">
        <f>SUM(Q28,Q33)</f>
        <v>-730068</v>
      </c>
      <c r="R34" s="279"/>
      <c r="S34" s="339">
        <f>SUM(S28,S33)</f>
        <v>11771920</v>
      </c>
      <c r="T34" s="279"/>
      <c r="U34" s="327">
        <f>SUM(U28,U33)</f>
        <v>11041852</v>
      </c>
      <c r="V34" s="279"/>
      <c r="W34" s="327">
        <f>SUM(W28,W33)</f>
        <v>663805112</v>
      </c>
      <c r="X34" s="279"/>
      <c r="Y34" s="327">
        <f>SUM(Y28,Y33)</f>
        <v>12523339</v>
      </c>
      <c r="Z34" s="279"/>
      <c r="AA34" s="327">
        <f>SUM(W34:Y34)</f>
        <v>676328451</v>
      </c>
    </row>
    <row r="35" spans="1:27" ht="22.5" customHeight="1" thickTop="1">
      <c r="G35" s="332">
        <f>G34-'BS 3-4'!G68</f>
        <v>0</v>
      </c>
      <c r="H35" s="332"/>
      <c r="I35" s="332">
        <f>I34-'BS 3-4'!G69</f>
        <v>0</v>
      </c>
      <c r="J35" s="332"/>
      <c r="K35" s="332">
        <f>K34-'BS 3-4'!G72</f>
        <v>0</v>
      </c>
      <c r="L35" s="332"/>
      <c r="M35" s="332">
        <f>M34-'BS 3-4'!G73</f>
        <v>0</v>
      </c>
      <c r="N35" s="332"/>
      <c r="O35" s="332"/>
      <c r="P35" s="332"/>
      <c r="Q35" s="332"/>
      <c r="R35" s="332"/>
      <c r="S35" s="332"/>
      <c r="T35" s="332"/>
      <c r="U35" s="332">
        <f>U34-'BS 3-4'!G74</f>
        <v>0</v>
      </c>
      <c r="V35" s="332"/>
      <c r="W35" s="332">
        <f>W34-'BS 3-4'!G75</f>
        <v>0</v>
      </c>
      <c r="X35" s="332"/>
      <c r="Y35" s="332">
        <f>Y34-'BS 3-4'!G76</f>
        <v>0</v>
      </c>
      <c r="Z35" s="332"/>
      <c r="AA35" s="332">
        <f>AA34-'BS 3-4'!G77</f>
        <v>0</v>
      </c>
    </row>
    <row r="61" spans="7:27" ht="22.5" customHeight="1"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101"/>
      <c r="S61" s="101"/>
      <c r="T61" s="101"/>
      <c r="U61" s="101"/>
      <c r="V61" s="101"/>
      <c r="W61" s="101"/>
      <c r="X61" s="101"/>
      <c r="Y61" s="101"/>
      <c r="Z61" s="101"/>
      <c r="AA61" s="101"/>
    </row>
    <row r="65" spans="7:27" ht="22.5" customHeight="1">
      <c r="G65" s="101"/>
      <c r="H65" s="101"/>
      <c r="I65" s="101"/>
      <c r="J65" s="101"/>
      <c r="K65" s="101"/>
      <c r="L65" s="101"/>
      <c r="M65" s="101"/>
      <c r="N65" s="101"/>
      <c r="O65" s="101"/>
      <c r="P65" s="101"/>
      <c r="Q65" s="101"/>
      <c r="R65" s="101"/>
      <c r="S65" s="101"/>
      <c r="T65" s="101"/>
      <c r="U65" s="101"/>
      <c r="V65" s="101"/>
      <c r="W65" s="101"/>
      <c r="X65" s="101"/>
      <c r="Y65" s="101"/>
      <c r="Z65" s="101"/>
      <c r="AA65" s="101"/>
    </row>
  </sheetData>
  <mergeCells count="4">
    <mergeCell ref="G4:AA4"/>
    <mergeCell ref="K5:M5"/>
    <mergeCell ref="Q5:U5"/>
    <mergeCell ref="G9:AA9"/>
  </mergeCells>
  <pageMargins left="0.5" right="0.2" top="0.48" bottom="0.5" header="0.5" footer="0.5"/>
  <pageSetup paperSize="9" scale="72" firstPageNumber="9" fitToHeight="0" orientation="landscape" useFirstPageNumber="1" r:id="rId1"/>
  <headerFooter>
    <oddFooter xml:space="preserve">&amp;L&amp;"Angsana New,Regular"&amp;15 The accompanying notes are an integral part of these interim financial statements.
&amp;C&amp;"Angsana New,Regular"&amp;15&amp;P&amp;R&amp;"Browallia New,Regular"&amp;13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/>
  <dimension ref="A1:S44"/>
  <sheetViews>
    <sheetView view="pageBreakPreview" zoomScale="90" zoomScaleNormal="100" zoomScaleSheetLayoutView="90" workbookViewId="0">
      <selection sqref="A1:XFD1048576"/>
    </sheetView>
  </sheetViews>
  <sheetFormatPr defaultColWidth="9.33203125" defaultRowHeight="18.45" customHeight="1"/>
  <cols>
    <col min="1" max="3" width="1.77734375" style="101" customWidth="1"/>
    <col min="4" max="4" width="48.88671875" style="101" customWidth="1"/>
    <col min="5" max="5" width="7.21875" style="149" customWidth="1"/>
    <col min="6" max="6" width="1" style="101" customWidth="1"/>
    <col min="7" max="7" width="14.44140625" style="254" customWidth="1"/>
    <col min="8" max="8" width="1" style="254" customWidth="1"/>
    <col min="9" max="9" width="14.44140625" style="254" customWidth="1"/>
    <col min="10" max="10" width="1" style="255" customWidth="1"/>
    <col min="11" max="11" width="14.44140625" style="254" customWidth="1"/>
    <col min="12" max="12" width="1" style="255" customWidth="1"/>
    <col min="13" max="13" width="18" style="254" bestFit="1" customWidth="1"/>
    <col min="14" max="14" width="1" style="254" customWidth="1"/>
    <col min="15" max="15" width="14.44140625" style="254" customWidth="1"/>
    <col min="16" max="16" width="1" style="254" customWidth="1"/>
    <col min="17" max="17" width="14.44140625" style="254" customWidth="1"/>
    <col min="18" max="18" width="1" style="254" customWidth="1"/>
    <col min="19" max="19" width="14.44140625" style="101" customWidth="1"/>
    <col min="20" max="16384" width="9.33203125" style="101"/>
  </cols>
  <sheetData>
    <row r="1" spans="1:19" s="195" customFormat="1" ht="18.45" customHeight="1">
      <c r="A1" s="299" t="s">
        <v>191</v>
      </c>
      <c r="E1" s="300"/>
      <c r="G1" s="301"/>
      <c r="H1" s="301"/>
      <c r="I1" s="301"/>
      <c r="J1" s="302"/>
      <c r="K1" s="301"/>
      <c r="L1" s="302"/>
      <c r="M1" s="301"/>
      <c r="N1" s="301"/>
      <c r="O1" s="301"/>
      <c r="P1" s="301"/>
      <c r="Q1" s="301"/>
      <c r="R1" s="301"/>
    </row>
    <row r="2" spans="1:19" s="195" customFormat="1" ht="18.45" customHeight="1">
      <c r="A2" s="303" t="s">
        <v>262</v>
      </c>
      <c r="E2" s="300"/>
      <c r="G2" s="301"/>
      <c r="H2" s="301"/>
      <c r="I2" s="301"/>
      <c r="J2" s="302"/>
      <c r="K2" s="301"/>
      <c r="L2" s="302"/>
      <c r="M2" s="301"/>
      <c r="N2" s="301"/>
      <c r="O2" s="301"/>
      <c r="P2" s="301"/>
      <c r="Q2" s="301"/>
      <c r="R2" s="301"/>
    </row>
    <row r="4" spans="1:19" ht="18.45" customHeight="1">
      <c r="G4" s="295" t="s">
        <v>263</v>
      </c>
      <c r="H4" s="295"/>
      <c r="I4" s="295"/>
      <c r="J4" s="295"/>
      <c r="K4" s="295"/>
      <c r="L4" s="295"/>
      <c r="M4" s="295"/>
      <c r="N4" s="295"/>
      <c r="O4" s="295"/>
      <c r="P4" s="295"/>
      <c r="Q4" s="295"/>
      <c r="R4" s="295"/>
      <c r="S4" s="295"/>
    </row>
    <row r="5" spans="1:19" ht="18.45" customHeight="1">
      <c r="G5" s="304"/>
      <c r="H5" s="304"/>
      <c r="I5" s="304"/>
      <c r="J5" s="304"/>
      <c r="K5" s="305" t="s">
        <v>216</v>
      </c>
      <c r="L5" s="305"/>
      <c r="M5" s="305"/>
      <c r="N5" s="304"/>
      <c r="O5" s="306" t="s">
        <v>375</v>
      </c>
      <c r="P5" s="306"/>
      <c r="Q5" s="306"/>
      <c r="R5" s="304"/>
      <c r="S5" s="304"/>
    </row>
    <row r="6" spans="1:19" ht="18.45" customHeight="1">
      <c r="A6" s="276"/>
      <c r="B6" s="276"/>
      <c r="C6" s="276"/>
      <c r="D6" s="276"/>
      <c r="E6" s="264"/>
      <c r="F6" s="276"/>
      <c r="G6" s="307" t="s">
        <v>235</v>
      </c>
      <c r="H6" s="307"/>
      <c r="I6" s="307" t="s">
        <v>291</v>
      </c>
      <c r="J6" s="307"/>
      <c r="K6" s="308"/>
      <c r="L6" s="308"/>
      <c r="M6" s="308"/>
      <c r="N6" s="308"/>
      <c r="O6" s="307"/>
      <c r="P6" s="308"/>
      <c r="Q6" s="307" t="s">
        <v>293</v>
      </c>
      <c r="R6" s="308"/>
      <c r="S6" s="309"/>
    </row>
    <row r="7" spans="1:19" s="276" customFormat="1" ht="18.45" customHeight="1">
      <c r="E7" s="264"/>
      <c r="G7" s="307" t="s">
        <v>237</v>
      </c>
      <c r="H7" s="307"/>
      <c r="I7" s="307" t="s">
        <v>292</v>
      </c>
      <c r="J7" s="307"/>
      <c r="K7" s="307"/>
      <c r="L7" s="308"/>
      <c r="M7" s="308"/>
      <c r="N7" s="308"/>
      <c r="O7" s="307" t="s">
        <v>261</v>
      </c>
      <c r="P7" s="308"/>
      <c r="Q7" s="307" t="s">
        <v>376</v>
      </c>
      <c r="R7" s="308"/>
      <c r="S7" s="309" t="s">
        <v>234</v>
      </c>
    </row>
    <row r="8" spans="1:19" s="276" customFormat="1" ht="18.45" customHeight="1">
      <c r="B8" s="310"/>
      <c r="C8" s="310"/>
      <c r="D8" s="310"/>
      <c r="E8" s="172" t="s">
        <v>232</v>
      </c>
      <c r="F8" s="310"/>
      <c r="G8" s="307" t="s">
        <v>239</v>
      </c>
      <c r="H8" s="307"/>
      <c r="I8" s="307" t="s">
        <v>240</v>
      </c>
      <c r="J8" s="307"/>
      <c r="K8" s="307" t="s">
        <v>311</v>
      </c>
      <c r="L8" s="307"/>
      <c r="M8" s="308" t="s">
        <v>217</v>
      </c>
      <c r="N8" s="308"/>
      <c r="O8" s="307" t="s">
        <v>260</v>
      </c>
      <c r="P8" s="307"/>
      <c r="Q8" s="307" t="s">
        <v>241</v>
      </c>
      <c r="R8" s="307"/>
      <c r="S8" s="309" t="s">
        <v>244</v>
      </c>
    </row>
    <row r="9" spans="1:19" s="276" customFormat="1" ht="18.45" customHeight="1">
      <c r="F9" s="258"/>
      <c r="G9" s="311" t="s">
        <v>257</v>
      </c>
      <c r="H9" s="311"/>
      <c r="I9" s="311"/>
      <c r="J9" s="311"/>
      <c r="K9" s="311"/>
      <c r="L9" s="311"/>
      <c r="M9" s="311"/>
      <c r="N9" s="311"/>
      <c r="O9" s="311"/>
      <c r="P9" s="311"/>
      <c r="Q9" s="311"/>
      <c r="R9" s="311"/>
      <c r="S9" s="311"/>
    </row>
    <row r="10" spans="1:19" s="276" customFormat="1" ht="18.45" customHeight="1">
      <c r="A10" s="277" t="s">
        <v>317</v>
      </c>
      <c r="F10" s="258"/>
      <c r="G10" s="312"/>
      <c r="H10" s="312"/>
      <c r="I10" s="312"/>
      <c r="J10" s="312"/>
      <c r="K10" s="312"/>
      <c r="L10" s="312"/>
      <c r="M10" s="312"/>
      <c r="N10" s="312"/>
      <c r="O10" s="312"/>
      <c r="P10" s="312"/>
      <c r="Q10" s="312"/>
      <c r="R10" s="312"/>
      <c r="S10" s="312"/>
    </row>
    <row r="11" spans="1:19" s="276" customFormat="1" ht="18.45" customHeight="1">
      <c r="A11" s="276" t="s">
        <v>309</v>
      </c>
      <c r="B11" s="313"/>
      <c r="C11" s="313"/>
      <c r="D11" s="313"/>
      <c r="E11" s="314"/>
      <c r="F11" s="253"/>
      <c r="G11" s="315">
        <v>100000000</v>
      </c>
      <c r="H11" s="315"/>
      <c r="I11" s="315">
        <v>28875000</v>
      </c>
      <c r="J11" s="315"/>
      <c r="K11" s="315">
        <v>7600000</v>
      </c>
      <c r="L11" s="315"/>
      <c r="M11" s="315">
        <v>21386169</v>
      </c>
      <c r="N11" s="315"/>
      <c r="O11" s="315">
        <v>10125600</v>
      </c>
      <c r="P11" s="315"/>
      <c r="Q11" s="315">
        <f>SUM(O11:P11)</f>
        <v>10125600</v>
      </c>
      <c r="R11" s="315"/>
      <c r="S11" s="316">
        <f>SUM(G11:M11,Q11)</f>
        <v>167986769</v>
      </c>
    </row>
    <row r="12" spans="1:19" s="276" customFormat="1" ht="18.45" customHeight="1">
      <c r="A12" s="313"/>
      <c r="B12" s="313"/>
      <c r="C12" s="313"/>
      <c r="D12" s="313"/>
      <c r="E12" s="314"/>
      <c r="F12" s="253"/>
      <c r="G12" s="315"/>
      <c r="H12" s="315"/>
      <c r="I12" s="315"/>
      <c r="J12" s="315"/>
      <c r="K12" s="315"/>
      <c r="L12" s="315"/>
      <c r="M12" s="315"/>
      <c r="N12" s="315"/>
      <c r="O12" s="315"/>
      <c r="P12" s="315"/>
      <c r="Q12" s="315"/>
      <c r="R12" s="315"/>
      <c r="S12" s="316"/>
    </row>
    <row r="13" spans="1:19" s="276" customFormat="1" ht="18.45" customHeight="1">
      <c r="A13" s="287" t="s">
        <v>369</v>
      </c>
      <c r="B13" s="317"/>
      <c r="D13" s="310"/>
      <c r="E13" s="314"/>
      <c r="F13" s="253"/>
      <c r="G13" s="315"/>
      <c r="H13" s="315"/>
      <c r="I13" s="315"/>
      <c r="J13" s="315"/>
      <c r="K13" s="315"/>
      <c r="L13" s="315"/>
      <c r="M13" s="315"/>
      <c r="N13" s="315"/>
      <c r="O13" s="315"/>
      <c r="P13" s="315"/>
      <c r="Q13" s="315"/>
      <c r="R13" s="315"/>
      <c r="S13" s="316"/>
    </row>
    <row r="14" spans="1:19" ht="18.45" customHeight="1">
      <c r="A14" s="318"/>
      <c r="B14" s="317" t="s">
        <v>370</v>
      </c>
      <c r="C14" s="276"/>
      <c r="D14" s="310"/>
      <c r="E14" s="319">
        <v>9</v>
      </c>
      <c r="F14" s="253"/>
      <c r="G14" s="320">
        <v>0</v>
      </c>
      <c r="H14" s="279"/>
      <c r="I14" s="320">
        <v>0</v>
      </c>
      <c r="J14" s="279"/>
      <c r="K14" s="320">
        <v>0</v>
      </c>
      <c r="L14" s="279"/>
      <c r="M14" s="320">
        <v>-10000000</v>
      </c>
      <c r="N14" s="279"/>
      <c r="O14" s="320">
        <v>0</v>
      </c>
      <c r="P14" s="279"/>
      <c r="Q14" s="320">
        <f>SUM(O14:P14)</f>
        <v>0</v>
      </c>
      <c r="R14" s="279"/>
      <c r="S14" s="321">
        <f>SUM(G14:M14,Q14)</f>
        <v>-10000000</v>
      </c>
    </row>
    <row r="15" spans="1:19" ht="18.45" customHeight="1">
      <c r="A15" s="277" t="s">
        <v>377</v>
      </c>
      <c r="B15" s="277"/>
      <c r="C15" s="276"/>
      <c r="D15" s="276"/>
      <c r="E15" s="314"/>
      <c r="F15" s="253"/>
      <c r="G15" s="322">
        <f>SUM(G11,G14)</f>
        <v>100000000</v>
      </c>
      <c r="H15" s="315"/>
      <c r="I15" s="322">
        <f>SUM(I11,I14)</f>
        <v>28875000</v>
      </c>
      <c r="J15" s="315"/>
      <c r="K15" s="322">
        <f>SUM(K11,K14)</f>
        <v>7600000</v>
      </c>
      <c r="L15" s="315"/>
      <c r="M15" s="322">
        <f>SUM(M11,M14)</f>
        <v>11386169</v>
      </c>
      <c r="N15" s="315"/>
      <c r="O15" s="322">
        <f>SUM(O11,O14)</f>
        <v>10125600</v>
      </c>
      <c r="P15" s="315"/>
      <c r="Q15" s="322">
        <f>SUM(Q11,Q14)</f>
        <v>10125600</v>
      </c>
      <c r="R15" s="315"/>
      <c r="S15" s="323">
        <f>SUM(S11,S14)</f>
        <v>157986769</v>
      </c>
    </row>
    <row r="16" spans="1:19" s="276" customFormat="1" ht="18.45" customHeight="1">
      <c r="A16" s="313"/>
      <c r="B16" s="313"/>
      <c r="C16" s="313"/>
      <c r="D16" s="313"/>
      <c r="E16" s="314"/>
      <c r="F16" s="253"/>
      <c r="G16" s="315"/>
      <c r="H16" s="315"/>
      <c r="I16" s="315"/>
      <c r="J16" s="315"/>
      <c r="K16" s="315"/>
      <c r="L16" s="315"/>
      <c r="M16" s="315"/>
      <c r="N16" s="315"/>
      <c r="O16" s="315"/>
      <c r="P16" s="315"/>
      <c r="Q16" s="315"/>
      <c r="R16" s="315"/>
      <c r="S16" s="316"/>
    </row>
    <row r="17" spans="1:19" ht="18.45" customHeight="1">
      <c r="A17" s="287" t="s">
        <v>372</v>
      </c>
      <c r="B17" s="317"/>
      <c r="C17" s="276"/>
      <c r="D17" s="310"/>
      <c r="E17" s="314"/>
      <c r="F17" s="253"/>
      <c r="G17" s="315"/>
      <c r="H17" s="315"/>
      <c r="I17" s="315"/>
      <c r="J17" s="315"/>
      <c r="K17" s="315"/>
      <c r="L17" s="315"/>
      <c r="M17" s="315"/>
      <c r="N17" s="315"/>
      <c r="O17" s="315"/>
      <c r="P17" s="315"/>
      <c r="Q17" s="315"/>
      <c r="R17" s="315"/>
      <c r="S17" s="316"/>
    </row>
    <row r="18" spans="1:19" ht="18.45" customHeight="1">
      <c r="A18" s="287"/>
      <c r="B18" s="324" t="s">
        <v>384</v>
      </c>
      <c r="C18" s="278"/>
      <c r="D18" s="310"/>
      <c r="E18" s="314"/>
      <c r="F18" s="253"/>
      <c r="G18" s="279">
        <v>0</v>
      </c>
      <c r="H18" s="279"/>
      <c r="I18" s="279">
        <v>0</v>
      </c>
      <c r="J18" s="279"/>
      <c r="K18" s="279">
        <v>0</v>
      </c>
      <c r="L18" s="279"/>
      <c r="M18" s="325">
        <v>23370923</v>
      </c>
      <c r="N18" s="325"/>
      <c r="O18" s="279">
        <v>0</v>
      </c>
      <c r="P18" s="325"/>
      <c r="Q18" s="279">
        <f>SUM(O18:P18)</f>
        <v>0</v>
      </c>
      <c r="R18" s="325"/>
      <c r="S18" s="325">
        <f>SUM(G18:M18,Q18)</f>
        <v>23370923</v>
      </c>
    </row>
    <row r="19" spans="1:19" s="276" customFormat="1" ht="18.45" customHeight="1">
      <c r="A19" s="287"/>
      <c r="B19" s="324" t="s">
        <v>287</v>
      </c>
      <c r="C19" s="278"/>
      <c r="D19" s="310"/>
      <c r="E19" s="326"/>
      <c r="F19" s="253"/>
      <c r="G19" s="320">
        <v>0</v>
      </c>
      <c r="H19" s="279"/>
      <c r="I19" s="320">
        <v>0</v>
      </c>
      <c r="J19" s="279"/>
      <c r="K19" s="320">
        <v>0</v>
      </c>
      <c r="L19" s="279"/>
      <c r="M19" s="321">
        <v>0</v>
      </c>
      <c r="N19" s="325"/>
      <c r="O19" s="320">
        <v>0</v>
      </c>
      <c r="P19" s="325"/>
      <c r="Q19" s="320">
        <f>SUM(O19:P19)</f>
        <v>0</v>
      </c>
      <c r="R19" s="325"/>
      <c r="S19" s="321">
        <f>SUM(G19:M19,Q19)</f>
        <v>0</v>
      </c>
    </row>
    <row r="20" spans="1:19" ht="18.45" customHeight="1">
      <c r="A20" s="287" t="s">
        <v>300</v>
      </c>
      <c r="B20" s="324"/>
      <c r="C20" s="278"/>
      <c r="D20" s="310"/>
      <c r="E20" s="326"/>
      <c r="F20" s="253"/>
      <c r="G20" s="315">
        <f>SUM(G18:G19)</f>
        <v>0</v>
      </c>
      <c r="H20" s="315"/>
      <c r="I20" s="315">
        <f>SUM(I18:I19)</f>
        <v>0</v>
      </c>
      <c r="J20" s="315"/>
      <c r="K20" s="315">
        <f>SUM(K18:K19)</f>
        <v>0</v>
      </c>
      <c r="L20" s="315"/>
      <c r="M20" s="316">
        <f>SUM(M18:M19)</f>
        <v>23370923</v>
      </c>
      <c r="N20" s="316"/>
      <c r="O20" s="315">
        <f>SUM(O18:O19)</f>
        <v>0</v>
      </c>
      <c r="P20" s="316"/>
      <c r="Q20" s="315">
        <f>SUM(Q18:Q19)</f>
        <v>0</v>
      </c>
      <c r="R20" s="316"/>
      <c r="S20" s="316">
        <f>SUM(S18:S19)</f>
        <v>23370923</v>
      </c>
    </row>
    <row r="21" spans="1:19" s="276" customFormat="1" ht="18.45" customHeight="1" thickBot="1">
      <c r="A21" s="287" t="s">
        <v>374</v>
      </c>
      <c r="B21" s="101"/>
      <c r="C21" s="101"/>
      <c r="D21" s="101"/>
      <c r="E21" s="149"/>
      <c r="F21" s="101"/>
      <c r="G21" s="327">
        <f>SUM(G15,G20)</f>
        <v>100000000</v>
      </c>
      <c r="H21" s="316"/>
      <c r="I21" s="327">
        <f>SUM(I15,I20)</f>
        <v>28875000</v>
      </c>
      <c r="J21" s="315"/>
      <c r="K21" s="327">
        <f>SUM(K15,K20)</f>
        <v>7600000</v>
      </c>
      <c r="L21" s="315"/>
      <c r="M21" s="327">
        <f>SUM(M15,M20)</f>
        <v>34757092</v>
      </c>
      <c r="N21" s="316"/>
      <c r="O21" s="327">
        <f>SUM(O15,O20)</f>
        <v>10125600</v>
      </c>
      <c r="P21" s="316"/>
      <c r="Q21" s="327">
        <f>SUM(Q15,Q20)</f>
        <v>10125600</v>
      </c>
      <c r="R21" s="316"/>
      <c r="S21" s="327">
        <f>SUM(S15,S20)</f>
        <v>181357692</v>
      </c>
    </row>
    <row r="22" spans="1:19" s="276" customFormat="1" ht="18.45" customHeight="1" thickTop="1">
      <c r="A22" s="287"/>
      <c r="B22" s="101"/>
      <c r="C22" s="101"/>
      <c r="D22" s="101"/>
      <c r="E22" s="149"/>
      <c r="F22" s="101"/>
      <c r="G22" s="254"/>
      <c r="H22" s="254"/>
      <c r="I22" s="254"/>
      <c r="J22" s="255"/>
      <c r="K22" s="254"/>
      <c r="L22" s="255"/>
      <c r="M22" s="254"/>
      <c r="N22" s="254"/>
      <c r="O22" s="254"/>
      <c r="P22" s="254"/>
      <c r="Q22" s="254"/>
      <c r="R22" s="254"/>
      <c r="S22" s="254"/>
    </row>
    <row r="23" spans="1:19" ht="18.45" customHeight="1">
      <c r="A23" s="299" t="s">
        <v>191</v>
      </c>
      <c r="B23" s="195"/>
      <c r="C23" s="195"/>
      <c r="D23" s="195"/>
      <c r="E23" s="300"/>
      <c r="F23" s="195"/>
      <c r="G23" s="301"/>
      <c r="H23" s="301"/>
      <c r="I23" s="301"/>
      <c r="J23" s="302"/>
      <c r="K23" s="301"/>
      <c r="L23" s="302"/>
      <c r="M23" s="301"/>
      <c r="N23" s="301"/>
      <c r="O23" s="301"/>
      <c r="P23" s="301"/>
      <c r="Q23" s="301"/>
      <c r="R23" s="301"/>
      <c r="S23" s="301"/>
    </row>
    <row r="24" spans="1:19" ht="18.45" customHeight="1">
      <c r="A24" s="303" t="s">
        <v>262</v>
      </c>
      <c r="B24" s="195"/>
      <c r="C24" s="195"/>
      <c r="D24" s="195"/>
      <c r="E24" s="300"/>
      <c r="F24" s="195"/>
      <c r="G24" s="301"/>
      <c r="H24" s="301"/>
      <c r="I24" s="301"/>
      <c r="J24" s="302"/>
      <c r="K24" s="301"/>
      <c r="L24" s="302"/>
      <c r="M24" s="301"/>
      <c r="N24" s="301"/>
      <c r="O24" s="301"/>
      <c r="P24" s="301"/>
      <c r="Q24" s="301"/>
      <c r="R24" s="301"/>
      <c r="S24" s="301"/>
    </row>
    <row r="25" spans="1:19" s="276" customFormat="1" ht="18.45" customHeight="1">
      <c r="A25" s="101"/>
      <c r="B25" s="101"/>
      <c r="C25" s="101"/>
      <c r="D25" s="101"/>
      <c r="E25" s="149"/>
      <c r="F25" s="101"/>
      <c r="G25" s="254"/>
      <c r="H25" s="254"/>
      <c r="I25" s="254"/>
      <c r="J25" s="255"/>
      <c r="K25" s="254"/>
      <c r="L25" s="255"/>
      <c r="M25" s="254"/>
      <c r="N25" s="254"/>
      <c r="O25" s="254"/>
      <c r="P25" s="254"/>
      <c r="Q25" s="254"/>
      <c r="R25" s="254"/>
      <c r="S25" s="254"/>
    </row>
    <row r="26" spans="1:19" ht="18.45" customHeight="1">
      <c r="G26" s="295" t="s">
        <v>263</v>
      </c>
      <c r="H26" s="295"/>
      <c r="I26" s="295"/>
      <c r="J26" s="295"/>
      <c r="K26" s="295"/>
      <c r="L26" s="295"/>
      <c r="M26" s="295"/>
      <c r="N26" s="295"/>
      <c r="O26" s="295"/>
      <c r="P26" s="295"/>
      <c r="Q26" s="295"/>
      <c r="R26" s="295"/>
      <c r="S26" s="295"/>
    </row>
    <row r="27" spans="1:19" ht="18.45" customHeight="1">
      <c r="G27" s="304"/>
      <c r="H27" s="304"/>
      <c r="I27" s="304"/>
      <c r="J27" s="304"/>
      <c r="K27" s="305" t="s">
        <v>216</v>
      </c>
      <c r="L27" s="305"/>
      <c r="M27" s="305"/>
      <c r="N27" s="304"/>
      <c r="O27" s="306" t="s">
        <v>375</v>
      </c>
      <c r="P27" s="306"/>
      <c r="Q27" s="306"/>
      <c r="R27" s="304"/>
      <c r="S27" s="304"/>
    </row>
    <row r="28" spans="1:19" s="276" customFormat="1" ht="18.45" customHeight="1">
      <c r="E28" s="264"/>
      <c r="G28" s="307" t="s">
        <v>235</v>
      </c>
      <c r="H28" s="307"/>
      <c r="I28" s="307" t="s">
        <v>291</v>
      </c>
      <c r="J28" s="307"/>
      <c r="K28" s="308"/>
      <c r="L28" s="308"/>
      <c r="M28" s="308"/>
      <c r="N28" s="308"/>
      <c r="O28" s="307"/>
      <c r="P28" s="308"/>
      <c r="Q28" s="307" t="s">
        <v>293</v>
      </c>
      <c r="R28" s="308"/>
      <c r="S28" s="309"/>
    </row>
    <row r="29" spans="1:19" ht="18.45" customHeight="1">
      <c r="A29" s="276"/>
      <c r="B29" s="276"/>
      <c r="C29" s="276"/>
      <c r="D29" s="276"/>
      <c r="E29" s="264"/>
      <c r="F29" s="276"/>
      <c r="G29" s="307" t="s">
        <v>237</v>
      </c>
      <c r="H29" s="307"/>
      <c r="I29" s="307" t="s">
        <v>292</v>
      </c>
      <c r="J29" s="307"/>
      <c r="K29" s="307"/>
      <c r="L29" s="308"/>
      <c r="M29" s="308"/>
      <c r="N29" s="308"/>
      <c r="O29" s="307" t="s">
        <v>261</v>
      </c>
      <c r="P29" s="308"/>
      <c r="Q29" s="307" t="s">
        <v>376</v>
      </c>
      <c r="R29" s="308"/>
      <c r="S29" s="309" t="s">
        <v>234</v>
      </c>
    </row>
    <row r="30" spans="1:19" ht="18.45" customHeight="1">
      <c r="A30" s="276"/>
      <c r="B30" s="310"/>
      <c r="C30" s="310"/>
      <c r="D30" s="310"/>
      <c r="E30" s="172" t="s">
        <v>232</v>
      </c>
      <c r="F30" s="310"/>
      <c r="G30" s="307" t="s">
        <v>239</v>
      </c>
      <c r="H30" s="307"/>
      <c r="I30" s="307" t="s">
        <v>240</v>
      </c>
      <c r="J30" s="307"/>
      <c r="K30" s="307" t="s">
        <v>311</v>
      </c>
      <c r="L30" s="307"/>
      <c r="M30" s="308" t="s">
        <v>217</v>
      </c>
      <c r="N30" s="308"/>
      <c r="O30" s="307" t="s">
        <v>260</v>
      </c>
      <c r="P30" s="307"/>
      <c r="Q30" s="307" t="s">
        <v>241</v>
      </c>
      <c r="R30" s="307"/>
      <c r="S30" s="309" t="s">
        <v>244</v>
      </c>
    </row>
    <row r="31" spans="1:19" ht="18.45" customHeight="1">
      <c r="A31" s="276"/>
      <c r="B31" s="276"/>
      <c r="C31" s="276"/>
      <c r="D31" s="276"/>
      <c r="E31" s="276"/>
      <c r="F31" s="258"/>
      <c r="G31" s="311" t="s">
        <v>257</v>
      </c>
      <c r="H31" s="311"/>
      <c r="I31" s="311"/>
      <c r="J31" s="311"/>
      <c r="K31" s="311"/>
      <c r="L31" s="311"/>
      <c r="M31" s="311"/>
      <c r="N31" s="311"/>
      <c r="O31" s="311"/>
      <c r="P31" s="311"/>
      <c r="Q31" s="311"/>
      <c r="R31" s="311"/>
      <c r="S31" s="311"/>
    </row>
    <row r="32" spans="1:19" ht="18.45" customHeight="1">
      <c r="A32" s="277" t="s">
        <v>318</v>
      </c>
      <c r="B32" s="276"/>
      <c r="C32" s="276"/>
      <c r="D32" s="276"/>
      <c r="E32" s="276"/>
      <c r="F32" s="258"/>
      <c r="G32" s="312"/>
      <c r="H32" s="312"/>
      <c r="I32" s="312"/>
      <c r="J32" s="312"/>
      <c r="K32" s="312"/>
      <c r="L32" s="312"/>
      <c r="M32" s="312"/>
      <c r="N32" s="312"/>
      <c r="O32" s="312"/>
      <c r="P32" s="312"/>
      <c r="Q32" s="312"/>
      <c r="R32" s="312"/>
      <c r="S32" s="312"/>
    </row>
    <row r="33" spans="1:19" ht="18.45" customHeight="1">
      <c r="A33" s="276" t="s">
        <v>301</v>
      </c>
      <c r="B33" s="277"/>
      <c r="C33" s="276"/>
      <c r="D33" s="276"/>
      <c r="E33" s="314"/>
      <c r="F33" s="253"/>
      <c r="G33" s="179">
        <v>160000000</v>
      </c>
      <c r="H33" s="179"/>
      <c r="I33" s="179">
        <v>361424198</v>
      </c>
      <c r="J33" s="179"/>
      <c r="K33" s="179">
        <v>10100000</v>
      </c>
      <c r="L33" s="179"/>
      <c r="M33" s="179">
        <v>27055860</v>
      </c>
      <c r="N33" s="179"/>
      <c r="O33" s="179">
        <v>10125600</v>
      </c>
      <c r="P33" s="179"/>
      <c r="Q33" s="179">
        <f>SUM(O33:P33)</f>
        <v>10125600</v>
      </c>
      <c r="R33" s="179"/>
      <c r="S33" s="179">
        <f>SUM(G33:M33,Q33)</f>
        <v>568705658</v>
      </c>
    </row>
    <row r="34" spans="1:19" s="276" customFormat="1" ht="18.45" customHeight="1">
      <c r="A34" s="313"/>
      <c r="B34" s="313"/>
      <c r="C34" s="313"/>
      <c r="D34" s="313"/>
      <c r="E34" s="314"/>
      <c r="F34" s="253"/>
      <c r="G34" s="315"/>
      <c r="H34" s="315"/>
      <c r="I34" s="315"/>
      <c r="J34" s="315"/>
      <c r="K34" s="315"/>
      <c r="L34" s="315"/>
      <c r="M34" s="315"/>
      <c r="N34" s="315"/>
      <c r="O34" s="315"/>
      <c r="P34" s="315"/>
      <c r="Q34" s="315"/>
      <c r="R34" s="315"/>
      <c r="S34" s="316"/>
    </row>
    <row r="35" spans="1:19" s="276" customFormat="1" ht="18.45" customHeight="1">
      <c r="A35" s="287" t="s">
        <v>369</v>
      </c>
      <c r="B35" s="317"/>
      <c r="D35" s="310"/>
      <c r="E35" s="314"/>
      <c r="F35" s="253"/>
      <c r="G35" s="315"/>
      <c r="H35" s="315"/>
      <c r="I35" s="315"/>
      <c r="J35" s="315"/>
      <c r="K35" s="315"/>
      <c r="L35" s="315"/>
      <c r="M35" s="315"/>
      <c r="N35" s="315"/>
      <c r="O35" s="315"/>
      <c r="P35" s="315"/>
      <c r="Q35" s="315"/>
      <c r="R35" s="315"/>
      <c r="S35" s="316"/>
    </row>
    <row r="36" spans="1:19" ht="18.45" customHeight="1">
      <c r="A36" s="318"/>
      <c r="B36" s="317" t="s">
        <v>370</v>
      </c>
      <c r="C36" s="276"/>
      <c r="D36" s="310"/>
      <c r="E36" s="319">
        <v>9</v>
      </c>
      <c r="F36" s="253"/>
      <c r="G36" s="320">
        <v>0</v>
      </c>
      <c r="H36" s="279"/>
      <c r="I36" s="320">
        <v>0</v>
      </c>
      <c r="J36" s="279"/>
      <c r="K36" s="320">
        <v>0</v>
      </c>
      <c r="L36" s="279"/>
      <c r="M36" s="320">
        <v>-22398859</v>
      </c>
      <c r="N36" s="279"/>
      <c r="O36" s="320">
        <v>0</v>
      </c>
      <c r="P36" s="279"/>
      <c r="Q36" s="320">
        <f>SUM(O36:P36)</f>
        <v>0</v>
      </c>
      <c r="R36" s="279"/>
      <c r="S36" s="321">
        <f>SUM(G36:M36,Q36)</f>
        <v>-22398859</v>
      </c>
    </row>
    <row r="37" spans="1:19" ht="18.45" customHeight="1">
      <c r="A37" s="277" t="s">
        <v>377</v>
      </c>
      <c r="B37" s="277"/>
      <c r="C37" s="276"/>
      <c r="D37" s="276"/>
      <c r="E37" s="314"/>
      <c r="F37" s="253"/>
      <c r="G37" s="322">
        <f>SUM(G33,G36)</f>
        <v>160000000</v>
      </c>
      <c r="H37" s="315"/>
      <c r="I37" s="322">
        <f>SUM(I33,I36)</f>
        <v>361424198</v>
      </c>
      <c r="J37" s="315"/>
      <c r="K37" s="322">
        <f>SUM(K33,K36)</f>
        <v>10100000</v>
      </c>
      <c r="L37" s="315"/>
      <c r="M37" s="322">
        <f>SUM(M33,M36)</f>
        <v>4657001</v>
      </c>
      <c r="N37" s="315"/>
      <c r="O37" s="322">
        <f>SUM(O33,O36)</f>
        <v>10125600</v>
      </c>
      <c r="P37" s="315"/>
      <c r="Q37" s="322">
        <f>SUM(Q33,Q36)</f>
        <v>10125600</v>
      </c>
      <c r="R37" s="315"/>
      <c r="S37" s="323">
        <f>SUM(S33,S36)</f>
        <v>546306799</v>
      </c>
    </row>
    <row r="38" spans="1:19" s="276" customFormat="1" ht="18.45" customHeight="1">
      <c r="A38" s="313"/>
      <c r="B38" s="313"/>
      <c r="C38" s="313"/>
      <c r="D38" s="313"/>
      <c r="E38" s="314"/>
      <c r="F38" s="253"/>
      <c r="G38" s="315"/>
      <c r="H38" s="315"/>
      <c r="I38" s="315"/>
      <c r="J38" s="315"/>
      <c r="K38" s="315"/>
      <c r="L38" s="315"/>
      <c r="M38" s="315"/>
      <c r="N38" s="315"/>
      <c r="O38" s="315"/>
      <c r="P38" s="315"/>
      <c r="Q38" s="315"/>
      <c r="R38" s="315"/>
      <c r="S38" s="316"/>
    </row>
    <row r="39" spans="1:19" ht="18.45" customHeight="1">
      <c r="A39" s="287" t="s">
        <v>372</v>
      </c>
      <c r="B39" s="277"/>
      <c r="C39" s="276"/>
      <c r="D39" s="276"/>
      <c r="E39" s="314"/>
      <c r="F39" s="253"/>
      <c r="G39" s="179"/>
      <c r="H39" s="179"/>
      <c r="I39" s="179"/>
      <c r="J39" s="179"/>
      <c r="K39" s="179"/>
      <c r="L39" s="179"/>
      <c r="M39" s="179"/>
      <c r="N39" s="179"/>
      <c r="O39" s="179"/>
      <c r="P39" s="179"/>
      <c r="Q39" s="179"/>
      <c r="R39" s="179"/>
      <c r="S39" s="179"/>
    </row>
    <row r="40" spans="1:19" ht="18.45" customHeight="1">
      <c r="A40" s="287"/>
      <c r="B40" s="324" t="s">
        <v>384</v>
      </c>
      <c r="C40" s="278"/>
      <c r="D40" s="310"/>
      <c r="E40" s="314"/>
      <c r="F40" s="253"/>
      <c r="G40" s="279">
        <v>0</v>
      </c>
      <c r="H40" s="279"/>
      <c r="I40" s="279">
        <v>0</v>
      </c>
      <c r="J40" s="279"/>
      <c r="K40" s="279">
        <v>0</v>
      </c>
      <c r="L40" s="279"/>
      <c r="M40" s="325">
        <f>'PL 5-8'!K123</f>
        <v>55489386</v>
      </c>
      <c r="N40" s="325"/>
      <c r="O40" s="279">
        <v>0</v>
      </c>
      <c r="P40" s="325"/>
      <c r="Q40" s="279">
        <f>SUM(O40:P40)</f>
        <v>0</v>
      </c>
      <c r="R40" s="325"/>
      <c r="S40" s="325">
        <f>SUM(G40:M40,Q40)</f>
        <v>55489386</v>
      </c>
    </row>
    <row r="41" spans="1:19" ht="18.45" customHeight="1">
      <c r="A41" s="287"/>
      <c r="B41" s="324" t="s">
        <v>287</v>
      </c>
      <c r="C41" s="278"/>
      <c r="D41" s="310"/>
      <c r="E41" s="326"/>
      <c r="F41" s="253"/>
      <c r="G41" s="320">
        <v>0</v>
      </c>
      <c r="H41" s="279"/>
      <c r="I41" s="320">
        <v>0</v>
      </c>
      <c r="J41" s="279"/>
      <c r="K41" s="320">
        <v>0</v>
      </c>
      <c r="L41" s="279"/>
      <c r="M41" s="321" t="s">
        <v>378</v>
      </c>
      <c r="N41" s="325"/>
      <c r="O41" s="320">
        <v>1646320</v>
      </c>
      <c r="P41" s="325"/>
      <c r="Q41" s="320">
        <f>SUM(O41:P41)</f>
        <v>1646320</v>
      </c>
      <c r="R41" s="325"/>
      <c r="S41" s="321">
        <f>SUM(G41:M41,Q41)</f>
        <v>1646320</v>
      </c>
    </row>
    <row r="42" spans="1:19" ht="18.45" customHeight="1">
      <c r="A42" s="287" t="s">
        <v>300</v>
      </c>
      <c r="B42" s="324"/>
      <c r="C42" s="278"/>
      <c r="D42" s="310"/>
      <c r="E42" s="326"/>
      <c r="F42" s="253"/>
      <c r="G42" s="315">
        <f>SUM(G40:G41)</f>
        <v>0</v>
      </c>
      <c r="H42" s="279"/>
      <c r="I42" s="315">
        <f>SUM(I40:I41)</f>
        <v>0</v>
      </c>
      <c r="J42" s="279"/>
      <c r="K42" s="315">
        <f>SUM(K40:K41)</f>
        <v>0</v>
      </c>
      <c r="L42" s="279"/>
      <c r="M42" s="316">
        <f>SUM(M40:M41)</f>
        <v>55489386</v>
      </c>
      <c r="N42" s="325"/>
      <c r="O42" s="315">
        <f>SUM(O40:O41)</f>
        <v>1646320</v>
      </c>
      <c r="P42" s="325"/>
      <c r="Q42" s="315">
        <f>SUM(Q40:Q41)</f>
        <v>1646320</v>
      </c>
      <c r="R42" s="325"/>
      <c r="S42" s="316">
        <f>SUM(S40:S41)</f>
        <v>57135706</v>
      </c>
    </row>
    <row r="43" spans="1:19" ht="18.45" customHeight="1" thickBot="1">
      <c r="A43" s="287" t="s">
        <v>373</v>
      </c>
      <c r="G43" s="327">
        <f>SUM(G37,G42)</f>
        <v>160000000</v>
      </c>
      <c r="H43" s="316"/>
      <c r="I43" s="327">
        <f>SUM(I37,I42)</f>
        <v>361424198</v>
      </c>
      <c r="J43" s="315"/>
      <c r="K43" s="327">
        <f>SUM(K37,K42)</f>
        <v>10100000</v>
      </c>
      <c r="L43" s="315"/>
      <c r="M43" s="327">
        <f>SUM(M37,M42)</f>
        <v>60146387</v>
      </c>
      <c r="N43" s="316"/>
      <c r="O43" s="327">
        <f>SUM(O37,O42)</f>
        <v>11771920</v>
      </c>
      <c r="P43" s="316"/>
      <c r="Q43" s="327">
        <f>SUM(Q37,Q42)</f>
        <v>11771920</v>
      </c>
      <c r="R43" s="316"/>
      <c r="S43" s="327">
        <f>SUM(S37,S42)</f>
        <v>603442505</v>
      </c>
    </row>
    <row r="44" spans="1:19" ht="18.45" customHeight="1" thickTop="1">
      <c r="G44" s="279">
        <f>G43-'BS 3-4'!K68</f>
        <v>0</v>
      </c>
      <c r="H44" s="101"/>
      <c r="I44" s="279">
        <f>I43-'BS 3-4'!K69</f>
        <v>0</v>
      </c>
      <c r="J44" s="101"/>
      <c r="K44" s="279">
        <f>K43-'BS 3-4'!K72</f>
        <v>0</v>
      </c>
      <c r="L44" s="101"/>
      <c r="M44" s="279">
        <f>M43-'BS 3-4'!K73</f>
        <v>0</v>
      </c>
      <c r="N44" s="101"/>
      <c r="O44" s="101"/>
      <c r="P44" s="101"/>
      <c r="Q44" s="279">
        <f>Q43-'BS 3-4'!K74</f>
        <v>0</v>
      </c>
      <c r="R44" s="101"/>
      <c r="S44" s="279">
        <f>S43-'BS 3-4'!K77</f>
        <v>0</v>
      </c>
    </row>
  </sheetData>
  <mergeCells count="8">
    <mergeCell ref="G26:S26"/>
    <mergeCell ref="K27:M27"/>
    <mergeCell ref="O27:Q27"/>
    <mergeCell ref="G31:S31"/>
    <mergeCell ref="G4:S4"/>
    <mergeCell ref="K5:M5"/>
    <mergeCell ref="O5:Q5"/>
    <mergeCell ref="G9:S9"/>
  </mergeCells>
  <pageMargins left="0.5" right="0.5" top="0.48" bottom="0.5" header="0.5" footer="0.5"/>
  <pageSetup paperSize="9" scale="88" firstPageNumber="10" fitToHeight="0" orientation="landscape" useFirstPageNumber="1" r:id="rId1"/>
  <headerFooter>
    <oddFooter xml:space="preserve">&amp;L&amp;"Angsana New,Regular"&amp;15 The accompanying notes are an integral part of these interim financial statements.
&amp;C&amp;"Angsana New,Regular"&amp;15&amp;P&amp;R&amp;"Browallia New,Regular"&amp;13 </oddFooter>
  </headerFooter>
  <rowBreaks count="1" manualBreakCount="1">
    <brk id="22" max="1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A1:M113"/>
  <sheetViews>
    <sheetView view="pageBreakPreview" zoomScale="90" zoomScaleNormal="90" zoomScaleSheetLayoutView="90" workbookViewId="0">
      <selection activeCell="G47" sqref="G47:I47"/>
    </sheetView>
  </sheetViews>
  <sheetFormatPr defaultColWidth="11" defaultRowHeight="18.45" customHeight="1"/>
  <cols>
    <col min="1" max="3" width="1.88671875" style="101" customWidth="1"/>
    <col min="4" max="4" width="42.33203125" style="101" customWidth="1"/>
    <col min="5" max="5" width="7.44140625" style="253" customWidth="1"/>
    <col min="6" max="6" width="1" style="101" customWidth="1"/>
    <col min="7" max="7" width="14" style="254" customWidth="1"/>
    <col min="8" max="8" width="1.109375" style="101" customWidth="1"/>
    <col min="9" max="9" width="14" style="254" customWidth="1"/>
    <col min="10" max="10" width="1.109375" style="255" customWidth="1"/>
    <col min="11" max="11" width="14" style="254" customWidth="1"/>
    <col min="12" max="12" width="1.109375" style="255" customWidth="1"/>
    <col min="13" max="13" width="14" style="254" customWidth="1"/>
    <col min="14" max="16384" width="11" style="101"/>
  </cols>
  <sheetData>
    <row r="1" spans="1:13" ht="18.45" customHeight="1">
      <c r="A1" s="285" t="s">
        <v>274</v>
      </c>
      <c r="B1" s="195"/>
      <c r="C1" s="195"/>
      <c r="D1" s="195"/>
    </row>
    <row r="2" spans="1:13" ht="18.45" customHeight="1">
      <c r="A2" s="298" t="s">
        <v>302</v>
      </c>
      <c r="B2" s="298"/>
      <c r="C2" s="298"/>
      <c r="D2" s="298"/>
      <c r="F2" s="256"/>
      <c r="H2" s="256"/>
      <c r="J2" s="257"/>
      <c r="L2" s="257"/>
    </row>
    <row r="3" spans="1:13" ht="18.45" customHeight="1">
      <c r="A3" s="287" t="s">
        <v>233</v>
      </c>
      <c r="B3" s="256"/>
      <c r="C3" s="256"/>
      <c r="D3" s="256"/>
      <c r="F3" s="256"/>
      <c r="H3" s="256"/>
      <c r="J3" s="257"/>
      <c r="L3" s="257"/>
    </row>
    <row r="4" spans="1:13" ht="18.45" customHeight="1">
      <c r="A4" s="256"/>
      <c r="B4" s="256"/>
      <c r="C4" s="256"/>
      <c r="D4" s="256"/>
      <c r="E4" s="258"/>
      <c r="F4" s="259"/>
      <c r="G4" s="295" t="s">
        <v>305</v>
      </c>
      <c r="H4" s="295"/>
      <c r="I4" s="295"/>
      <c r="J4" s="260"/>
      <c r="K4" s="295" t="s">
        <v>306</v>
      </c>
      <c r="L4" s="295"/>
      <c r="M4" s="295"/>
    </row>
    <row r="5" spans="1:13" ht="18.45" customHeight="1">
      <c r="F5" s="258"/>
      <c r="G5" s="297" t="s">
        <v>299</v>
      </c>
      <c r="H5" s="297"/>
      <c r="I5" s="297"/>
      <c r="J5" s="260"/>
      <c r="K5" s="297" t="s">
        <v>299</v>
      </c>
      <c r="L5" s="297"/>
      <c r="M5" s="297"/>
    </row>
    <row r="6" spans="1:13" ht="18.45" customHeight="1">
      <c r="F6" s="258"/>
      <c r="G6" s="296" t="s">
        <v>316</v>
      </c>
      <c r="H6" s="296"/>
      <c r="I6" s="296"/>
      <c r="J6" s="132"/>
      <c r="K6" s="296" t="s">
        <v>316</v>
      </c>
      <c r="L6" s="296"/>
      <c r="M6" s="296"/>
    </row>
    <row r="7" spans="1:13" ht="18.45" customHeight="1">
      <c r="F7" s="258"/>
      <c r="G7" s="292" t="s">
        <v>315</v>
      </c>
      <c r="H7" s="292"/>
      <c r="I7" s="292"/>
      <c r="J7" s="261"/>
      <c r="K7" s="292" t="s">
        <v>315</v>
      </c>
      <c r="L7" s="292"/>
      <c r="M7" s="292"/>
    </row>
    <row r="8" spans="1:13" ht="18.45" customHeight="1">
      <c r="F8" s="258"/>
      <c r="G8" s="262">
        <v>2021</v>
      </c>
      <c r="H8" s="263"/>
      <c r="I8" s="262">
        <v>2020</v>
      </c>
      <c r="J8" s="263"/>
      <c r="K8" s="262">
        <v>2021</v>
      </c>
      <c r="L8" s="263"/>
      <c r="M8" s="262">
        <v>2020</v>
      </c>
    </row>
    <row r="9" spans="1:13" ht="18.45" customHeight="1">
      <c r="F9" s="253"/>
      <c r="G9" s="293" t="s">
        <v>257</v>
      </c>
      <c r="H9" s="293"/>
      <c r="I9" s="293"/>
      <c r="J9" s="293"/>
      <c r="K9" s="293"/>
      <c r="L9" s="293"/>
      <c r="M9" s="293"/>
    </row>
    <row r="10" spans="1:13" s="149" customFormat="1" ht="18.45" customHeight="1">
      <c r="A10" s="264" t="s">
        <v>245</v>
      </c>
      <c r="E10" s="265"/>
      <c r="F10" s="265"/>
      <c r="G10" s="266"/>
      <c r="H10" s="265"/>
      <c r="I10" s="266"/>
      <c r="K10" s="266"/>
      <c r="M10" s="266"/>
    </row>
    <row r="11" spans="1:13" ht="18.45" customHeight="1">
      <c r="A11" s="267" t="s">
        <v>248</v>
      </c>
      <c r="B11" s="267"/>
      <c r="C11" s="267"/>
      <c r="G11" s="181">
        <f>'PL 5-8'!G90</f>
        <v>69753174</v>
      </c>
      <c r="H11" s="181"/>
      <c r="I11" s="181">
        <f>'PL 5-8'!I90</f>
        <v>28252266</v>
      </c>
      <c r="J11" s="181"/>
      <c r="K11" s="181">
        <f>'PL 5-8'!K90</f>
        <v>55489386</v>
      </c>
      <c r="L11" s="181"/>
      <c r="M11" s="181">
        <f>'PL 5-8'!M90</f>
        <v>23370923</v>
      </c>
    </row>
    <row r="12" spans="1:13" ht="18.45" customHeight="1">
      <c r="A12" s="268" t="s">
        <v>303</v>
      </c>
      <c r="B12" s="267"/>
      <c r="C12" s="267"/>
      <c r="G12" s="181"/>
      <c r="H12" s="182"/>
      <c r="I12" s="181"/>
      <c r="J12" s="182"/>
      <c r="K12" s="181"/>
      <c r="L12" s="181"/>
      <c r="M12" s="181"/>
    </row>
    <row r="13" spans="1:13" ht="18.45" customHeight="1">
      <c r="A13" s="267" t="s">
        <v>327</v>
      </c>
      <c r="C13" s="267"/>
      <c r="G13" s="181">
        <v>13131387</v>
      </c>
      <c r="H13" s="182"/>
      <c r="I13" s="181">
        <v>4350793</v>
      </c>
      <c r="J13" s="182"/>
      <c r="K13" s="181">
        <v>13203511</v>
      </c>
      <c r="L13" s="181"/>
      <c r="M13" s="181">
        <v>4447088</v>
      </c>
    </row>
    <row r="14" spans="1:13" ht="18.45" customHeight="1">
      <c r="A14" s="101" t="s">
        <v>250</v>
      </c>
      <c r="C14" s="269"/>
      <c r="G14" s="181">
        <v>2078701</v>
      </c>
      <c r="H14" s="180"/>
      <c r="I14" s="181">
        <v>2061313</v>
      </c>
      <c r="J14" s="180"/>
      <c r="K14" s="181">
        <v>612829</v>
      </c>
      <c r="L14" s="180"/>
      <c r="M14" s="181">
        <v>382175</v>
      </c>
    </row>
    <row r="15" spans="1:13" ht="18.45" customHeight="1">
      <c r="A15" s="270" t="s">
        <v>264</v>
      </c>
      <c r="C15" s="267"/>
      <c r="G15" s="181">
        <v>8839496</v>
      </c>
      <c r="H15" s="182"/>
      <c r="I15" s="181">
        <v>6777160</v>
      </c>
      <c r="J15" s="182"/>
      <c r="K15" s="181">
        <v>5514285</v>
      </c>
      <c r="L15" s="181"/>
      <c r="M15" s="181">
        <v>3544401</v>
      </c>
    </row>
    <row r="16" spans="1:13" ht="18.45" customHeight="1">
      <c r="A16" s="270" t="s">
        <v>323</v>
      </c>
      <c r="C16" s="267"/>
      <c r="G16" s="181">
        <v>1303524</v>
      </c>
      <c r="H16" s="182"/>
      <c r="I16" s="181">
        <v>188176</v>
      </c>
      <c r="J16" s="182"/>
      <c r="K16" s="181">
        <v>832291</v>
      </c>
      <c r="L16" s="181"/>
      <c r="M16" s="181">
        <v>316884</v>
      </c>
    </row>
    <row r="17" spans="1:13" ht="18.45" customHeight="1">
      <c r="A17" s="271" t="s">
        <v>283</v>
      </c>
      <c r="C17" s="269"/>
      <c r="G17" s="181">
        <v>1566722</v>
      </c>
      <c r="H17" s="180"/>
      <c r="I17" s="181">
        <v>1742271</v>
      </c>
      <c r="J17" s="180"/>
      <c r="K17" s="181">
        <v>1457025</v>
      </c>
      <c r="L17" s="180"/>
      <c r="M17" s="181">
        <v>1635731</v>
      </c>
    </row>
    <row r="18" spans="1:13" ht="18.45" customHeight="1">
      <c r="A18" s="271" t="s">
        <v>340</v>
      </c>
      <c r="C18" s="269"/>
      <c r="G18" s="181">
        <v>122166</v>
      </c>
      <c r="H18" s="180"/>
      <c r="I18" s="181">
        <v>-1249627</v>
      </c>
      <c r="J18" s="180"/>
      <c r="K18" s="181">
        <v>-212835</v>
      </c>
      <c r="L18" s="180"/>
      <c r="M18" s="181">
        <v>-1249627</v>
      </c>
    </row>
    <row r="19" spans="1:13" ht="18.45" customHeight="1">
      <c r="A19" s="267" t="s">
        <v>341</v>
      </c>
      <c r="C19" s="269"/>
      <c r="G19" s="181"/>
      <c r="H19" s="180"/>
      <c r="I19" s="181"/>
      <c r="J19" s="180"/>
      <c r="K19" s="181"/>
      <c r="L19" s="180"/>
      <c r="M19" s="181"/>
    </row>
    <row r="20" spans="1:13" ht="18.45" customHeight="1">
      <c r="B20" s="101" t="s">
        <v>342</v>
      </c>
      <c r="C20" s="267"/>
      <c r="G20" s="181">
        <v>-15084783</v>
      </c>
      <c r="H20" s="182"/>
      <c r="I20" s="181">
        <v>-6973059</v>
      </c>
      <c r="J20" s="180"/>
      <c r="K20" s="181">
        <v>0</v>
      </c>
      <c r="L20" s="180"/>
      <c r="M20" s="181">
        <v>0</v>
      </c>
    </row>
    <row r="21" spans="1:13" ht="18.45" customHeight="1">
      <c r="A21" s="267" t="s">
        <v>343</v>
      </c>
      <c r="C21" s="267"/>
      <c r="G21" s="181"/>
      <c r="H21" s="182"/>
      <c r="I21" s="181"/>
      <c r="J21" s="182"/>
      <c r="K21" s="181"/>
      <c r="L21" s="181"/>
      <c r="M21" s="181"/>
    </row>
    <row r="22" spans="1:13" ht="18.45" customHeight="1">
      <c r="A22" s="271"/>
      <c r="B22" s="101" t="s">
        <v>344</v>
      </c>
      <c r="C22" s="269"/>
      <c r="G22" s="181">
        <v>-51909</v>
      </c>
      <c r="H22" s="180"/>
      <c r="I22" s="181">
        <v>-45</v>
      </c>
      <c r="J22" s="180"/>
      <c r="K22" s="181">
        <v>-51909</v>
      </c>
      <c r="L22" s="180"/>
      <c r="M22" s="181">
        <v>-45</v>
      </c>
    </row>
    <row r="23" spans="1:13" ht="18.45" customHeight="1">
      <c r="A23" s="271" t="s">
        <v>345</v>
      </c>
      <c r="G23" s="181">
        <v>2827</v>
      </c>
      <c r="H23" s="182"/>
      <c r="I23" s="181">
        <v>1285</v>
      </c>
      <c r="J23" s="182"/>
      <c r="K23" s="181">
        <v>2825</v>
      </c>
      <c r="L23" s="181"/>
      <c r="M23" s="181">
        <v>1285</v>
      </c>
    </row>
    <row r="24" spans="1:13" ht="18.45" customHeight="1">
      <c r="A24" s="271" t="s">
        <v>385</v>
      </c>
      <c r="C24" s="269"/>
      <c r="G24" s="181">
        <v>2235247</v>
      </c>
      <c r="H24" s="180"/>
      <c r="I24" s="181">
        <v>-724083</v>
      </c>
      <c r="J24" s="180"/>
      <c r="K24" s="181">
        <v>2235247</v>
      </c>
      <c r="L24" s="180"/>
      <c r="M24" s="181">
        <v>-724083</v>
      </c>
    </row>
    <row r="25" spans="1:13" ht="18.45" customHeight="1">
      <c r="A25" s="101" t="s">
        <v>346</v>
      </c>
      <c r="C25" s="269"/>
      <c r="G25" s="181"/>
      <c r="H25" s="180"/>
      <c r="I25" s="181"/>
      <c r="J25" s="180"/>
      <c r="K25" s="181"/>
      <c r="L25" s="180"/>
      <c r="M25" s="181"/>
    </row>
    <row r="26" spans="1:13" ht="18.45" customHeight="1">
      <c r="B26" s="101" t="s">
        <v>347</v>
      </c>
      <c r="G26" s="254">
        <v>-244867</v>
      </c>
      <c r="I26" s="181">
        <v>-2779</v>
      </c>
      <c r="J26" s="180"/>
      <c r="K26" s="181">
        <v>-244867</v>
      </c>
      <c r="L26" s="180"/>
      <c r="M26" s="181">
        <v>-2779</v>
      </c>
    </row>
    <row r="27" spans="1:13" ht="18.45" customHeight="1">
      <c r="A27" s="271" t="s">
        <v>266</v>
      </c>
      <c r="C27" s="269"/>
      <c r="G27" s="181">
        <v>-525000</v>
      </c>
      <c r="H27" s="180"/>
      <c r="I27" s="181">
        <v>-175000</v>
      </c>
      <c r="K27" s="254">
        <v>-525000</v>
      </c>
      <c r="M27" s="181">
        <v>-2675000</v>
      </c>
    </row>
    <row r="28" spans="1:13" ht="18.45" customHeight="1">
      <c r="A28" s="271" t="s">
        <v>265</v>
      </c>
      <c r="C28" s="269"/>
      <c r="G28" s="183">
        <v>-714282</v>
      </c>
      <c r="H28" s="180"/>
      <c r="I28" s="183">
        <v>-182056</v>
      </c>
      <c r="J28" s="180"/>
      <c r="K28" s="183">
        <v>-705321</v>
      </c>
      <c r="L28" s="180"/>
      <c r="M28" s="183">
        <v>-152863</v>
      </c>
    </row>
    <row r="29" spans="1:13" ht="18.45" customHeight="1">
      <c r="A29" s="272"/>
      <c r="B29" s="264"/>
      <c r="C29" s="273"/>
      <c r="D29" s="264"/>
      <c r="G29" s="179">
        <f>SUM(G11:G28)</f>
        <v>82412403</v>
      </c>
      <c r="H29" s="184"/>
      <c r="I29" s="179">
        <f>SUM(I11:I28)</f>
        <v>34066615</v>
      </c>
      <c r="J29" s="184"/>
      <c r="K29" s="179">
        <f>SUM(K11:K28)</f>
        <v>77607467</v>
      </c>
      <c r="L29" s="185"/>
      <c r="M29" s="179">
        <f>SUM(M11:M28)</f>
        <v>28894090</v>
      </c>
    </row>
    <row r="30" spans="1:13" ht="18.45" customHeight="1">
      <c r="A30" s="274" t="s">
        <v>348</v>
      </c>
      <c r="B30" s="264"/>
      <c r="C30" s="273"/>
      <c r="D30" s="264"/>
      <c r="G30" s="179"/>
      <c r="H30" s="184"/>
      <c r="I30" s="179"/>
      <c r="J30" s="184"/>
      <c r="K30" s="179"/>
      <c r="L30" s="185"/>
      <c r="M30" s="179"/>
    </row>
    <row r="31" spans="1:13" s="149" customFormat="1" ht="18.45" customHeight="1">
      <c r="A31" s="275" t="s">
        <v>276</v>
      </c>
      <c r="B31" s="101"/>
      <c r="C31" s="101"/>
      <c r="D31" s="101"/>
      <c r="E31" s="253"/>
      <c r="F31" s="101"/>
      <c r="G31" s="181">
        <v>-140137447</v>
      </c>
      <c r="H31" s="181"/>
      <c r="I31" s="181">
        <v>-65913492</v>
      </c>
      <c r="J31" s="181"/>
      <c r="K31" s="181">
        <v>-143964363</v>
      </c>
      <c r="L31" s="181"/>
      <c r="M31" s="181">
        <v>-69004206</v>
      </c>
    </row>
    <row r="32" spans="1:13" ht="18.45" customHeight="1">
      <c r="A32" s="275" t="s">
        <v>197</v>
      </c>
      <c r="G32" s="181">
        <v>-3626100</v>
      </c>
      <c r="H32" s="181"/>
      <c r="I32" s="181">
        <v>-14951</v>
      </c>
      <c r="J32" s="181"/>
      <c r="K32" s="181">
        <v>-3572172</v>
      </c>
      <c r="L32" s="181"/>
      <c r="M32" s="181">
        <v>-87332</v>
      </c>
    </row>
    <row r="33" spans="1:13" ht="18.45" customHeight="1">
      <c r="A33" s="275" t="s">
        <v>249</v>
      </c>
      <c r="G33" s="181">
        <v>-12316439</v>
      </c>
      <c r="H33" s="181"/>
      <c r="I33" s="181">
        <v>8463377</v>
      </c>
      <c r="J33" s="181"/>
      <c r="K33" s="181">
        <v>-10456438</v>
      </c>
      <c r="L33" s="181"/>
      <c r="M33" s="181">
        <v>-1727369</v>
      </c>
    </row>
    <row r="34" spans="1:13" ht="18.45" customHeight="1">
      <c r="A34" s="275" t="s">
        <v>206</v>
      </c>
      <c r="G34" s="181">
        <v>-37290196</v>
      </c>
      <c r="H34" s="181"/>
      <c r="I34" s="181">
        <v>65520710</v>
      </c>
      <c r="J34" s="181"/>
      <c r="K34" s="181">
        <v>-36939186</v>
      </c>
      <c r="L34" s="181"/>
      <c r="M34" s="181">
        <v>65773203</v>
      </c>
    </row>
    <row r="35" spans="1:13" ht="18.45" customHeight="1">
      <c r="A35" s="275" t="s">
        <v>208</v>
      </c>
      <c r="G35" s="181">
        <v>16032869</v>
      </c>
      <c r="H35" s="181"/>
      <c r="I35" s="181">
        <v>-568732</v>
      </c>
      <c r="J35" s="181"/>
      <c r="K35" s="181">
        <v>15903254</v>
      </c>
      <c r="L35" s="181"/>
      <c r="M35" s="181">
        <v>173114</v>
      </c>
    </row>
    <row r="36" spans="1:13" s="276" customFormat="1" ht="18.45" customHeight="1">
      <c r="A36" s="275" t="s">
        <v>267</v>
      </c>
      <c r="B36" s="101"/>
      <c r="C36" s="101"/>
      <c r="D36" s="101"/>
      <c r="E36" s="253"/>
      <c r="F36" s="101"/>
      <c r="G36" s="183">
        <v>0</v>
      </c>
      <c r="H36" s="181"/>
      <c r="I36" s="183">
        <v>-5625000</v>
      </c>
      <c r="J36" s="181"/>
      <c r="K36" s="183">
        <v>0</v>
      </c>
      <c r="L36" s="181"/>
      <c r="M36" s="183">
        <v>0</v>
      </c>
    </row>
    <row r="37" spans="1:13" ht="18.45" customHeight="1">
      <c r="A37" s="277" t="s">
        <v>349</v>
      </c>
      <c r="B37" s="270"/>
      <c r="G37" s="179">
        <f>SUM(G29:G36)</f>
        <v>-94924910</v>
      </c>
      <c r="H37" s="185"/>
      <c r="I37" s="179">
        <f>SUM(I29:I36)</f>
        <v>35928527</v>
      </c>
      <c r="J37" s="185"/>
      <c r="K37" s="179">
        <f>SUM(K29:K36)</f>
        <v>-101421438</v>
      </c>
      <c r="L37" s="185"/>
      <c r="M37" s="179">
        <f>SUM(M29:M36)</f>
        <v>24021500</v>
      </c>
    </row>
    <row r="38" spans="1:13" s="276" customFormat="1" ht="18.45" customHeight="1">
      <c r="A38" s="267" t="s">
        <v>350</v>
      </c>
      <c r="B38" s="270"/>
      <c r="C38" s="101"/>
      <c r="D38" s="101"/>
      <c r="E38" s="253"/>
      <c r="F38" s="101"/>
      <c r="G38" s="180">
        <v>4998782</v>
      </c>
      <c r="H38" s="181"/>
      <c r="I38" s="180">
        <v>0</v>
      </c>
      <c r="J38" s="181"/>
      <c r="K38" s="180">
        <v>4998782</v>
      </c>
      <c r="L38" s="181"/>
      <c r="M38" s="180">
        <v>0</v>
      </c>
    </row>
    <row r="39" spans="1:13" s="276" customFormat="1" ht="18.45" customHeight="1">
      <c r="A39" s="270" t="s">
        <v>351</v>
      </c>
      <c r="B39" s="101"/>
      <c r="C39" s="101"/>
      <c r="D39" s="101"/>
      <c r="E39" s="253"/>
      <c r="F39" s="101"/>
      <c r="G39" s="183">
        <v>-9136670</v>
      </c>
      <c r="H39" s="181"/>
      <c r="I39" s="183">
        <v>-4705111</v>
      </c>
      <c r="J39" s="181"/>
      <c r="K39" s="183">
        <v>-8462407</v>
      </c>
      <c r="L39" s="181"/>
      <c r="M39" s="183">
        <v>-4130786</v>
      </c>
    </row>
    <row r="40" spans="1:13" s="276" customFormat="1" ht="18.45" customHeight="1">
      <c r="A40" s="278" t="s">
        <v>352</v>
      </c>
      <c r="B40" s="101"/>
      <c r="C40" s="101"/>
      <c r="D40" s="101"/>
      <c r="E40" s="253"/>
      <c r="F40" s="101"/>
      <c r="G40" s="249">
        <f>SUM(G37:G39)</f>
        <v>-99062798</v>
      </c>
      <c r="H40" s="184"/>
      <c r="I40" s="249">
        <f>SUM(I37:I39)</f>
        <v>31223416</v>
      </c>
      <c r="J40" s="184"/>
      <c r="K40" s="249">
        <f>SUM(K37:K39)</f>
        <v>-104885063</v>
      </c>
      <c r="L40" s="185"/>
      <c r="M40" s="249">
        <f>SUM(M37:M39)</f>
        <v>19890714</v>
      </c>
    </row>
    <row r="41" spans="1:13" ht="18.45" customHeight="1">
      <c r="G41" s="186"/>
      <c r="H41" s="187"/>
      <c r="I41" s="186"/>
      <c r="J41" s="187"/>
      <c r="K41" s="186"/>
      <c r="L41" s="186"/>
      <c r="M41" s="186"/>
    </row>
    <row r="42" spans="1:13" ht="18.45" customHeight="1">
      <c r="A42" s="287" t="s">
        <v>274</v>
      </c>
    </row>
    <row r="43" spans="1:13" ht="18.45" customHeight="1">
      <c r="A43" s="294" t="s">
        <v>302</v>
      </c>
      <c r="B43" s="294"/>
      <c r="C43" s="294"/>
      <c r="D43" s="294"/>
      <c r="F43" s="256"/>
      <c r="H43" s="256"/>
      <c r="J43" s="257"/>
      <c r="L43" s="257"/>
    </row>
    <row r="44" spans="1:13" ht="18.45" customHeight="1">
      <c r="A44" s="287" t="str">
        <f>+A3</f>
        <v xml:space="preserve"> </v>
      </c>
      <c r="B44" s="256"/>
      <c r="C44" s="256"/>
      <c r="D44" s="256"/>
      <c r="F44" s="256"/>
      <c r="H44" s="256"/>
      <c r="J44" s="257"/>
      <c r="L44" s="257"/>
    </row>
    <row r="45" spans="1:13" ht="18.45" customHeight="1">
      <c r="A45" s="278"/>
      <c r="B45" s="256"/>
      <c r="C45" s="256"/>
      <c r="D45" s="256"/>
      <c r="F45" s="256"/>
      <c r="G45" s="295" t="s">
        <v>305</v>
      </c>
      <c r="H45" s="295"/>
      <c r="I45" s="295"/>
      <c r="J45" s="260"/>
      <c r="K45" s="295" t="s">
        <v>306</v>
      </c>
      <c r="L45" s="295"/>
      <c r="M45" s="295"/>
    </row>
    <row r="46" spans="1:13" ht="18.45" customHeight="1">
      <c r="A46" s="278"/>
      <c r="B46" s="256"/>
      <c r="C46" s="256"/>
      <c r="D46" s="256"/>
      <c r="F46" s="256"/>
      <c r="G46" s="297" t="s">
        <v>299</v>
      </c>
      <c r="H46" s="297"/>
      <c r="I46" s="297"/>
      <c r="J46" s="260"/>
      <c r="K46" s="297" t="s">
        <v>299</v>
      </c>
      <c r="L46" s="297"/>
      <c r="M46" s="297"/>
    </row>
    <row r="47" spans="1:13" ht="18.45" customHeight="1">
      <c r="A47" s="256"/>
      <c r="B47" s="256"/>
      <c r="C47" s="256"/>
      <c r="D47" s="256"/>
      <c r="E47" s="258"/>
      <c r="F47" s="259"/>
      <c r="G47" s="296" t="s">
        <v>316</v>
      </c>
      <c r="H47" s="296"/>
      <c r="I47" s="296"/>
      <c r="J47" s="132"/>
      <c r="K47" s="296" t="s">
        <v>316</v>
      </c>
      <c r="L47" s="296"/>
      <c r="M47" s="296"/>
    </row>
    <row r="48" spans="1:13" ht="18.45" customHeight="1">
      <c r="F48" s="258"/>
      <c r="G48" s="292" t="s">
        <v>315</v>
      </c>
      <c r="H48" s="292"/>
      <c r="I48" s="292"/>
      <c r="J48" s="261"/>
      <c r="K48" s="292" t="s">
        <v>315</v>
      </c>
      <c r="L48" s="292"/>
      <c r="M48" s="292"/>
    </row>
    <row r="49" spans="1:13" ht="18.45" customHeight="1">
      <c r="F49" s="258"/>
      <c r="G49" s="262">
        <v>2021</v>
      </c>
      <c r="H49" s="263"/>
      <c r="I49" s="262">
        <v>2020</v>
      </c>
      <c r="J49" s="263"/>
      <c r="K49" s="262">
        <v>2021</v>
      </c>
      <c r="L49" s="263"/>
      <c r="M49" s="262">
        <v>2020</v>
      </c>
    </row>
    <row r="50" spans="1:13" ht="18.45" customHeight="1">
      <c r="F50" s="258"/>
      <c r="G50" s="293" t="s">
        <v>257</v>
      </c>
      <c r="H50" s="293"/>
      <c r="I50" s="293"/>
      <c r="J50" s="293"/>
      <c r="K50" s="293"/>
      <c r="L50" s="293"/>
      <c r="M50" s="293"/>
    </row>
    <row r="51" spans="1:13" ht="18.45" customHeight="1">
      <c r="A51" s="273" t="s">
        <v>246</v>
      </c>
      <c r="B51" s="267"/>
      <c r="G51" s="187"/>
      <c r="H51" s="187"/>
      <c r="I51" s="187"/>
      <c r="J51" s="187"/>
      <c r="K51" s="187"/>
      <c r="L51" s="187"/>
      <c r="M51" s="187"/>
    </row>
    <row r="52" spans="1:13" ht="18.45" customHeight="1">
      <c r="A52" s="267" t="s">
        <v>386</v>
      </c>
      <c r="B52" s="267"/>
      <c r="G52" s="187">
        <v>-66715</v>
      </c>
      <c r="H52" s="187"/>
      <c r="I52" s="187">
        <v>-172033</v>
      </c>
      <c r="J52" s="187"/>
      <c r="K52" s="187">
        <v>-66715</v>
      </c>
      <c r="L52" s="187"/>
      <c r="M52" s="187">
        <v>-172033</v>
      </c>
    </row>
    <row r="53" spans="1:13" ht="18.45" customHeight="1">
      <c r="A53" s="267" t="s">
        <v>353</v>
      </c>
      <c r="B53" s="267"/>
      <c r="G53" s="181">
        <v>150000000</v>
      </c>
      <c r="H53" s="182"/>
      <c r="I53" s="181">
        <v>100000</v>
      </c>
      <c r="J53" s="182"/>
      <c r="K53" s="181">
        <v>150000000</v>
      </c>
      <c r="L53" s="181"/>
      <c r="M53" s="181">
        <v>100000</v>
      </c>
    </row>
    <row r="54" spans="1:13" ht="18.45" customHeight="1">
      <c r="A54" s="267" t="s">
        <v>387</v>
      </c>
      <c r="B54" s="267"/>
      <c r="G54" s="181">
        <v>100000000</v>
      </c>
      <c r="H54" s="182"/>
      <c r="I54" s="181">
        <v>0</v>
      </c>
      <c r="J54" s="182"/>
      <c r="K54" s="181">
        <v>100000000</v>
      </c>
      <c r="L54" s="181"/>
      <c r="M54" s="181">
        <v>0</v>
      </c>
    </row>
    <row r="55" spans="1:13" ht="18.45" customHeight="1">
      <c r="A55" s="267" t="s">
        <v>354</v>
      </c>
      <c r="B55" s="267"/>
      <c r="G55" s="181">
        <v>-25004000</v>
      </c>
      <c r="H55" s="182"/>
      <c r="I55" s="181">
        <v>-30100000</v>
      </c>
      <c r="J55" s="182"/>
      <c r="K55" s="181">
        <v>-25004000</v>
      </c>
      <c r="L55" s="181"/>
      <c r="M55" s="181">
        <v>-30100000</v>
      </c>
    </row>
    <row r="56" spans="1:13" ht="18.45" customHeight="1">
      <c r="A56" s="267" t="s">
        <v>355</v>
      </c>
      <c r="G56" s="180">
        <v>0</v>
      </c>
      <c r="H56" s="180"/>
      <c r="I56" s="180">
        <v>-800000</v>
      </c>
      <c r="J56" s="180"/>
      <c r="K56" s="180">
        <v>0</v>
      </c>
      <c r="L56" s="180"/>
      <c r="M56" s="180">
        <v>-800000</v>
      </c>
    </row>
    <row r="57" spans="1:13" ht="18.45" customHeight="1">
      <c r="A57" s="267" t="s">
        <v>356</v>
      </c>
      <c r="B57" s="267"/>
      <c r="G57" s="181">
        <v>-13083851</v>
      </c>
      <c r="H57" s="182"/>
      <c r="I57" s="181">
        <v>-1486156</v>
      </c>
      <c r="J57" s="182"/>
      <c r="K57" s="181">
        <v>-12654506</v>
      </c>
      <c r="L57" s="181"/>
      <c r="M57" s="181">
        <v>-1476627</v>
      </c>
    </row>
    <row r="58" spans="1:13" ht="18.45" customHeight="1">
      <c r="A58" s="267" t="s">
        <v>357</v>
      </c>
      <c r="B58" s="267"/>
      <c r="G58" s="181">
        <v>-66475</v>
      </c>
      <c r="H58" s="182"/>
      <c r="I58" s="181">
        <v>-54266</v>
      </c>
      <c r="J58" s="182"/>
      <c r="K58" s="181">
        <v>-66475</v>
      </c>
      <c r="L58" s="181"/>
      <c r="M58" s="181">
        <v>-54266</v>
      </c>
    </row>
    <row r="59" spans="1:13" ht="18.45" customHeight="1">
      <c r="A59" s="267" t="s">
        <v>358</v>
      </c>
      <c r="B59" s="267"/>
      <c r="G59" s="181">
        <v>-1495600</v>
      </c>
      <c r="H59" s="182"/>
      <c r="I59" s="181">
        <v>-381000</v>
      </c>
      <c r="J59" s="182"/>
      <c r="K59" s="181">
        <v>-1495600</v>
      </c>
      <c r="L59" s="181"/>
      <c r="M59" s="181">
        <v>-381000</v>
      </c>
    </row>
    <row r="60" spans="1:13" ht="18.45" customHeight="1">
      <c r="A60" s="267" t="s">
        <v>389</v>
      </c>
      <c r="B60" s="267"/>
      <c r="G60" s="181">
        <v>525000</v>
      </c>
      <c r="H60" s="182"/>
      <c r="I60" s="181">
        <v>175000</v>
      </c>
      <c r="J60" s="182"/>
      <c r="K60" s="181">
        <v>525000</v>
      </c>
      <c r="L60" s="181"/>
      <c r="M60" s="181">
        <v>2675000</v>
      </c>
    </row>
    <row r="61" spans="1:13" ht="18.45" customHeight="1">
      <c r="A61" s="267" t="s">
        <v>390</v>
      </c>
      <c r="B61" s="267"/>
      <c r="G61" s="183">
        <v>898712</v>
      </c>
      <c r="H61" s="182"/>
      <c r="I61" s="183">
        <v>283340</v>
      </c>
      <c r="J61" s="182"/>
      <c r="K61" s="183">
        <v>889728</v>
      </c>
      <c r="L61" s="181"/>
      <c r="M61" s="183">
        <v>252270</v>
      </c>
    </row>
    <row r="62" spans="1:13" ht="18.45" customHeight="1">
      <c r="A62" s="277" t="s">
        <v>268</v>
      </c>
      <c r="G62" s="249">
        <f>SUM(G52:G61)</f>
        <v>211707071</v>
      </c>
      <c r="H62" s="184"/>
      <c r="I62" s="249">
        <f>SUM(I52:I61)</f>
        <v>-32435115</v>
      </c>
      <c r="J62" s="184"/>
      <c r="K62" s="249">
        <f>SUM(K52:K61)</f>
        <v>212127432</v>
      </c>
      <c r="L62" s="185"/>
      <c r="M62" s="249">
        <f>SUM(M52:M61)</f>
        <v>-29956656</v>
      </c>
    </row>
    <row r="63" spans="1:13" s="210" customFormat="1" ht="18.45" customHeight="1">
      <c r="A63" s="101"/>
      <c r="B63" s="101"/>
      <c r="C63" s="101"/>
      <c r="D63" s="101"/>
      <c r="E63" s="253"/>
      <c r="F63" s="101"/>
      <c r="G63" s="181"/>
      <c r="H63" s="182"/>
      <c r="I63" s="181"/>
      <c r="J63" s="182"/>
      <c r="K63" s="181"/>
      <c r="L63" s="181"/>
      <c r="M63" s="181"/>
    </row>
    <row r="64" spans="1:13" s="210" customFormat="1" ht="18.45" customHeight="1">
      <c r="A64" s="264" t="s">
        <v>247</v>
      </c>
      <c r="B64" s="101"/>
      <c r="C64" s="101"/>
      <c r="D64" s="101"/>
      <c r="E64" s="253"/>
      <c r="F64" s="101"/>
      <c r="G64" s="181"/>
      <c r="H64" s="182"/>
      <c r="I64" s="181"/>
      <c r="J64" s="182"/>
      <c r="K64" s="181"/>
      <c r="L64" s="181"/>
      <c r="M64" s="181"/>
    </row>
    <row r="65" spans="1:13" ht="18.45" customHeight="1">
      <c r="A65" s="101" t="s">
        <v>359</v>
      </c>
      <c r="G65" s="279">
        <v>2209768</v>
      </c>
      <c r="H65" s="279"/>
      <c r="I65" s="279">
        <v>-1234727</v>
      </c>
      <c r="J65" s="279"/>
      <c r="K65" s="279">
        <v>2209768</v>
      </c>
      <c r="L65" s="279"/>
      <c r="M65" s="279">
        <v>-1234727</v>
      </c>
    </row>
    <row r="66" spans="1:13" ht="18.45" customHeight="1">
      <c r="A66" s="101" t="s">
        <v>367</v>
      </c>
      <c r="G66" s="279">
        <v>0</v>
      </c>
      <c r="H66" s="279"/>
      <c r="I66" s="279">
        <v>20000000</v>
      </c>
      <c r="J66" s="279"/>
      <c r="K66" s="279">
        <v>0</v>
      </c>
      <c r="L66" s="279"/>
      <c r="M66" s="279">
        <v>20000000</v>
      </c>
    </row>
    <row r="67" spans="1:13" ht="18.45" customHeight="1">
      <c r="A67" s="101" t="s">
        <v>360</v>
      </c>
      <c r="G67" s="181">
        <v>-4869746</v>
      </c>
      <c r="H67" s="182"/>
      <c r="I67" s="181">
        <v>-7421942</v>
      </c>
      <c r="J67" s="182"/>
      <c r="K67" s="181">
        <v>-2558125</v>
      </c>
      <c r="L67" s="181"/>
      <c r="M67" s="181">
        <v>-1503437</v>
      </c>
    </row>
    <row r="68" spans="1:13" ht="18.45" customHeight="1">
      <c r="A68" s="267" t="s">
        <v>381</v>
      </c>
      <c r="G68" s="181">
        <v>-22398859</v>
      </c>
      <c r="H68" s="182"/>
      <c r="I68" s="181">
        <v>-10000000</v>
      </c>
      <c r="J68" s="182"/>
      <c r="K68" s="181">
        <v>-22398859</v>
      </c>
      <c r="L68" s="181"/>
      <c r="M68" s="181">
        <v>-10000000</v>
      </c>
    </row>
    <row r="69" spans="1:13" ht="18.45" customHeight="1">
      <c r="A69" s="267" t="s">
        <v>382</v>
      </c>
      <c r="G69" s="181">
        <v>0</v>
      </c>
      <c r="H69" s="182"/>
      <c r="I69" s="181">
        <v>-2500000</v>
      </c>
      <c r="J69" s="182"/>
      <c r="K69" s="181">
        <v>0</v>
      </c>
      <c r="L69" s="181"/>
      <c r="M69" s="181">
        <v>0</v>
      </c>
    </row>
    <row r="70" spans="1:13" ht="18.45" customHeight="1">
      <c r="A70" s="101" t="s">
        <v>388</v>
      </c>
      <c r="G70" s="183">
        <v>-1987247</v>
      </c>
      <c r="H70" s="180"/>
      <c r="I70" s="183">
        <v>-2061313</v>
      </c>
      <c r="J70" s="180"/>
      <c r="K70" s="183">
        <v>-613925</v>
      </c>
      <c r="L70" s="181"/>
      <c r="M70" s="183">
        <v>-382175</v>
      </c>
    </row>
    <row r="71" spans="1:13" ht="18.45" customHeight="1">
      <c r="A71" s="276" t="s">
        <v>361</v>
      </c>
      <c r="G71" s="249">
        <f>SUM(G65:G70)</f>
        <v>-27046084</v>
      </c>
      <c r="H71" s="184"/>
      <c r="I71" s="249">
        <f>SUM(I65:I70)</f>
        <v>-3217982</v>
      </c>
      <c r="J71" s="184"/>
      <c r="K71" s="249">
        <f>SUM(K65:K70)</f>
        <v>-23361141</v>
      </c>
      <c r="L71" s="185"/>
      <c r="M71" s="249">
        <f>SUM(M65:M70)</f>
        <v>6879661</v>
      </c>
    </row>
    <row r="72" spans="1:13" ht="18.45" customHeight="1">
      <c r="G72" s="181"/>
      <c r="H72" s="182"/>
      <c r="I72" s="181"/>
      <c r="J72" s="182"/>
      <c r="K72" s="181"/>
      <c r="L72" s="181"/>
      <c r="M72" s="181"/>
    </row>
    <row r="73" spans="1:13" ht="18.45" customHeight="1">
      <c r="A73" s="101" t="s">
        <v>362</v>
      </c>
      <c r="G73" s="181"/>
      <c r="H73" s="182"/>
      <c r="I73" s="181"/>
      <c r="J73" s="182"/>
      <c r="K73" s="181"/>
      <c r="L73" s="181"/>
      <c r="M73" s="181"/>
    </row>
    <row r="74" spans="1:13" ht="18.45" customHeight="1">
      <c r="B74" s="101" t="s">
        <v>363</v>
      </c>
      <c r="G74" s="180">
        <f>SUM(G40,G62,G71)</f>
        <v>85598189</v>
      </c>
      <c r="H74" s="180"/>
      <c r="I74" s="180">
        <f>SUM(I40,I62,I71)</f>
        <v>-4429681</v>
      </c>
      <c r="J74" s="180"/>
      <c r="K74" s="180">
        <f>SUM(K40,K62,K71)</f>
        <v>83881228</v>
      </c>
      <c r="L74" s="181"/>
      <c r="M74" s="180">
        <f>SUM(M40,M62,M71)</f>
        <v>-3186281</v>
      </c>
    </row>
    <row r="75" spans="1:13" ht="18.45" customHeight="1">
      <c r="A75" s="101" t="s">
        <v>364</v>
      </c>
      <c r="G75" s="180"/>
      <c r="H75" s="180"/>
      <c r="I75" s="180"/>
      <c r="J75" s="180"/>
      <c r="K75" s="180"/>
      <c r="L75" s="181"/>
      <c r="M75" s="180"/>
    </row>
    <row r="76" spans="1:13" ht="18.45" customHeight="1">
      <c r="B76" s="101" t="s">
        <v>365</v>
      </c>
      <c r="G76" s="250">
        <v>-251483</v>
      </c>
      <c r="H76" s="180"/>
      <c r="I76" s="250">
        <v>141360</v>
      </c>
      <c r="J76" s="181"/>
      <c r="K76" s="250">
        <v>0</v>
      </c>
      <c r="L76" s="180"/>
      <c r="M76" s="250">
        <v>0</v>
      </c>
    </row>
    <row r="77" spans="1:13" ht="18.45" customHeight="1">
      <c r="A77" s="276" t="s">
        <v>269</v>
      </c>
      <c r="B77" s="276"/>
      <c r="C77" s="276"/>
      <c r="D77" s="276"/>
      <c r="E77" s="258"/>
      <c r="F77" s="276"/>
      <c r="G77" s="179">
        <f>SUM(G74:G76)</f>
        <v>85346706</v>
      </c>
      <c r="H77" s="179"/>
      <c r="I77" s="179">
        <f>SUM(I74:I76)</f>
        <v>-4288321</v>
      </c>
      <c r="J77" s="185"/>
      <c r="K77" s="179">
        <f>SUM(K74:K76)</f>
        <v>83881228</v>
      </c>
      <c r="L77" s="179"/>
      <c r="M77" s="179">
        <f>SUM(M74:M76)</f>
        <v>-3186281</v>
      </c>
    </row>
    <row r="78" spans="1:13" ht="18.45" customHeight="1">
      <c r="A78" s="101" t="s">
        <v>366</v>
      </c>
      <c r="G78" s="183">
        <v>37835673</v>
      </c>
      <c r="H78" s="182"/>
      <c r="I78" s="183">
        <v>89732441</v>
      </c>
      <c r="J78" s="182"/>
      <c r="K78" s="183">
        <v>14538776</v>
      </c>
      <c r="L78" s="181"/>
      <c r="M78" s="183">
        <v>68406686</v>
      </c>
    </row>
    <row r="79" spans="1:13" ht="18.45" customHeight="1" thickBot="1">
      <c r="A79" s="276" t="s">
        <v>368</v>
      </c>
      <c r="G79" s="251">
        <f>SUM(G77:G78)</f>
        <v>123182379</v>
      </c>
      <c r="H79" s="184"/>
      <c r="I79" s="251">
        <f>SUM(I77:I78)</f>
        <v>85444120</v>
      </c>
      <c r="J79" s="184"/>
      <c r="K79" s="251">
        <f>SUM(K77:K78)</f>
        <v>98420004</v>
      </c>
      <c r="L79" s="185"/>
      <c r="M79" s="251">
        <f>SUM(M77:M78)</f>
        <v>65220405</v>
      </c>
    </row>
    <row r="80" spans="1:13" ht="18.45" customHeight="1" thickTop="1">
      <c r="G80" s="181"/>
      <c r="H80" s="182"/>
      <c r="I80" s="181"/>
      <c r="J80" s="182"/>
      <c r="K80" s="181"/>
      <c r="L80" s="182"/>
      <c r="M80" s="181"/>
    </row>
    <row r="81" spans="1:13" ht="18.45" customHeight="1">
      <c r="A81" s="264" t="s">
        <v>270</v>
      </c>
      <c r="B81" s="264"/>
      <c r="C81" s="264"/>
      <c r="D81" s="264"/>
      <c r="E81" s="265"/>
      <c r="F81" s="264"/>
      <c r="G81" s="280"/>
      <c r="H81" s="280"/>
      <c r="I81" s="280"/>
      <c r="J81" s="280"/>
      <c r="K81" s="280"/>
      <c r="L81" s="280"/>
      <c r="M81" s="280"/>
    </row>
    <row r="82" spans="1:13" ht="18.45" customHeight="1">
      <c r="A82" s="101" t="s">
        <v>313</v>
      </c>
      <c r="G82" s="281">
        <v>128631042</v>
      </c>
      <c r="H82" s="279"/>
      <c r="I82" s="281">
        <v>65472362</v>
      </c>
      <c r="J82" s="279"/>
      <c r="K82" s="281">
        <v>53580662</v>
      </c>
      <c r="L82" s="279"/>
      <c r="M82" s="281">
        <v>12091491</v>
      </c>
    </row>
    <row r="83" spans="1:13" ht="18.45" customHeight="1">
      <c r="A83" s="276"/>
      <c r="B83" s="276"/>
      <c r="G83" s="281"/>
      <c r="H83" s="279"/>
      <c r="I83" s="281"/>
      <c r="J83" s="279"/>
      <c r="K83" s="281"/>
      <c r="L83" s="279"/>
      <c r="M83" s="281"/>
    </row>
    <row r="84" spans="1:13" ht="18.45" customHeight="1">
      <c r="G84" s="282">
        <f>G79-'BS 3-4'!G11</f>
        <v>0</v>
      </c>
      <c r="I84" s="282"/>
      <c r="K84" s="282">
        <f>K79-'BS 3-4'!K11</f>
        <v>0</v>
      </c>
      <c r="M84" s="282"/>
    </row>
    <row r="85" spans="1:13" ht="18.45" customHeight="1">
      <c r="A85" s="276"/>
      <c r="G85" s="101"/>
      <c r="I85" s="101"/>
      <c r="J85" s="101"/>
      <c r="K85" s="101"/>
      <c r="L85" s="101"/>
      <c r="M85" s="101"/>
    </row>
    <row r="86" spans="1:13" ht="18.45" customHeight="1">
      <c r="B86" s="276"/>
      <c r="G86" s="282"/>
      <c r="I86" s="282"/>
      <c r="K86" s="282"/>
      <c r="M86" s="282"/>
    </row>
    <row r="87" spans="1:13" ht="18.45" customHeight="1">
      <c r="G87" s="282"/>
      <c r="I87" s="282"/>
      <c r="K87" s="282"/>
      <c r="M87" s="282"/>
    </row>
    <row r="88" spans="1:13" ht="18.45" customHeight="1">
      <c r="G88" s="188"/>
      <c r="I88" s="188"/>
      <c r="K88" s="188"/>
      <c r="L88" s="101"/>
      <c r="M88" s="188"/>
    </row>
    <row r="89" spans="1:13" ht="18.45" customHeight="1">
      <c r="E89" s="101"/>
      <c r="G89" s="188"/>
      <c r="I89" s="188"/>
      <c r="K89" s="188"/>
      <c r="L89" s="101"/>
      <c r="M89" s="188"/>
    </row>
    <row r="90" spans="1:13" ht="18.45" customHeight="1">
      <c r="E90" s="101"/>
      <c r="G90" s="188"/>
      <c r="I90" s="188"/>
      <c r="K90" s="188"/>
      <c r="M90" s="188"/>
    </row>
    <row r="91" spans="1:13" ht="18.45" customHeight="1">
      <c r="E91" s="101"/>
      <c r="G91" s="188"/>
      <c r="I91" s="188"/>
      <c r="K91" s="188"/>
      <c r="M91" s="188"/>
    </row>
    <row r="92" spans="1:13" ht="18.45" customHeight="1">
      <c r="E92" s="101"/>
      <c r="G92" s="188"/>
      <c r="I92" s="188"/>
      <c r="K92" s="188"/>
      <c r="M92" s="188"/>
    </row>
    <row r="93" spans="1:13" ht="18.45" customHeight="1">
      <c r="E93" s="101"/>
      <c r="G93" s="188"/>
      <c r="I93" s="188"/>
      <c r="K93" s="188"/>
      <c r="M93" s="188"/>
    </row>
    <row r="94" spans="1:13" ht="18.45" customHeight="1">
      <c r="E94" s="101"/>
      <c r="G94" s="188"/>
      <c r="I94" s="188"/>
      <c r="K94" s="188"/>
      <c r="M94" s="188"/>
    </row>
    <row r="95" spans="1:13" ht="18.45" customHeight="1">
      <c r="E95" s="101"/>
      <c r="G95" s="188"/>
      <c r="I95" s="188"/>
      <c r="K95" s="188"/>
      <c r="M95" s="188"/>
    </row>
    <row r="96" spans="1:13" ht="18.45" customHeight="1">
      <c r="E96" s="101"/>
      <c r="G96" s="188"/>
      <c r="I96" s="188"/>
      <c r="K96" s="188"/>
      <c r="M96" s="188"/>
    </row>
    <row r="97" spans="5:13" ht="18.45" customHeight="1">
      <c r="E97" s="101"/>
      <c r="G97" s="188"/>
      <c r="I97" s="188"/>
      <c r="K97" s="188"/>
      <c r="M97" s="188"/>
    </row>
    <row r="98" spans="5:13" ht="18.45" customHeight="1">
      <c r="E98" s="101"/>
      <c r="G98" s="188"/>
      <c r="I98" s="188"/>
      <c r="K98" s="188"/>
      <c r="M98" s="188"/>
    </row>
    <row r="99" spans="5:13" ht="18.45" customHeight="1">
      <c r="E99" s="101"/>
      <c r="G99" s="188"/>
      <c r="I99" s="188"/>
      <c r="K99" s="188"/>
      <c r="M99" s="188"/>
    </row>
    <row r="100" spans="5:13" ht="18.45" customHeight="1">
      <c r="E100" s="101"/>
      <c r="G100" s="188"/>
      <c r="I100" s="188"/>
      <c r="K100" s="188"/>
      <c r="M100" s="188"/>
    </row>
    <row r="101" spans="5:13" ht="18.45" customHeight="1">
      <c r="E101" s="101"/>
      <c r="G101" s="188"/>
      <c r="I101" s="188"/>
      <c r="K101" s="188"/>
      <c r="M101" s="188"/>
    </row>
    <row r="102" spans="5:13" ht="18.45" customHeight="1">
      <c r="E102" s="101"/>
      <c r="G102" s="188"/>
      <c r="I102" s="188"/>
      <c r="K102" s="188"/>
      <c r="M102" s="188"/>
    </row>
    <row r="103" spans="5:13" ht="18.45" customHeight="1">
      <c r="E103" s="101"/>
      <c r="G103" s="188"/>
      <c r="I103" s="188"/>
      <c r="K103" s="188"/>
      <c r="M103" s="188"/>
    </row>
    <row r="104" spans="5:13" ht="18.45" customHeight="1">
      <c r="E104" s="101"/>
      <c r="G104" s="188"/>
      <c r="I104" s="188"/>
      <c r="K104" s="188"/>
      <c r="M104" s="188"/>
    </row>
    <row r="105" spans="5:13" ht="18.45" customHeight="1">
      <c r="E105" s="101"/>
      <c r="G105" s="188"/>
      <c r="I105" s="188"/>
      <c r="K105" s="188"/>
      <c r="M105" s="188"/>
    </row>
    <row r="106" spans="5:13" ht="18.45" customHeight="1">
      <c r="E106" s="101"/>
      <c r="G106" s="188"/>
      <c r="I106" s="188"/>
      <c r="K106" s="188"/>
      <c r="M106" s="188"/>
    </row>
    <row r="107" spans="5:13" ht="18.45" customHeight="1">
      <c r="E107" s="101"/>
      <c r="G107" s="188"/>
      <c r="I107" s="188"/>
      <c r="K107" s="188"/>
      <c r="M107" s="188"/>
    </row>
    <row r="108" spans="5:13" ht="18.45" customHeight="1">
      <c r="E108" s="101"/>
      <c r="G108" s="188"/>
      <c r="I108" s="188"/>
      <c r="K108" s="188"/>
      <c r="M108" s="188"/>
    </row>
    <row r="109" spans="5:13" ht="18.45" customHeight="1">
      <c r="E109" s="101"/>
      <c r="G109" s="188"/>
      <c r="I109" s="188"/>
      <c r="K109" s="188"/>
      <c r="M109" s="188"/>
    </row>
    <row r="110" spans="5:13" ht="18.45" customHeight="1">
      <c r="E110" s="101"/>
    </row>
    <row r="111" spans="5:13" ht="18.45" customHeight="1">
      <c r="E111" s="101"/>
    </row>
    <row r="112" spans="5:13" ht="18.45" customHeight="1">
      <c r="E112" s="101"/>
    </row>
    <row r="113" spans="5:5" ht="18.45" customHeight="1">
      <c r="E113" s="101"/>
    </row>
  </sheetData>
  <mergeCells count="20">
    <mergeCell ref="G7:I7"/>
    <mergeCell ref="K7:M7"/>
    <mergeCell ref="A2:D2"/>
    <mergeCell ref="G4:I4"/>
    <mergeCell ref="K4:M4"/>
    <mergeCell ref="G5:I5"/>
    <mergeCell ref="K5:M5"/>
    <mergeCell ref="G6:I6"/>
    <mergeCell ref="K6:M6"/>
    <mergeCell ref="G48:I48"/>
    <mergeCell ref="K48:M48"/>
    <mergeCell ref="G50:M50"/>
    <mergeCell ref="G9:M9"/>
    <mergeCell ref="A43:D43"/>
    <mergeCell ref="G45:I45"/>
    <mergeCell ref="K45:M45"/>
    <mergeCell ref="G47:I47"/>
    <mergeCell ref="K47:M47"/>
    <mergeCell ref="G46:I46"/>
    <mergeCell ref="K46:M46"/>
  </mergeCells>
  <pageMargins left="0.8" right="0.5" top="0.48" bottom="0.5" header="0.5" footer="0.5"/>
  <pageSetup paperSize="9" scale="85" firstPageNumber="12" fitToHeight="0" orientation="portrait" useFirstPageNumber="1" r:id="rId1"/>
  <headerFooter>
    <oddFooter xml:space="preserve">&amp;L The accompanying notes are an integral part of these interim financial statements.
&amp;C&amp;"Angsana New,Regular"&amp;15&amp;P&amp;R&amp;"Browallia New,Regular"&amp;13 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bs-x</vt:lpstr>
      <vt:lpstr>cf-x</vt:lpstr>
      <vt:lpstr>BS 3-4</vt:lpstr>
      <vt:lpstr>PL 5-8</vt:lpstr>
      <vt:lpstr>EQ-Conso 9</vt:lpstr>
      <vt:lpstr>EQ-Separate 10-11 </vt:lpstr>
      <vt:lpstr>CF 12-13</vt:lpstr>
      <vt:lpstr>'BS 3-4'!Print_Area</vt:lpstr>
      <vt:lpstr>'CF 12-13'!Print_Area</vt:lpstr>
      <vt:lpstr>'EQ-Conso 9'!Print_Area</vt:lpstr>
      <vt:lpstr>'EQ-Separate 10-11 '!Print_Area</vt:lpstr>
      <vt:lpstr>'PL 5-8'!Print_Area</vt:lpstr>
    </vt:vector>
  </TitlesOfParts>
  <Company>Alliance Refining Company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Nutsara W.</dc:creator>
  <cp:lastModifiedBy>Lalida, Sudthinaiwaraporn</cp:lastModifiedBy>
  <cp:lastPrinted>2021-08-08T16:40:36Z</cp:lastPrinted>
  <dcterms:created xsi:type="dcterms:W3CDTF">2001-03-23T09:28:11Z</dcterms:created>
  <dcterms:modified xsi:type="dcterms:W3CDTF">2021-08-09T03:49:49Z</dcterms:modified>
</cp:coreProperties>
</file>