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suda.Leelatphaib\Desktop\Thai Wah Q2'2021\Template\To YTU and เลขา\"/>
    </mc:Choice>
  </mc:AlternateContent>
  <xr:revisionPtr revIDLastSave="0" documentId="13_ncr:1_{F3CC26C4-71A4-4D5E-8155-522081ED050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BS!$A$1:$K$114</definedName>
    <definedName name="_xlnm.Print_Area" localSheetId="3">company!$A$1:$T$34</definedName>
    <definedName name="_xlnm.Print_Area" localSheetId="2">conso!$A$1:$Z$36</definedName>
    <definedName name="_xlnm.Print_Area" localSheetId="1">PL!$A$1:$K$273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4" i="9" l="1"/>
  <c r="E254" i="9"/>
  <c r="K102" i="9" l="1"/>
  <c r="I102" i="9"/>
  <c r="G102" i="9"/>
  <c r="E102" i="9"/>
  <c r="T25" i="8" l="1"/>
  <c r="R25" i="8"/>
  <c r="P23" i="8"/>
  <c r="P25" i="7"/>
  <c r="R18" i="8" l="1"/>
  <c r="L19" i="8"/>
  <c r="J19" i="8"/>
  <c r="H19" i="8"/>
  <c r="F19" i="8"/>
  <c r="T18" i="8" l="1"/>
  <c r="G95" i="9"/>
  <c r="I95" i="9"/>
  <c r="K95" i="9"/>
  <c r="G70" i="9"/>
  <c r="E70" i="9"/>
  <c r="G67" i="9"/>
  <c r="E67" i="9"/>
  <c r="G62" i="9"/>
  <c r="E62" i="9"/>
  <c r="K40" i="9"/>
  <c r="I40" i="9"/>
  <c r="G40" i="9"/>
  <c r="E40" i="9"/>
  <c r="K34" i="9"/>
  <c r="I34" i="9"/>
  <c r="G34" i="9"/>
  <c r="E34" i="9"/>
  <c r="K21" i="9"/>
  <c r="I21" i="9"/>
  <c r="G21" i="9"/>
  <c r="E21" i="9"/>
  <c r="K15" i="9"/>
  <c r="I15" i="9"/>
  <c r="G15" i="9"/>
  <c r="E15" i="9"/>
  <c r="G22" i="9" l="1"/>
  <c r="G25" i="9" s="1"/>
  <c r="G27" i="9" s="1"/>
  <c r="G41" i="9"/>
  <c r="E41" i="9"/>
  <c r="I22" i="9"/>
  <c r="I25" i="9" s="1"/>
  <c r="I27" i="9" s="1"/>
  <c r="I41" i="9"/>
  <c r="K22" i="9"/>
  <c r="K25" i="9" s="1"/>
  <c r="K27" i="9" s="1"/>
  <c r="K60" i="9" s="1"/>
  <c r="K70" i="9" s="1"/>
  <c r="K41" i="9"/>
  <c r="E22" i="9"/>
  <c r="E25" i="9" s="1"/>
  <c r="E27" i="9" s="1"/>
  <c r="I72" i="1"/>
  <c r="E72" i="1"/>
  <c r="G42" i="9" l="1"/>
  <c r="E42" i="9"/>
  <c r="K42" i="9"/>
  <c r="K65" i="9" s="1"/>
  <c r="I42" i="9"/>
  <c r="I65" i="9" s="1"/>
  <c r="I60" i="9"/>
  <c r="I70" i="9" s="1"/>
  <c r="J27" i="8"/>
  <c r="H27" i="8"/>
  <c r="F27" i="8"/>
  <c r="T21" i="8"/>
  <c r="R21" i="8"/>
  <c r="T14" i="8"/>
  <c r="R14" i="8"/>
  <c r="T23" i="7"/>
  <c r="T29" i="7" s="1"/>
  <c r="T14" i="7"/>
  <c r="V14" i="7" s="1"/>
  <c r="Z14" i="7" s="1"/>
  <c r="V23" i="7" l="1"/>
  <c r="T20" i="7"/>
  <c r="V20" i="7" s="1"/>
  <c r="Z20" i="7" s="1"/>
  <c r="G239" i="9"/>
  <c r="I239" i="9"/>
  <c r="K239" i="9"/>
  <c r="K72" i="1"/>
  <c r="G72" i="1"/>
  <c r="Z23" i="7" l="1"/>
  <c r="R23" i="8"/>
  <c r="R22" i="8"/>
  <c r="R16" i="8"/>
  <c r="T16" i="8" s="1"/>
  <c r="R15" i="8"/>
  <c r="P26" i="7"/>
  <c r="P28" i="7" s="1"/>
  <c r="G151" i="9"/>
  <c r="E151" i="9"/>
  <c r="G146" i="9"/>
  <c r="E146" i="9"/>
  <c r="R24" i="8" l="1"/>
  <c r="R26" i="8" s="1"/>
  <c r="T23" i="8"/>
  <c r="R17" i="8"/>
  <c r="R19" i="8" s="1"/>
  <c r="F24" i="8"/>
  <c r="H24" i="8"/>
  <c r="J24" i="8"/>
  <c r="L24" i="8"/>
  <c r="P24" i="8"/>
  <c r="P26" i="8" s="1"/>
  <c r="P27" i="8"/>
  <c r="P17" i="8"/>
  <c r="P19" i="8" s="1"/>
  <c r="X24" i="7"/>
  <c r="X15" i="7"/>
  <c r="N15" i="7"/>
  <c r="T27" i="7"/>
  <c r="V27" i="7" s="1"/>
  <c r="Z27" i="7" s="1"/>
  <c r="T25" i="7"/>
  <c r="V25" i="7" s="1"/>
  <c r="Z25" i="7" s="1"/>
  <c r="T24" i="7"/>
  <c r="T18" i="7"/>
  <c r="V18" i="7" s="1"/>
  <c r="Z18" i="7" s="1"/>
  <c r="T16" i="7"/>
  <c r="V16" i="7" s="1"/>
  <c r="Z16" i="7" s="1"/>
  <c r="T15" i="7"/>
  <c r="N24" i="7"/>
  <c r="P17" i="7"/>
  <c r="P21" i="7" s="1"/>
  <c r="V15" i="7" l="1"/>
  <c r="Z15" i="7" s="1"/>
  <c r="P28" i="8"/>
  <c r="V24" i="7"/>
  <c r="Z24" i="7" s="1"/>
  <c r="K249" i="9"/>
  <c r="I249" i="9"/>
  <c r="G249" i="9"/>
  <c r="E249" i="9"/>
  <c r="E239" i="9"/>
  <c r="G154" i="9"/>
  <c r="E154" i="9"/>
  <c r="K124" i="9"/>
  <c r="I124" i="9"/>
  <c r="G124" i="9"/>
  <c r="E124" i="9"/>
  <c r="K118" i="9"/>
  <c r="I118" i="9"/>
  <c r="G118" i="9"/>
  <c r="E118" i="9"/>
  <c r="E95" i="9"/>
  <c r="K103" i="1"/>
  <c r="K105" i="1" s="1"/>
  <c r="I103" i="1"/>
  <c r="I105" i="1" s="1"/>
  <c r="G103" i="1"/>
  <c r="G105" i="1" s="1"/>
  <c r="E103" i="1"/>
  <c r="E105" i="1" s="1"/>
  <c r="K61" i="1"/>
  <c r="I61" i="1"/>
  <c r="G61" i="1"/>
  <c r="G73" i="1" s="1"/>
  <c r="E61" i="1"/>
  <c r="K33" i="1"/>
  <c r="I33" i="1"/>
  <c r="G33" i="1"/>
  <c r="E33" i="1"/>
  <c r="K19" i="1"/>
  <c r="K34" i="1" s="1"/>
  <c r="I19" i="1"/>
  <c r="I34" i="1" s="1"/>
  <c r="G19" i="1"/>
  <c r="G34" i="1" s="1"/>
  <c r="E19" i="1"/>
  <c r="I73" i="1" l="1"/>
  <c r="I106" i="1" s="1"/>
  <c r="I107" i="1" s="1"/>
  <c r="K73" i="1"/>
  <c r="K106" i="1" s="1"/>
  <c r="K107" i="1" s="1"/>
  <c r="I125" i="9"/>
  <c r="I103" i="9"/>
  <c r="I107" i="9" s="1"/>
  <c r="I109" i="9" s="1"/>
  <c r="I144" i="9" s="1"/>
  <c r="E34" i="1"/>
  <c r="E73" i="1"/>
  <c r="E106" i="1" s="1"/>
  <c r="E103" i="9"/>
  <c r="E107" i="9" s="1"/>
  <c r="E171" i="9" s="1"/>
  <c r="E196" i="9" s="1"/>
  <c r="E207" i="9" s="1"/>
  <c r="E210" i="9" s="1"/>
  <c r="E251" i="9" s="1"/>
  <c r="E253" i="9" s="1"/>
  <c r="G103" i="9"/>
  <c r="G107" i="9" s="1"/>
  <c r="G109" i="9" s="1"/>
  <c r="K125" i="9"/>
  <c r="G125" i="9"/>
  <c r="E125" i="9"/>
  <c r="K103" i="9"/>
  <c r="K107" i="9" s="1"/>
  <c r="K109" i="9" s="1"/>
  <c r="G106" i="1"/>
  <c r="G107" i="1" s="1"/>
  <c r="E107" i="1" l="1"/>
  <c r="I171" i="9"/>
  <c r="I196" i="9" s="1"/>
  <c r="I207" i="9" s="1"/>
  <c r="I210" i="9" s="1"/>
  <c r="I251" i="9" s="1"/>
  <c r="I253" i="9" s="1"/>
  <c r="G171" i="9"/>
  <c r="E109" i="9"/>
  <c r="E126" i="9" s="1"/>
  <c r="G126" i="9"/>
  <c r="K126" i="9"/>
  <c r="K149" i="9" s="1"/>
  <c r="K144" i="9"/>
  <c r="I126" i="9"/>
  <c r="I149" i="9" s="1"/>
  <c r="K171" i="9"/>
  <c r="K196" i="9" s="1"/>
  <c r="N27" i="8"/>
  <c r="J26" i="8"/>
  <c r="H26" i="8"/>
  <c r="F26" i="8"/>
  <c r="X29" i="7"/>
  <c r="L29" i="7"/>
  <c r="N29" i="7"/>
  <c r="J29" i="7"/>
  <c r="H29" i="7"/>
  <c r="F29" i="7"/>
  <c r="D29" i="7"/>
  <c r="J26" i="7"/>
  <c r="J17" i="7"/>
  <c r="J21" i="7" s="1"/>
  <c r="J28" i="7" l="1"/>
  <c r="J30" i="7" s="1"/>
  <c r="G196" i="9"/>
  <c r="G207" i="9" s="1"/>
  <c r="G210" i="9" s="1"/>
  <c r="G251" i="9" s="1"/>
  <c r="G253" i="9" s="1"/>
  <c r="L26" i="8"/>
  <c r="L27" i="8"/>
  <c r="N22" i="8"/>
  <c r="I154" i="9"/>
  <c r="N15" i="8"/>
  <c r="T15" i="8" s="1"/>
  <c r="T17" i="8" s="1"/>
  <c r="T19" i="8" s="1"/>
  <c r="K154" i="9"/>
  <c r="K207" i="9"/>
  <c r="K210" i="9" s="1"/>
  <c r="K251" i="9" s="1"/>
  <c r="K253" i="9" s="1"/>
  <c r="N24" i="8" l="1"/>
  <c r="N26" i="8" s="1"/>
  <c r="T22" i="8"/>
  <c r="T24" i="8" s="1"/>
  <c r="T26" i="8" s="1"/>
  <c r="L17" i="8"/>
  <c r="J17" i="8"/>
  <c r="H17" i="8"/>
  <c r="F17" i="8"/>
  <c r="R17" i="7"/>
  <c r="R21" i="7" s="1"/>
  <c r="L17" i="7"/>
  <c r="L21" i="7" s="1"/>
  <c r="H17" i="7"/>
  <c r="H21" i="7" s="1"/>
  <c r="F17" i="7"/>
  <c r="F21" i="7" s="1"/>
  <c r="D17" i="7"/>
  <c r="D21" i="7" s="1"/>
  <c r="X17" i="7"/>
  <c r="X21" i="7" s="1"/>
  <c r="N17" i="7"/>
  <c r="N21" i="7" s="1"/>
  <c r="T17" i="7" l="1"/>
  <c r="T21" i="7" s="1"/>
  <c r="V17" i="7" l="1"/>
  <c r="V21" i="7" s="1"/>
  <c r="N17" i="8" l="1"/>
  <c r="N19" i="8" s="1"/>
  <c r="Z17" i="7"/>
  <c r="Z21" i="7" s="1"/>
  <c r="L28" i="8" l="1"/>
  <c r="J28" i="8"/>
  <c r="H28" i="8"/>
  <c r="F28" i="8"/>
  <c r="X26" i="7"/>
  <c r="R26" i="7"/>
  <c r="R28" i="7" s="1"/>
  <c r="N26" i="7"/>
  <c r="L26" i="7"/>
  <c r="H26" i="7"/>
  <c r="H28" i="7" s="1"/>
  <c r="F26" i="7"/>
  <c r="F28" i="7" s="1"/>
  <c r="D26" i="7"/>
  <c r="D28" i="7" s="1"/>
  <c r="X28" i="7" l="1"/>
  <c r="X30" i="7" s="1"/>
  <c r="L28" i="7"/>
  <c r="L30" i="7" s="1"/>
  <c r="N28" i="7"/>
  <c r="N30" i="7" s="1"/>
  <c r="F30" i="7"/>
  <c r="H30" i="7"/>
  <c r="T27" i="8"/>
  <c r="T28" i="8"/>
  <c r="D30" i="7"/>
  <c r="T26" i="7"/>
  <c r="V29" i="7"/>
  <c r="T28" i="7" l="1"/>
  <c r="T30" i="7" s="1"/>
  <c r="V26" i="7"/>
  <c r="Z29" i="7"/>
  <c r="V28" i="7" l="1"/>
  <c r="V30" i="7" s="1"/>
  <c r="Z26" i="7"/>
  <c r="Z28" i="7" l="1"/>
  <c r="Z30" i="7" s="1"/>
  <c r="N28" i="8"/>
</calcChain>
</file>

<file path=xl/sharedStrings.xml><?xml version="1.0" encoding="utf-8"?>
<sst xmlns="http://schemas.openxmlformats.org/spreadsheetml/2006/main" count="520" uniqueCount="269">
  <si>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</si>
  <si>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</si>
  <si>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</si>
  <si>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</si>
  <si>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</si>
  <si>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</si>
  <si>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</si>
  <si>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</si>
  <si>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</si>
  <si>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</si>
  <si>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</si>
  <si>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</si>
  <si>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</si>
  <si>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</si>
  <si>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</si>
  <si>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</si>
  <si>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</si>
  <si>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</si>
  <si>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</si>
  <si>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</si>
  <si>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</si>
  <si>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</si>
  <si>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</si>
  <si>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</si>
  <si>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</si>
  <si>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</si>
  <si>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</si>
  <si>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</si>
  <si>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</si>
  <si>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</si>
  <si>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</si>
  <si>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</si>
  <si>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</si>
  <si>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</si>
  <si>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</si>
  <si>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</si>
  <si>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</si>
  <si>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</si>
  <si>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</si>
  <si>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</si>
  <si>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</si>
  <si>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</si>
  <si>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</si>
  <si>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</si>
  <si>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</si>
  <si>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</si>
  <si>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</si>
  <si>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</si>
  <si>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</si>
  <si>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</si>
  <si>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</si>
  <si>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</si>
  <si>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</si>
  <si>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</si>
  <si>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</si>
  <si>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</si>
  <si>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</si>
  <si>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</si>
  <si>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</si>
  <si>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</si>
  <si>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</si>
  <si>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</si>
  <si>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</si>
  <si>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</si>
  <si>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</si>
  <si>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</si>
  <si>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</si>
  <si>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</si>
  <si>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</si>
  <si>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</si>
  <si>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</si>
  <si>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</si>
  <si>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</si>
  <si>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</si>
  <si>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</si>
  <si>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</si>
  <si>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</si>
  <si>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</si>
  <si>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</si>
  <si>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</si>
  <si>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</si>
  <si>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</si>
  <si>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</si>
  <si>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</si>
  <si>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</si>
  <si>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</si>
  <si>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</si>
  <si>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</si>
  <si>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</si>
  <si>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</si>
  <si>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</si>
  <si>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</si>
  <si>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</si>
  <si>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</si>
  <si>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</si>
  <si>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</si>
  <si>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</si>
  <si>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</si>
  <si>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</si>
  <si>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</si>
  <si>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</si>
  <si>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</si>
  <si>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</si>
  <si>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</si>
  <si>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</si>
  <si>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</si>
  <si>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</si>
  <si>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</si>
  <si>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</si>
  <si>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</si>
  <si>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</si>
  <si>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</si>
  <si>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</si>
  <si>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</si>
  <si>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</si>
  <si>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</si>
  <si>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</si>
  <si>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</si>
  <si>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</si>
  <si>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</si>
  <si>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</si>
  <si>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</si>
  <si>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</si>
  <si>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</si>
  <si>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</si>
  <si>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</si>
  <si>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</si>
  <si>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</si>
  <si>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</si>
  <si>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</si>
  <si>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</si>
  <si>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</si>
  <si>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</si>
  <si>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</si>
  <si>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</si>
  <si>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>Repayment of long-term loans from financial institutions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</si>
  <si>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</si>
  <si>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</si>
  <si>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</si>
  <si>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</si>
  <si>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</si>
  <si>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</si>
  <si>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</si>
  <si>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</si>
  <si>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</si>
  <si>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</si>
  <si>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</si>
  <si>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</si>
  <si>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</si>
  <si>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</si>
  <si>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</si>
  <si>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</si>
  <si>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</si>
  <si>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</si>
  <si>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</si>
  <si>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</si>
  <si>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>Net cash flows from (used in) investing activities</t>
  </si>
  <si>
    <t>Current tax assets</t>
  </si>
  <si>
    <t xml:space="preserve">Adjustments to reconcile profit before tax to net cash </t>
  </si>
  <si>
    <t xml:space="preserve">   provided by (paid from) operating activities:</t>
  </si>
  <si>
    <t>Cash and cash equivalents at end of the period</t>
  </si>
  <si>
    <t>Supplemental cash flow information</t>
  </si>
  <si>
    <t>Dividend paid by the subsidiaries to non-controlling interests</t>
  </si>
  <si>
    <t xml:space="preserve">   Undue installments for acquisition of property, plant and equipment</t>
  </si>
  <si>
    <t>Selling and distribution expenses</t>
  </si>
  <si>
    <t xml:space="preserve">   Sales of equipment that has not yet been collected</t>
  </si>
  <si>
    <t xml:space="preserve">   Share of loss from investments in associates</t>
  </si>
  <si>
    <t>Services income</t>
  </si>
  <si>
    <t>Share of loss from investments in associates</t>
  </si>
  <si>
    <t>Cost of services</t>
  </si>
  <si>
    <t xml:space="preserve">   Dividend payables</t>
  </si>
  <si>
    <t>2020</t>
  </si>
  <si>
    <t>Balance as at 1 January 2020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</si>
  <si>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</si>
  <si>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</si>
  <si>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</si>
  <si>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</si>
  <si>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</si>
  <si>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Profit from operating activities</t>
  </si>
  <si>
    <t>Surplus on changes</t>
  </si>
  <si>
    <t>in the ownership</t>
  </si>
  <si>
    <t>interests in subsidiary</t>
  </si>
  <si>
    <t>Current portion of long-term loans from financial institution</t>
  </si>
  <si>
    <t xml:space="preserve">   from related parties</t>
  </si>
  <si>
    <t>Gain from business acquisition</t>
  </si>
  <si>
    <t xml:space="preserve">Other comprehensive income not to be reclassified to </t>
  </si>
  <si>
    <t xml:space="preserve">   through other comprehensive income - net of income tax</t>
  </si>
  <si>
    <t xml:space="preserve">   Gain from business acquisition</t>
  </si>
  <si>
    <t xml:space="preserve">   Decrease in trade and other receivables from bad debt written off</t>
  </si>
  <si>
    <t xml:space="preserve">   Reclassification of investment in associates to investment in subsidiaries</t>
  </si>
  <si>
    <t>in equity designated</t>
  </si>
  <si>
    <t>at fair value through</t>
  </si>
  <si>
    <t>other comprehensive income</t>
  </si>
  <si>
    <t>Long-term loans from financial institution</t>
  </si>
  <si>
    <t>Loss from fair value measurement of derivatives</t>
  </si>
  <si>
    <t>Gain (loss) on investments</t>
  </si>
  <si>
    <t>Increase (decrease) in short-term loans from financial institutions</t>
  </si>
  <si>
    <t xml:space="preserve">   Gain (loss) on investments in equity designated at fair value</t>
  </si>
  <si>
    <t>Surplus on changes in ownership interests in subsidiary</t>
  </si>
  <si>
    <t xml:space="preserve">   Advance received of VAT refund from the Revenue Department</t>
  </si>
  <si>
    <t>Increase in restricted bank deposits</t>
  </si>
  <si>
    <t xml:space="preserve">   Increase in (reversal of) allowance for reducing cost of inventories</t>
  </si>
  <si>
    <t xml:space="preserve">      to net realisable value 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</si>
  <si>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</si>
  <si>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</si>
  <si>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</si>
  <si>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</si>
  <si>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sales of property, plant and equipment</t>
  </si>
  <si>
    <t>Proceeds from sales of investment property</t>
  </si>
  <si>
    <t>Dividends received from related parties</t>
  </si>
  <si>
    <t>Cash paid under lease agreements</t>
  </si>
  <si>
    <t>Net increase (decrease) in cash and cash equivalents</t>
  </si>
  <si>
    <t xml:space="preserve">   Increase in lease agreements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</si>
  <si>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</si>
  <si>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</si>
  <si>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</si>
  <si>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>2021</t>
  </si>
  <si>
    <t>Balance as at 1 January 2021</t>
  </si>
  <si>
    <t>Long-term loans from and accrued interests to</t>
  </si>
  <si>
    <t xml:space="preserve">   related parties</t>
  </si>
  <si>
    <t>Finance income</t>
  </si>
  <si>
    <t>Share of other comprehensive income from investments</t>
  </si>
  <si>
    <t xml:space="preserve">   in associates - net of income tax</t>
  </si>
  <si>
    <t>Gain on sales of investment properties</t>
  </si>
  <si>
    <t xml:space="preserve">      and intangible assets</t>
  </si>
  <si>
    <t>Cash of the subsidiary from acquisition of investment in subsidiary</t>
  </si>
  <si>
    <t xml:space="preserve">   Dividend receivables</t>
  </si>
  <si>
    <t>4, 5</t>
  </si>
  <si>
    <t>5, 15</t>
  </si>
  <si>
    <t>5, 8</t>
  </si>
  <si>
    <t>31 December 2020</t>
  </si>
  <si>
    <t>Long-term loans to and interest receivables</t>
  </si>
  <si>
    <t>Gain (loss) on investments in equity designated at fair value</t>
  </si>
  <si>
    <t>Profit attributable to:</t>
  </si>
  <si>
    <t xml:space="preserve">   Increase in bad debt and allowance for expected credit losses</t>
  </si>
  <si>
    <t xml:space="preserve">   Gain on sales and write-off of investment property</t>
  </si>
  <si>
    <t>Decrease (increase) in long-term loans to related parties</t>
  </si>
  <si>
    <t>Short-term loans to and interest receivables</t>
  </si>
  <si>
    <t>Cash received from long-term loans from financial institutions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</si>
  <si>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</si>
  <si>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</si>
  <si>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</si>
  <si>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</si>
  <si>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</si>
  <si>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</si>
  <si>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>Dividend paid (Note 18)</t>
  </si>
  <si>
    <t>Profit (loss) before income tax expenses</t>
  </si>
  <si>
    <t>Profit (loss) for the period</t>
  </si>
  <si>
    <t>Profit (loss) attributable to:</t>
  </si>
  <si>
    <t>Basic earnings (loss) per share</t>
  </si>
  <si>
    <t>Profit (loss) attributable to equity holders of the Company</t>
  </si>
  <si>
    <t>Gain from fair value measurement of derivatives</t>
  </si>
  <si>
    <t>Profit (loss) from operating activities</t>
  </si>
  <si>
    <t xml:space="preserve">   Increase in allowance for impairment on property, plant and equipment</t>
  </si>
  <si>
    <t xml:space="preserve">   Increase in allowance for impairment on investments in subsidiaries</t>
  </si>
  <si>
    <t>Current portion of debentures</t>
  </si>
  <si>
    <t>Debentures - net of current portion</t>
  </si>
  <si>
    <t xml:space="preserve">   Increase in allowance for impairment of investment property</t>
  </si>
  <si>
    <t xml:space="preserve">   Loss (Gain) on sales of investments</t>
  </si>
  <si>
    <t xml:space="preserve">   Unrealised loss (gain) on exchange rate</t>
  </si>
  <si>
    <t xml:space="preserve">   Loss (Gain) on changes in fair value of derivatives</t>
  </si>
  <si>
    <t xml:space="preserve">   Unrealised loss on changes in fair value of investments</t>
  </si>
  <si>
    <t>Gain on investments in equity designated at fair value</t>
  </si>
  <si>
    <t>Net cash flows from (used in) operating activities</t>
  </si>
  <si>
    <t>Net cash flows used in financing activities</t>
  </si>
  <si>
    <t>Income tax income (expenses)</t>
  </si>
  <si>
    <t xml:space="preserve">   Loss (Gain) on sales and write-off of property, plant, equipment </t>
  </si>
  <si>
    <t xml:space="preserve">Increase in non-controlling interests of the subsidiaries </t>
  </si>
  <si>
    <t xml:space="preserve">   from business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</si>
</sst>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??_-;_-@_-"/>
    <numFmt numFmtId="173" formatCode="0.0"/>
    <numFmt numFmtId="174" formatCode="#,##0_);[Red]\(#,##0\);"/>
  </numFmts>
  <fonts count="4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6"/>
      <name val="Angsana New"/>
      <family val="1"/>
    </font>
    <font>
      <sz val="18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4">
    <xf numFmtId="0" fontId="0" fillId="0" borderId="0"/>
    <xf numFmtId="0" fontId="6" fillId="0" borderId="0"/>
    <xf numFmtId="0" fontId="8" fillId="0" borderId="0"/>
    <xf numFmtId="0" fontId="9" fillId="0" borderId="0"/>
    <xf numFmtId="0" fontId="8" fillId="0" borderId="0"/>
    <xf numFmtId="39" fontId="10" fillId="0" borderId="0"/>
    <xf numFmtId="0" fontId="8" fillId="0" borderId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12" fillId="0" borderId="0"/>
    <xf numFmtId="0" fontId="13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0" fontId="8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9" fillId="26" borderId="9" applyNumberFormat="0" applyAlignment="0" applyProtection="0"/>
    <xf numFmtId="0" fontId="33" fillId="27" borderId="9" applyNumberFormat="0" applyAlignment="0" applyProtection="0"/>
    <xf numFmtId="0" fontId="20" fillId="28" borderId="10" applyNumberFormat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1" fillId="0" borderId="0"/>
    <xf numFmtId="169" fontId="11" fillId="0" borderId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3" fillId="0" borderId="11" applyNumberFormat="0" applyFill="0" applyAlignment="0" applyProtection="0"/>
    <xf numFmtId="0" fontId="34" fillId="0" borderId="12" applyNumberFormat="0" applyFill="0" applyAlignment="0" applyProtection="0"/>
    <xf numFmtId="0" fontId="24" fillId="0" borderId="13" applyNumberFormat="0" applyFill="0" applyAlignment="0" applyProtection="0"/>
    <xf numFmtId="0" fontId="35" fillId="0" borderId="14" applyNumberFormat="0" applyFill="0" applyAlignment="0" applyProtection="0"/>
    <xf numFmtId="0" fontId="25" fillId="0" borderId="15" applyNumberFormat="0" applyFill="0" applyAlignment="0" applyProtection="0"/>
    <xf numFmtId="0" fontId="36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11" borderId="9" applyNumberFormat="0" applyAlignment="0" applyProtection="0"/>
    <xf numFmtId="0" fontId="26" fillId="14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7" fillId="0" borderId="17" applyNumberFormat="0" applyFill="0" applyAlignment="0" applyProtection="0"/>
    <xf numFmtId="0" fontId="32" fillId="0" borderId="18" applyNumberFormat="0" applyFill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170" fontId="13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8" fillId="0" borderId="0"/>
    <xf numFmtId="0" fontId="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9" borderId="19" applyNumberFormat="0" applyFont="0" applyAlignment="0" applyProtection="0"/>
    <xf numFmtId="0" fontId="11" fillId="9" borderId="19" applyNumberFormat="0" applyFont="0" applyAlignment="0" applyProtection="0"/>
    <xf numFmtId="0" fontId="29" fillId="26" borderId="20" applyNumberFormat="0" applyAlignment="0" applyProtection="0"/>
    <xf numFmtId="0" fontId="29" fillId="27" borderId="20" applyNumberFormat="0" applyAlignment="0" applyProtection="0"/>
    <xf numFmtId="0" fontId="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174" fontId="44" fillId="29" borderId="0">
      <protection hidden="1"/>
    </xf>
    <xf numFmtId="0" fontId="33" fillId="27" borderId="9" applyNumberFormat="0" applyAlignment="0" applyProtection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28" borderId="10" applyNumberFormat="0" applyAlignment="0" applyProtection="0"/>
    <xf numFmtId="0" fontId="32" fillId="0" borderId="18" applyNumberFormat="0" applyFill="0" applyAlignment="0" applyProtection="0"/>
    <xf numFmtId="0" fontId="22" fillId="12" borderId="0" applyNumberFormat="0" applyBorder="0" applyAlignment="0" applyProtection="0"/>
    <xf numFmtId="0" fontId="5" fillId="0" borderId="0"/>
    <xf numFmtId="0" fontId="26" fillId="14" borderId="9" applyNumberFormat="0" applyAlignment="0" applyProtection="0"/>
    <xf numFmtId="0" fontId="37" fillId="14" borderId="0" applyNumberFormat="0" applyBorder="0" applyAlignment="0" applyProtection="0"/>
    <xf numFmtId="0" fontId="31" fillId="0" borderId="22" applyNumberFormat="0" applyFill="0" applyAlignment="0" applyProtection="0"/>
    <xf numFmtId="0" fontId="18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29" fillId="27" borderId="20" applyNumberFormat="0" applyAlignment="0" applyProtection="0"/>
    <xf numFmtId="0" fontId="11" fillId="9" borderId="19" applyNumberFormat="0" applyFont="0" applyAlignment="0" applyProtection="0"/>
    <xf numFmtId="0" fontId="34" fillId="0" borderId="12" applyNumberFormat="0" applyFill="0" applyAlignment="0" applyProtection="0"/>
    <xf numFmtId="0" fontId="35" fillId="0" borderId="14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7" fillId="0" borderId="0"/>
  </cellStyleXfs>
  <cellXfs count="105">
    <xf numFmtId="0" fontId="0" fillId="0" borderId="0" xfId="0"/>
    <xf numFmtId="166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4" fillId="0" borderId="1" xfId="6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43" fontId="3" fillId="0" borderId="0" xfId="7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165" fontId="4" fillId="0" borderId="0" xfId="3" applyNumberFormat="1" applyFont="1" applyFill="1" applyAlignment="1">
      <alignment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0" xfId="6" applyNumberFormat="1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167" fontId="4" fillId="0" borderId="4" xfId="2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Continuous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23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right" vertical="center"/>
    </xf>
    <xf numFmtId="166" fontId="39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3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72" fontId="4" fillId="0" borderId="0" xfId="128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73" fontId="39" fillId="0" borderId="0" xfId="0" applyNumberFormat="1" applyFont="1" applyFill="1" applyAlignment="1">
      <alignment horizontal="center" vertical="center"/>
    </xf>
    <xf numFmtId="173" fontId="39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41" fontId="4" fillId="0" borderId="0" xfId="172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41" fontId="4" fillId="0" borderId="1" xfId="172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43" fontId="4" fillId="0" borderId="0" xfId="7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vertical="center"/>
    </xf>
    <xf numFmtId="41" fontId="45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3" fillId="0" borderId="0" xfId="0" applyFont="1" applyFill="1"/>
    <xf numFmtId="0" fontId="4" fillId="0" borderId="0" xfId="0" applyFont="1" applyFill="1"/>
    <xf numFmtId="0" fontId="4" fillId="0" borderId="0" xfId="3" applyFont="1" applyFill="1" applyAlignment="1">
      <alignment vertical="center"/>
    </xf>
    <xf numFmtId="0" fontId="4" fillId="0" borderId="0" xfId="3" applyFont="1" applyFill="1" applyAlignment="1">
      <alignment horizontal="centerContinuous" vertical="center"/>
    </xf>
    <xf numFmtId="0" fontId="4" fillId="0" borderId="0" xfId="3" applyFont="1" applyFill="1" applyAlignment="1">
      <alignment horizontal="right" vertical="center"/>
    </xf>
    <xf numFmtId="166" fontId="4" fillId="0" borderId="0" xfId="5" applyNumberFormat="1" applyFont="1" applyFill="1" applyAlignment="1" applyProtection="1">
      <alignment horizontal="left" vertical="center"/>
    </xf>
    <xf numFmtId="41" fontId="46" fillId="0" borderId="0" xfId="3" applyNumberFormat="1" applyFont="1" applyFill="1" applyAlignment="1">
      <alignment horizontal="right" vertical="center"/>
    </xf>
    <xf numFmtId="165" fontId="46" fillId="0" borderId="0" xfId="3" applyNumberFormat="1" applyFont="1" applyFill="1" applyAlignment="1">
      <alignment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166" fontId="4" fillId="0" borderId="2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</cellXfs>
  <cellStyles count="174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9" xr:uid="{1113222A-E92E-43A4-84D1-7A73A3CF1E0D}"/>
    <cellStyle name="20% - ส่วนที่ถูกเน้น2" xfId="130" xr:uid="{784CBF0A-4425-4119-9584-3859B00A416B}"/>
    <cellStyle name="20% - ส่วนที่ถูกเน้น3" xfId="131" xr:uid="{844AAD77-33D7-4918-B99D-DD9E04CCB6BA}"/>
    <cellStyle name="20% - ส่วนที่ถูกเน้น4" xfId="132" xr:uid="{35182A18-1529-4880-910D-D267D2623AA4}"/>
    <cellStyle name="20% - ส่วนที่ถูกเน้น5" xfId="133" xr:uid="{49D3E734-3731-4DFF-A8BE-5A4EC07D9670}"/>
    <cellStyle name="20% - ส่วนที่ถูกเน้น6" xfId="134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5" xr:uid="{620B3BB8-75CF-4C21-A75B-E19F3D2047F6}"/>
    <cellStyle name="40% - ส่วนที่ถูกเน้น2" xfId="136" xr:uid="{A7E42897-A60C-4DEA-B0A1-9C8496A08740}"/>
    <cellStyle name="40% - ส่วนที่ถูกเน้น3" xfId="137" xr:uid="{8DF3EAF2-D445-47BC-BB6B-7E409BDFC2B8}"/>
    <cellStyle name="40% - ส่วนที่ถูกเน้น4" xfId="138" xr:uid="{1333BE0F-575F-4A08-B79E-B70C749A7AB1}"/>
    <cellStyle name="40% - ส่วนที่ถูกเน้น5" xfId="139" xr:uid="{FF72157F-822F-4D00-B3B3-99D6ABE28E81}"/>
    <cellStyle name="40% - ส่วนที่ถูกเน้น6" xfId="140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1" xr:uid="{56D159F6-B54F-4EC6-B270-A32A244BEC16}"/>
    <cellStyle name="60% - ส่วนที่ถูกเน้น2" xfId="142" xr:uid="{9A561F70-999C-49EA-9E22-288B3652DC59}"/>
    <cellStyle name="60% - ส่วนที่ถูกเน้น3" xfId="143" xr:uid="{A0A1D178-6B8A-47BE-8F87-341DFD88C05E}"/>
    <cellStyle name="60% - ส่วนที่ถูกเน้น4" xfId="144" xr:uid="{82B9CF4C-994B-4C6A-9EEB-9D742BFBB6F4}"/>
    <cellStyle name="60% - ส่วนที่ถูกเน้น5" xfId="145" xr:uid="{DBEC3976-50B5-4DF3-A0DC-B1ADAD3CCCC2}"/>
    <cellStyle name="60% - ส่วนที่ถูกเน้น6" xfId="146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28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7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2" xr:uid="{BD1A0644-FA30-4346-8E50-EA6D7059DFEE}"/>
    <cellStyle name="Normal 4" xfId="113" xr:uid="{00000000-0005-0000-0000-00006C000000}"/>
    <cellStyle name="Normal 4 2" xfId="173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2" xr:uid="{BA791B9D-96EA-4705-8727-F9E89D51E98A}"/>
    <cellStyle name="เซลล์ที่มีการเชื่อมโยง" xfId="153" xr:uid="{C22BE63E-72F9-44C8-9F14-F7B6F85F4B64}"/>
    <cellStyle name="แย่" xfId="159" xr:uid="{A103C413-A042-4BC6-AA67-C4442CEA56D6}"/>
    <cellStyle name="แสดงผล" xfId="166" xr:uid="{8814A0A0-92C8-4AA1-934A-F2BABCB26B07}"/>
    <cellStyle name="การคำนวณ" xfId="148" xr:uid="{15BC6FC8-DE57-4E7F-A9E5-7D4C46495800}"/>
    <cellStyle name="ข้อความเตือน" xfId="149" xr:uid="{EB624667-DF27-4677-BD54-22C6E0073F38}"/>
    <cellStyle name="ข้อความอธิบาย" xfId="150" xr:uid="{F4E99924-0EA2-4319-AE5C-B72AD8FF8148}"/>
    <cellStyle name="ชื่อเรื่อง" xfId="151" xr:uid="{1FDEFAFF-CF9D-4B4C-B8AF-59A850BE6E01}"/>
    <cellStyle name="ดี" xfId="154" xr:uid="{C92DDEBD-E6FD-4417-A04D-FADE0C0250F3}"/>
    <cellStyle name="ปกติ 2" xfId="155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6" xr:uid="{D68EB97D-D61E-4B60-8DDE-AF26A6907C12}"/>
    <cellStyle name="ปานกลาง" xfId="157" xr:uid="{4D19A0C4-B352-409A-9713-955ECB4826FD}"/>
    <cellStyle name="ผลรวม" xfId="158" xr:uid="{7B5114F1-A3AA-4734-8249-CF09D02530D9}"/>
    <cellStyle name="ส่วนที่ถูกเน้น1" xfId="160" xr:uid="{FB7287FF-97D8-40FD-A644-B25E110443B6}"/>
    <cellStyle name="ส่วนที่ถูกเน้น2" xfId="161" xr:uid="{D016D344-042A-4410-8AA3-9DEC24DA54FF}"/>
    <cellStyle name="ส่วนที่ถูกเน้น3" xfId="162" xr:uid="{02404D47-9A99-4E4F-B448-1567E8C0D949}"/>
    <cellStyle name="ส่วนที่ถูกเน้น4" xfId="163" xr:uid="{8BF87BC9-2218-4184-84EF-182EB07568A9}"/>
    <cellStyle name="ส่วนที่ถูกเน้น5" xfId="164" xr:uid="{B19DC20D-FA6E-41D9-9A94-2336E67CDC49}"/>
    <cellStyle name="ส่วนที่ถูกเน้น6" xfId="165" xr:uid="{3184A17B-2AA8-4A13-AFB5-55E560871C08}"/>
    <cellStyle name="หมายเหตุ" xfId="167" xr:uid="{179B7950-BEBA-4244-9774-4D1B3A7487CD}"/>
    <cellStyle name="หัวเรื่อง 1" xfId="168" xr:uid="{20C97533-9617-43B4-AF4C-3380F035C4B7}"/>
    <cellStyle name="หัวเรื่อง 2" xfId="169" xr:uid="{66D239B8-5351-4D4D-BB2E-C934139A4BDF}"/>
    <cellStyle name="หัวเรื่อง 3" xfId="170" xr:uid="{02DA42A7-C22D-475F-B101-59A361E427D3}"/>
    <cellStyle name="หัวเรื่อง 4" xfId="171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showGridLines="0" tabSelected="1" view="pageBreakPreview" zoomScaleNormal="100" zoomScaleSheetLayoutView="100" workbookViewId="0">
      <selection activeCell="L5" sqref="L5"/>
    </sheetView>
  </sheetViews>
  <sheetFormatPr defaultColWidth="9.1796875" defaultRowHeight="21.75" customHeight="1"/>
  <cols>
    <col min="1" max="1" width="57.7265625" style="32" customWidth="1"/>
    <col min="2" max="2" width="1.54296875" style="32" customWidth="1"/>
    <col min="3" max="3" width="5" style="32" customWidth="1"/>
    <col min="4" max="4" width="1.7265625" style="32" customWidth="1"/>
    <col min="5" max="5" width="16.81640625" style="32" customWidth="1"/>
    <col min="6" max="6" width="1.7265625" style="32" customWidth="1"/>
    <col min="7" max="7" width="16.81640625" style="32" customWidth="1"/>
    <col min="8" max="8" width="1.7265625" style="32" customWidth="1"/>
    <col min="9" max="9" width="16.81640625" style="46" customWidth="1"/>
    <col min="10" max="10" width="1.7265625" style="46" customWidth="1"/>
    <col min="11" max="11" width="17.54296875" style="46" customWidth="1"/>
    <col min="12" max="16384" width="9.1796875" style="32"/>
  </cols>
  <sheetData>
    <row r="1" spans="1:11" ht="21.75" customHeight="1">
      <c r="A1" s="29" t="s">
        <v>105</v>
      </c>
      <c r="B1" s="29"/>
      <c r="C1" s="30"/>
      <c r="D1" s="30"/>
      <c r="E1" s="30"/>
      <c r="F1" s="30"/>
      <c r="G1" s="30"/>
      <c r="H1" s="30"/>
      <c r="I1" s="31"/>
      <c r="J1" s="30"/>
      <c r="K1" s="31"/>
    </row>
    <row r="2" spans="1:11" ht="21.75" customHeight="1">
      <c r="A2" s="29" t="s">
        <v>70</v>
      </c>
      <c r="B2" s="29"/>
      <c r="C2" s="30"/>
      <c r="D2" s="30"/>
      <c r="E2" s="30"/>
      <c r="F2" s="30"/>
      <c r="G2" s="30"/>
      <c r="H2" s="30"/>
      <c r="I2" s="31"/>
      <c r="J2" s="30"/>
      <c r="K2" s="31"/>
    </row>
    <row r="3" spans="1:11" ht="21.75" customHeight="1">
      <c r="A3" s="29" t="s">
        <v>239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30"/>
      <c r="B4" s="30"/>
      <c r="C4" s="30"/>
      <c r="D4" s="30"/>
      <c r="E4" s="30"/>
      <c r="F4" s="30"/>
      <c r="G4" s="30"/>
      <c r="H4" s="30"/>
      <c r="I4" s="33"/>
      <c r="J4" s="30"/>
      <c r="K4" s="33" t="s">
        <v>129</v>
      </c>
    </row>
    <row r="5" spans="1:11" ht="21.75" customHeight="1">
      <c r="A5" s="30"/>
      <c r="B5" s="30"/>
      <c r="C5" s="30"/>
      <c r="D5" s="30"/>
      <c r="E5" s="34" t="s">
        <v>87</v>
      </c>
      <c r="F5" s="35"/>
      <c r="G5" s="34"/>
      <c r="H5" s="30"/>
      <c r="I5" s="34" t="s">
        <v>1</v>
      </c>
      <c r="J5" s="35"/>
      <c r="K5" s="34"/>
    </row>
    <row r="6" spans="1:11" s="41" customFormat="1" ht="21.75" customHeight="1">
      <c r="A6" s="36"/>
      <c r="B6" s="36"/>
      <c r="C6" s="37" t="s">
        <v>2</v>
      </c>
      <c r="D6" s="36"/>
      <c r="E6" s="38" t="s">
        <v>240</v>
      </c>
      <c r="F6" s="30"/>
      <c r="G6" s="39" t="s">
        <v>230</v>
      </c>
      <c r="H6" s="40"/>
      <c r="I6" s="38" t="s">
        <v>240</v>
      </c>
      <c r="J6" s="30"/>
      <c r="K6" s="39" t="s">
        <v>230</v>
      </c>
    </row>
    <row r="7" spans="1:11" s="41" customFormat="1" ht="21.75" customHeight="1">
      <c r="A7" s="36"/>
      <c r="B7" s="36"/>
      <c r="C7" s="42"/>
      <c r="D7" s="36"/>
      <c r="E7" s="43" t="s">
        <v>130</v>
      </c>
      <c r="F7" s="30"/>
      <c r="G7" s="44" t="s">
        <v>132</v>
      </c>
      <c r="H7" s="45"/>
      <c r="I7" s="43" t="s">
        <v>130</v>
      </c>
      <c r="J7" s="30"/>
      <c r="K7" s="44" t="s">
        <v>132</v>
      </c>
    </row>
    <row r="8" spans="1:11" s="41" customFormat="1" ht="21.75" customHeight="1">
      <c r="A8" s="36"/>
      <c r="B8" s="36"/>
      <c r="C8" s="42"/>
      <c r="D8" s="36"/>
      <c r="E8" s="43" t="s">
        <v>131</v>
      </c>
      <c r="F8" s="30"/>
      <c r="G8" s="44"/>
      <c r="H8" s="45"/>
      <c r="I8" s="43" t="s">
        <v>131</v>
      </c>
      <c r="J8" s="30"/>
      <c r="K8" s="44"/>
    </row>
    <row r="9" spans="1:11" ht="21.75" customHeight="1">
      <c r="A9" s="41" t="s">
        <v>3</v>
      </c>
      <c r="B9" s="41"/>
      <c r="J9" s="32"/>
    </row>
    <row r="10" spans="1:11" ht="21.75" customHeight="1">
      <c r="A10" s="41" t="s">
        <v>4</v>
      </c>
      <c r="B10" s="41"/>
      <c r="E10" s="46"/>
      <c r="G10" s="46"/>
      <c r="H10" s="46"/>
    </row>
    <row r="11" spans="1:11" ht="21.75" customHeight="1">
      <c r="A11" s="32" t="s">
        <v>5</v>
      </c>
      <c r="C11" s="47">
        <v>2</v>
      </c>
      <c r="E11" s="48">
        <v>645219</v>
      </c>
      <c r="G11" s="48">
        <v>853230</v>
      </c>
      <c r="H11" s="49"/>
      <c r="I11" s="48">
        <v>282079</v>
      </c>
      <c r="J11" s="48"/>
      <c r="K11" s="48">
        <v>434626</v>
      </c>
    </row>
    <row r="12" spans="1:11" ht="21.75" customHeight="1">
      <c r="A12" s="32" t="s">
        <v>49</v>
      </c>
      <c r="C12" s="47" t="s">
        <v>227</v>
      </c>
      <c r="E12" s="48">
        <v>876302</v>
      </c>
      <c r="G12" s="48">
        <v>707871</v>
      </c>
      <c r="H12" s="49"/>
      <c r="I12" s="48">
        <v>659120</v>
      </c>
      <c r="J12" s="48"/>
      <c r="K12" s="48">
        <v>543423</v>
      </c>
    </row>
    <row r="13" spans="1:11" ht="21.75" customHeight="1">
      <c r="A13" s="32" t="s">
        <v>237</v>
      </c>
      <c r="C13" s="47"/>
      <c r="E13" s="48"/>
      <c r="G13" s="48"/>
      <c r="H13" s="49"/>
      <c r="I13" s="48"/>
      <c r="J13" s="48"/>
      <c r="K13" s="48"/>
    </row>
    <row r="14" spans="1:11" ht="21.75" customHeight="1">
      <c r="A14" s="32" t="s">
        <v>183</v>
      </c>
      <c r="C14" s="47">
        <v>5</v>
      </c>
      <c r="E14" s="48">
        <v>0</v>
      </c>
      <c r="G14" s="48">
        <v>0</v>
      </c>
      <c r="H14" s="49"/>
      <c r="I14" s="48">
        <v>117385</v>
      </c>
      <c r="J14" s="48"/>
      <c r="K14" s="48">
        <v>95933</v>
      </c>
    </row>
    <row r="15" spans="1:11" ht="21.75" customHeight="1">
      <c r="A15" s="32" t="s">
        <v>6</v>
      </c>
      <c r="C15" s="47">
        <v>6</v>
      </c>
      <c r="E15" s="49">
        <v>1562360</v>
      </c>
      <c r="G15" s="49">
        <v>1168815</v>
      </c>
      <c r="H15" s="49"/>
      <c r="I15" s="49">
        <v>665224</v>
      </c>
      <c r="J15" s="49"/>
      <c r="K15" s="49">
        <v>523119</v>
      </c>
    </row>
    <row r="16" spans="1:11" ht="21.75" customHeight="1">
      <c r="A16" s="32" t="s">
        <v>157</v>
      </c>
      <c r="C16" s="47"/>
      <c r="E16" s="49">
        <v>182</v>
      </c>
      <c r="G16" s="49">
        <v>4888</v>
      </c>
      <c r="H16" s="49"/>
      <c r="I16" s="49">
        <v>0</v>
      </c>
      <c r="J16" s="49"/>
      <c r="K16" s="49">
        <v>0</v>
      </c>
    </row>
    <row r="17" spans="1:11" ht="21.75" customHeight="1">
      <c r="A17" s="32" t="s">
        <v>173</v>
      </c>
      <c r="C17" s="47">
        <v>3</v>
      </c>
      <c r="E17" s="49">
        <v>491295</v>
      </c>
      <c r="G17" s="49">
        <v>617965</v>
      </c>
      <c r="H17" s="49"/>
      <c r="I17" s="49">
        <v>454035</v>
      </c>
      <c r="J17" s="49"/>
      <c r="K17" s="49">
        <v>580807</v>
      </c>
    </row>
    <row r="18" spans="1:11" ht="21.75" customHeight="1">
      <c r="A18" s="32" t="s">
        <v>7</v>
      </c>
      <c r="C18" s="47"/>
      <c r="E18" s="50">
        <v>91802</v>
      </c>
      <c r="G18" s="50">
        <v>137896</v>
      </c>
      <c r="H18" s="49"/>
      <c r="I18" s="50">
        <v>30787</v>
      </c>
      <c r="J18" s="48"/>
      <c r="K18" s="50">
        <v>68438</v>
      </c>
    </row>
    <row r="19" spans="1:11" ht="21.75" customHeight="1">
      <c r="A19" s="41" t="s">
        <v>8</v>
      </c>
      <c r="B19" s="41"/>
      <c r="C19" s="47"/>
      <c r="E19" s="51">
        <f>SUM(E11:E18)</f>
        <v>3667160</v>
      </c>
      <c r="G19" s="51">
        <f>SUM(G11:G18)</f>
        <v>3490665</v>
      </c>
      <c r="H19" s="49"/>
      <c r="I19" s="51">
        <f>SUM(I11:I18)</f>
        <v>2208630</v>
      </c>
      <c r="J19" s="49"/>
      <c r="K19" s="51">
        <f>SUM(K11:K18)</f>
        <v>2246346</v>
      </c>
    </row>
    <row r="20" spans="1:11" ht="21.75" customHeight="1">
      <c r="A20" s="41" t="s">
        <v>9</v>
      </c>
      <c r="B20" s="41"/>
      <c r="C20" s="47"/>
      <c r="E20" s="49"/>
      <c r="G20" s="49"/>
      <c r="H20" s="49"/>
      <c r="I20" s="49"/>
      <c r="J20" s="49"/>
      <c r="K20" s="49"/>
    </row>
    <row r="21" spans="1:11" ht="21.75" customHeight="1">
      <c r="A21" s="32" t="s">
        <v>88</v>
      </c>
      <c r="C21" s="47">
        <v>7</v>
      </c>
      <c r="E21" s="49">
        <v>42048</v>
      </c>
      <c r="G21" s="49">
        <v>41980</v>
      </c>
      <c r="H21" s="49"/>
      <c r="I21" s="49">
        <v>0</v>
      </c>
      <c r="J21" s="49"/>
      <c r="K21" s="49">
        <v>0</v>
      </c>
    </row>
    <row r="22" spans="1:11" ht="21.75" customHeight="1">
      <c r="A22" s="32" t="s">
        <v>174</v>
      </c>
      <c r="C22" s="47">
        <v>9</v>
      </c>
      <c r="E22" s="49">
        <v>121835</v>
      </c>
      <c r="G22" s="49">
        <v>103379</v>
      </c>
      <c r="H22" s="49"/>
      <c r="I22" s="49">
        <v>121835</v>
      </c>
      <c r="J22" s="49"/>
      <c r="K22" s="49">
        <v>103379</v>
      </c>
    </row>
    <row r="23" spans="1:11" ht="21.75" customHeight="1">
      <c r="A23" s="32" t="s">
        <v>89</v>
      </c>
      <c r="C23" s="47">
        <v>8</v>
      </c>
      <c r="E23" s="48">
        <v>0</v>
      </c>
      <c r="G23" s="48">
        <v>0</v>
      </c>
      <c r="H23" s="49"/>
      <c r="I23" s="48">
        <v>710981</v>
      </c>
      <c r="J23" s="48"/>
      <c r="K23" s="48">
        <v>705585</v>
      </c>
    </row>
    <row r="24" spans="1:11" ht="21.75" customHeight="1">
      <c r="A24" s="32" t="s">
        <v>231</v>
      </c>
      <c r="C24" s="47"/>
      <c r="E24" s="48"/>
      <c r="G24" s="48"/>
      <c r="H24" s="49"/>
      <c r="I24" s="48"/>
      <c r="J24" s="48"/>
      <c r="K24" s="48"/>
    </row>
    <row r="25" spans="1:11" ht="21.75" customHeight="1">
      <c r="A25" s="32" t="s">
        <v>183</v>
      </c>
      <c r="C25" s="47">
        <v>5</v>
      </c>
      <c r="E25" s="48">
        <v>0</v>
      </c>
      <c r="G25" s="48">
        <v>0</v>
      </c>
      <c r="H25" s="49"/>
      <c r="I25" s="48">
        <v>569412</v>
      </c>
      <c r="J25" s="48"/>
      <c r="K25" s="48">
        <v>568513</v>
      </c>
    </row>
    <row r="26" spans="1:11" ht="21.75" customHeight="1">
      <c r="A26" s="32" t="s">
        <v>90</v>
      </c>
      <c r="C26" s="47">
        <v>10</v>
      </c>
      <c r="E26" s="48">
        <v>79500</v>
      </c>
      <c r="G26" s="48">
        <v>79920</v>
      </c>
      <c r="H26" s="49"/>
      <c r="I26" s="48">
        <v>504</v>
      </c>
      <c r="J26" s="48"/>
      <c r="K26" s="48">
        <v>504</v>
      </c>
    </row>
    <row r="27" spans="1:11" ht="21.75" customHeight="1">
      <c r="A27" s="32" t="s">
        <v>65</v>
      </c>
      <c r="C27" s="47">
        <v>11</v>
      </c>
      <c r="E27" s="48">
        <v>3472161</v>
      </c>
      <c r="G27" s="48">
        <v>3529713</v>
      </c>
      <c r="H27" s="49"/>
      <c r="I27" s="48">
        <v>2180631</v>
      </c>
      <c r="J27" s="48"/>
      <c r="K27" s="48">
        <v>2239522</v>
      </c>
    </row>
    <row r="28" spans="1:11" ht="21.75" customHeight="1">
      <c r="A28" s="32" t="s">
        <v>175</v>
      </c>
      <c r="C28" s="47">
        <v>12</v>
      </c>
      <c r="E28" s="48">
        <v>233977</v>
      </c>
      <c r="G28" s="48">
        <v>243756</v>
      </c>
      <c r="H28" s="49"/>
      <c r="I28" s="48">
        <v>63873</v>
      </c>
      <c r="J28" s="48"/>
      <c r="K28" s="48">
        <v>63656</v>
      </c>
    </row>
    <row r="29" spans="1:11" ht="21.75" customHeight="1">
      <c r="A29" s="32" t="s">
        <v>127</v>
      </c>
      <c r="C29" s="47">
        <v>13</v>
      </c>
      <c r="E29" s="48">
        <v>487643</v>
      </c>
      <c r="G29" s="48">
        <v>500044</v>
      </c>
      <c r="H29" s="49"/>
      <c r="I29" s="48">
        <v>446073</v>
      </c>
      <c r="J29" s="48"/>
      <c r="K29" s="48">
        <v>457764</v>
      </c>
    </row>
    <row r="30" spans="1:11" ht="21.75" customHeight="1">
      <c r="A30" s="32" t="s">
        <v>91</v>
      </c>
      <c r="C30" s="47"/>
      <c r="E30" s="48">
        <v>100678</v>
      </c>
      <c r="G30" s="48">
        <v>100678</v>
      </c>
      <c r="H30" s="49"/>
      <c r="I30" s="48">
        <v>100678</v>
      </c>
      <c r="J30" s="48"/>
      <c r="K30" s="48">
        <v>100678</v>
      </c>
    </row>
    <row r="31" spans="1:11" ht="21.75" customHeight="1">
      <c r="A31" s="32" t="s">
        <v>77</v>
      </c>
      <c r="C31" s="47"/>
      <c r="E31" s="48">
        <v>15076</v>
      </c>
      <c r="G31" s="48">
        <v>11624</v>
      </c>
      <c r="H31" s="49"/>
      <c r="I31" s="48">
        <v>0</v>
      </c>
      <c r="J31" s="48"/>
      <c r="K31" s="48">
        <v>0</v>
      </c>
    </row>
    <row r="32" spans="1:11" ht="21.75" customHeight="1">
      <c r="A32" s="32" t="s">
        <v>10</v>
      </c>
      <c r="C32" s="47"/>
      <c r="E32" s="48">
        <v>47378</v>
      </c>
      <c r="G32" s="48">
        <v>18292</v>
      </c>
      <c r="H32" s="49"/>
      <c r="I32" s="48">
        <v>4890</v>
      </c>
      <c r="J32" s="48"/>
      <c r="K32" s="48">
        <v>4955</v>
      </c>
    </row>
    <row r="33" spans="1:11" ht="21.75" customHeight="1">
      <c r="A33" s="41" t="s">
        <v>11</v>
      </c>
      <c r="B33" s="41"/>
      <c r="C33" s="47"/>
      <c r="E33" s="51">
        <f>SUM(E21:E32)</f>
        <v>4600296</v>
      </c>
      <c r="G33" s="51">
        <f>SUM(G21:G32)</f>
        <v>4629386</v>
      </c>
      <c r="H33" s="49"/>
      <c r="I33" s="51">
        <f>SUM(I21:I32)</f>
        <v>4198877</v>
      </c>
      <c r="J33" s="48"/>
      <c r="K33" s="51">
        <f>SUM(K21:K32)</f>
        <v>4244556</v>
      </c>
    </row>
    <row r="34" spans="1:11" ht="21.75" customHeight="1" thickBot="1">
      <c r="A34" s="41" t="s">
        <v>12</v>
      </c>
      <c r="B34" s="41"/>
      <c r="C34" s="47"/>
      <c r="E34" s="52">
        <f>SUM(E19+E33)</f>
        <v>8267456</v>
      </c>
      <c r="G34" s="52">
        <f>SUM(G19+G33)</f>
        <v>8120051</v>
      </c>
      <c r="H34" s="49"/>
      <c r="I34" s="52">
        <f>SUM(I19+I33)</f>
        <v>6407507</v>
      </c>
      <c r="J34" s="48"/>
      <c r="K34" s="52">
        <f>SUM(K19+K33)</f>
        <v>6490902</v>
      </c>
    </row>
    <row r="35" spans="1:11" ht="21.75" customHeight="1" thickTop="1">
      <c r="E35" s="33"/>
      <c r="G35" s="33"/>
      <c r="H35" s="33"/>
      <c r="I35" s="48"/>
      <c r="J35" s="48"/>
      <c r="K35" s="48"/>
    </row>
    <row r="36" spans="1:11" ht="21.75" customHeight="1">
      <c r="A36" s="32" t="s">
        <v>215</v>
      </c>
      <c r="E36" s="33"/>
      <c r="G36" s="33"/>
      <c r="H36" s="33"/>
      <c r="I36" s="48"/>
      <c r="J36" s="48"/>
      <c r="K36" s="48"/>
    </row>
    <row r="37" spans="1:11" ht="21.75" customHeight="1">
      <c r="E37" s="33"/>
      <c r="G37" s="33"/>
      <c r="H37" s="33"/>
      <c r="I37" s="48"/>
      <c r="J37" s="48"/>
      <c r="K37" s="48"/>
    </row>
    <row r="38" spans="1:11" ht="21.75" customHeight="1">
      <c r="E38" s="33"/>
      <c r="G38" s="33"/>
      <c r="H38" s="33"/>
      <c r="I38" s="48"/>
      <c r="J38" s="48"/>
      <c r="K38" s="48"/>
    </row>
    <row r="39" spans="1:11" ht="21.75" customHeight="1">
      <c r="E39" s="33"/>
      <c r="G39" s="33"/>
      <c r="H39" s="33"/>
      <c r="I39" s="48"/>
      <c r="J39" s="48"/>
      <c r="K39" s="48"/>
    </row>
    <row r="40" spans="1:11" ht="21.75" customHeight="1">
      <c r="A40" s="15"/>
      <c r="B40" s="74"/>
      <c r="E40" s="33"/>
      <c r="G40" s="15"/>
      <c r="H40" s="15"/>
      <c r="I40" s="15"/>
      <c r="J40" s="15"/>
      <c r="K40" s="15"/>
    </row>
    <row r="41" spans="1:11" ht="21.75" customHeight="1">
      <c r="A41" s="88" t="s">
        <v>98</v>
      </c>
      <c r="B41" s="88"/>
      <c r="G41" s="101" t="s">
        <v>144</v>
      </c>
      <c r="H41" s="101"/>
      <c r="I41" s="101"/>
      <c r="J41" s="101"/>
      <c r="K41" s="101"/>
    </row>
    <row r="42" spans="1:11" ht="21.75" customHeight="1">
      <c r="A42" s="88" t="s">
        <v>99</v>
      </c>
      <c r="B42" s="88"/>
      <c r="G42" s="100" t="s">
        <v>99</v>
      </c>
      <c r="H42" s="100"/>
      <c r="I42" s="100"/>
      <c r="J42" s="100"/>
      <c r="K42" s="100"/>
    </row>
    <row r="43" spans="1:11" ht="21.75" customHeight="1">
      <c r="A43" s="29" t="s">
        <v>105</v>
      </c>
      <c r="B43" s="29"/>
      <c r="C43" s="30"/>
      <c r="D43" s="30"/>
      <c r="E43" s="30"/>
      <c r="F43" s="30"/>
      <c r="G43" s="30"/>
      <c r="H43" s="30"/>
      <c r="I43" s="31"/>
      <c r="J43" s="33"/>
      <c r="K43" s="31"/>
    </row>
    <row r="44" spans="1:11" ht="21.75" customHeight="1">
      <c r="A44" s="29" t="s">
        <v>71</v>
      </c>
      <c r="B44" s="29"/>
      <c r="C44" s="30"/>
      <c r="D44" s="30"/>
      <c r="E44" s="30"/>
      <c r="F44" s="30"/>
      <c r="G44" s="30"/>
      <c r="H44" s="30"/>
      <c r="I44" s="31"/>
      <c r="J44" s="30"/>
      <c r="K44" s="31"/>
    </row>
    <row r="45" spans="1:11" ht="21.75" customHeight="1">
      <c r="A45" s="29" t="s">
        <v>239</v>
      </c>
      <c r="B45" s="29"/>
      <c r="C45" s="30"/>
      <c r="D45" s="30"/>
      <c r="E45" s="30"/>
      <c r="F45" s="30"/>
      <c r="G45" s="30"/>
      <c r="H45" s="30"/>
      <c r="I45" s="31"/>
      <c r="J45" s="30"/>
      <c r="K45" s="31"/>
    </row>
    <row r="46" spans="1:11" ht="21.75" customHeight="1">
      <c r="A46" s="30"/>
      <c r="B46" s="30"/>
      <c r="C46" s="30"/>
      <c r="D46" s="30"/>
      <c r="E46" s="30"/>
      <c r="F46" s="30"/>
      <c r="G46" s="30"/>
      <c r="H46" s="30"/>
      <c r="I46" s="33"/>
      <c r="J46" s="30"/>
      <c r="K46" s="33" t="s">
        <v>129</v>
      </c>
    </row>
    <row r="47" spans="1:11" ht="21.75" customHeight="1">
      <c r="A47" s="30"/>
      <c r="B47" s="30"/>
      <c r="C47" s="30"/>
      <c r="D47" s="30"/>
      <c r="E47" s="34" t="s">
        <v>87</v>
      </c>
      <c r="F47" s="35"/>
      <c r="G47" s="34"/>
      <c r="H47" s="30"/>
      <c r="I47" s="34" t="s">
        <v>1</v>
      </c>
      <c r="J47" s="35"/>
      <c r="K47" s="34"/>
    </row>
    <row r="48" spans="1:11" ht="21.75" customHeight="1">
      <c r="A48" s="30"/>
      <c r="B48" s="30"/>
      <c r="C48" s="37" t="s">
        <v>2</v>
      </c>
      <c r="D48" s="30"/>
      <c r="E48" s="38" t="s">
        <v>240</v>
      </c>
      <c r="F48" s="30"/>
      <c r="G48" s="39" t="s">
        <v>230</v>
      </c>
      <c r="H48" s="53"/>
      <c r="I48" s="38" t="s">
        <v>240</v>
      </c>
      <c r="J48" s="30"/>
      <c r="K48" s="39" t="s">
        <v>230</v>
      </c>
    </row>
    <row r="49" spans="1:11" s="41" customFormat="1" ht="21.75" customHeight="1">
      <c r="A49" s="36"/>
      <c r="B49" s="36"/>
      <c r="C49" s="42"/>
      <c r="D49" s="36"/>
      <c r="E49" s="43" t="s">
        <v>130</v>
      </c>
      <c r="F49" s="30"/>
      <c r="G49" s="44" t="s">
        <v>132</v>
      </c>
      <c r="H49" s="45"/>
      <c r="I49" s="43" t="s">
        <v>130</v>
      </c>
      <c r="J49" s="30"/>
      <c r="K49" s="44" t="s">
        <v>132</v>
      </c>
    </row>
    <row r="50" spans="1:11" s="41" customFormat="1" ht="21.75" customHeight="1">
      <c r="A50" s="36"/>
      <c r="B50" s="36"/>
      <c r="C50" s="42"/>
      <c r="D50" s="36"/>
      <c r="E50" s="43" t="s">
        <v>131</v>
      </c>
      <c r="F50" s="30"/>
      <c r="G50" s="44"/>
      <c r="H50" s="45"/>
      <c r="I50" s="43" t="s">
        <v>131</v>
      </c>
      <c r="J50" s="30"/>
      <c r="K50" s="44"/>
    </row>
    <row r="51" spans="1:11" ht="21.75" customHeight="1">
      <c r="A51" s="41" t="s">
        <v>13</v>
      </c>
      <c r="B51" s="41"/>
      <c r="I51" s="32"/>
      <c r="J51" s="32"/>
      <c r="K51" s="32"/>
    </row>
    <row r="52" spans="1:11" ht="21.75" customHeight="1">
      <c r="A52" s="41" t="s">
        <v>14</v>
      </c>
      <c r="B52" s="41"/>
      <c r="I52" s="32"/>
      <c r="J52" s="32"/>
      <c r="K52" s="32"/>
    </row>
    <row r="53" spans="1:11" ht="21.75" customHeight="1">
      <c r="A53" s="32" t="s">
        <v>154</v>
      </c>
      <c r="C53" s="47">
        <v>14</v>
      </c>
      <c r="E53" s="46">
        <v>247600</v>
      </c>
      <c r="F53" s="90"/>
      <c r="G53" s="46">
        <v>230000</v>
      </c>
      <c r="H53" s="40"/>
      <c r="I53" s="46">
        <v>0</v>
      </c>
      <c r="K53" s="46">
        <v>0</v>
      </c>
    </row>
    <row r="54" spans="1:11" ht="21.75" customHeight="1">
      <c r="A54" s="32" t="s">
        <v>50</v>
      </c>
      <c r="C54" s="47" t="s">
        <v>228</v>
      </c>
      <c r="E54" s="49">
        <v>476222</v>
      </c>
      <c r="F54" s="90"/>
      <c r="G54" s="49">
        <v>579729</v>
      </c>
      <c r="H54" s="49"/>
      <c r="I54" s="49">
        <v>313428</v>
      </c>
      <c r="K54" s="49">
        <v>433535</v>
      </c>
    </row>
    <row r="55" spans="1:11" ht="21.75" customHeight="1">
      <c r="A55" s="32" t="s">
        <v>213</v>
      </c>
      <c r="C55" s="47"/>
      <c r="E55" s="49">
        <v>29735</v>
      </c>
      <c r="F55" s="49"/>
      <c r="G55" s="49">
        <v>28937</v>
      </c>
      <c r="H55" s="49"/>
      <c r="I55" s="49">
        <v>11713</v>
      </c>
      <c r="J55" s="49"/>
      <c r="K55" s="49">
        <v>12780</v>
      </c>
    </row>
    <row r="56" spans="1:11" ht="21.75" customHeight="1">
      <c r="A56" s="32" t="s">
        <v>182</v>
      </c>
      <c r="C56" s="47">
        <v>16</v>
      </c>
      <c r="E56" s="49">
        <v>60000</v>
      </c>
      <c r="F56" s="49"/>
      <c r="G56" s="49">
        <v>60000</v>
      </c>
      <c r="H56" s="49"/>
      <c r="I56" s="49">
        <v>60000</v>
      </c>
      <c r="J56" s="49"/>
      <c r="K56" s="49">
        <v>60000</v>
      </c>
    </row>
    <row r="57" spans="1:11" ht="21.75" customHeight="1">
      <c r="A57" s="32" t="s">
        <v>255</v>
      </c>
      <c r="C57" s="47">
        <v>17</v>
      </c>
      <c r="E57" s="49">
        <v>998800</v>
      </c>
      <c r="F57" s="49"/>
      <c r="G57" s="49">
        <v>0</v>
      </c>
      <c r="H57" s="49"/>
      <c r="I57" s="49">
        <v>998800</v>
      </c>
      <c r="J57" s="49"/>
      <c r="K57" s="49">
        <v>0</v>
      </c>
    </row>
    <row r="58" spans="1:11" ht="21.75" customHeight="1">
      <c r="A58" s="32" t="s">
        <v>81</v>
      </c>
      <c r="C58" s="47"/>
      <c r="E58" s="49">
        <v>62302</v>
      </c>
      <c r="F58" s="90"/>
      <c r="G58" s="49">
        <v>7212</v>
      </c>
      <c r="H58" s="49"/>
      <c r="I58" s="49">
        <v>27964</v>
      </c>
      <c r="K58" s="49">
        <v>0</v>
      </c>
    </row>
    <row r="59" spans="1:11" ht="21.75" customHeight="1">
      <c r="A59" s="32" t="s">
        <v>176</v>
      </c>
      <c r="C59" s="47"/>
      <c r="E59" s="49">
        <v>8670</v>
      </c>
      <c r="F59" s="90"/>
      <c r="G59" s="49">
        <v>693</v>
      </c>
      <c r="H59" s="49"/>
      <c r="I59" s="49">
        <v>6877</v>
      </c>
      <c r="K59" s="49">
        <v>398</v>
      </c>
    </row>
    <row r="60" spans="1:11" ht="21.75" customHeight="1">
      <c r="A60" s="32" t="s">
        <v>15</v>
      </c>
      <c r="C60" s="47"/>
      <c r="E60" s="50">
        <v>104976</v>
      </c>
      <c r="F60" s="90"/>
      <c r="G60" s="49">
        <v>86923</v>
      </c>
      <c r="H60" s="49"/>
      <c r="I60" s="49">
        <v>49974</v>
      </c>
      <c r="K60" s="49">
        <v>57283</v>
      </c>
    </row>
    <row r="61" spans="1:11" ht="21.75" customHeight="1">
      <c r="A61" s="41" t="s">
        <v>16</v>
      </c>
      <c r="B61" s="41"/>
      <c r="C61" s="47"/>
      <c r="E61" s="51">
        <f>SUM(E53:E60)</f>
        <v>1988305</v>
      </c>
      <c r="F61" s="90"/>
      <c r="G61" s="51">
        <f>SUM(G53:G60)</f>
        <v>993494</v>
      </c>
      <c r="H61" s="49"/>
      <c r="I61" s="51">
        <f>SUM(I53:I60)</f>
        <v>1468756</v>
      </c>
      <c r="J61" s="49"/>
      <c r="K61" s="51">
        <f>SUM(K53:K60)</f>
        <v>563996</v>
      </c>
    </row>
    <row r="62" spans="1:11" ht="21.75" customHeight="1">
      <c r="A62" s="41" t="s">
        <v>51</v>
      </c>
      <c r="B62" s="41"/>
      <c r="C62" s="47"/>
      <c r="E62" s="49"/>
      <c r="F62" s="90"/>
      <c r="G62" s="49"/>
      <c r="H62" s="49"/>
      <c r="I62" s="49"/>
      <c r="J62" s="49"/>
      <c r="K62" s="49"/>
    </row>
    <row r="63" spans="1:11" ht="21.75" customHeight="1">
      <c r="A63" s="32" t="s">
        <v>218</v>
      </c>
      <c r="B63" s="41"/>
      <c r="C63" s="47"/>
      <c r="E63" s="49"/>
      <c r="F63" s="90"/>
      <c r="G63" s="49"/>
      <c r="H63" s="49"/>
      <c r="I63" s="49"/>
      <c r="J63" s="49"/>
      <c r="K63" s="49"/>
    </row>
    <row r="64" spans="1:11" ht="21.75" customHeight="1">
      <c r="A64" s="32" t="s">
        <v>219</v>
      </c>
      <c r="B64" s="41"/>
      <c r="C64" s="47">
        <v>5</v>
      </c>
      <c r="E64" s="49">
        <v>2710</v>
      </c>
      <c r="F64" s="90"/>
      <c r="G64" s="49">
        <v>2707</v>
      </c>
      <c r="H64" s="49"/>
      <c r="I64" s="49">
        <v>0</v>
      </c>
      <c r="J64" s="49"/>
      <c r="K64" s="49">
        <v>0</v>
      </c>
    </row>
    <row r="65" spans="1:11" ht="21.75" customHeight="1">
      <c r="A65" s="32" t="s">
        <v>214</v>
      </c>
      <c r="C65" s="47"/>
      <c r="E65" s="49">
        <v>169444</v>
      </c>
      <c r="F65" s="90"/>
      <c r="G65" s="49">
        <v>178150</v>
      </c>
      <c r="H65" s="49"/>
      <c r="I65" s="49">
        <v>50544</v>
      </c>
      <c r="J65" s="49"/>
      <c r="K65" s="49">
        <v>49591</v>
      </c>
    </row>
    <row r="66" spans="1:11" ht="21.75" customHeight="1">
      <c r="A66" s="32" t="s">
        <v>193</v>
      </c>
      <c r="C66" s="47"/>
      <c r="E66" s="49"/>
      <c r="F66" s="90"/>
      <c r="G66" s="49"/>
      <c r="H66" s="49"/>
      <c r="I66" s="49"/>
      <c r="J66" s="49"/>
      <c r="K66" s="49"/>
    </row>
    <row r="67" spans="1:11" ht="21.75" customHeight="1">
      <c r="A67" s="32" t="s">
        <v>145</v>
      </c>
      <c r="C67" s="47">
        <v>16</v>
      </c>
      <c r="E67" s="49">
        <v>240000</v>
      </c>
      <c r="F67" s="90"/>
      <c r="G67" s="49">
        <v>270000</v>
      </c>
      <c r="H67" s="49"/>
      <c r="I67" s="49">
        <v>240000</v>
      </c>
      <c r="J67" s="49"/>
      <c r="K67" s="49">
        <v>270000</v>
      </c>
    </row>
    <row r="68" spans="1:11" ht="21.75" customHeight="1">
      <c r="A68" s="32" t="s">
        <v>256</v>
      </c>
      <c r="C68" s="47">
        <v>17</v>
      </c>
      <c r="E68" s="49">
        <v>0</v>
      </c>
      <c r="F68" s="90"/>
      <c r="G68" s="49">
        <v>998088</v>
      </c>
      <c r="H68" s="49"/>
      <c r="I68" s="49">
        <v>0</v>
      </c>
      <c r="J68" s="49"/>
      <c r="K68" s="49">
        <v>998088</v>
      </c>
    </row>
    <row r="69" spans="1:11" ht="21.75" customHeight="1">
      <c r="A69" s="32" t="s">
        <v>52</v>
      </c>
      <c r="C69" s="47"/>
      <c r="E69" s="49">
        <v>359859</v>
      </c>
      <c r="F69" s="90"/>
      <c r="G69" s="49">
        <v>348397</v>
      </c>
      <c r="H69" s="49"/>
      <c r="I69" s="49">
        <v>289417</v>
      </c>
      <c r="J69" s="49"/>
      <c r="K69" s="49">
        <v>280094</v>
      </c>
    </row>
    <row r="70" spans="1:11" ht="21.75" customHeight="1">
      <c r="A70" s="32" t="s">
        <v>92</v>
      </c>
      <c r="C70" s="47"/>
      <c r="E70" s="49">
        <v>113407</v>
      </c>
      <c r="F70" s="90"/>
      <c r="G70" s="49">
        <v>120432</v>
      </c>
      <c r="H70" s="49"/>
      <c r="I70" s="49">
        <v>70749</v>
      </c>
      <c r="J70" s="49"/>
      <c r="K70" s="49">
        <v>84359</v>
      </c>
    </row>
    <row r="71" spans="1:11" ht="21.75" customHeight="1">
      <c r="A71" s="32" t="s">
        <v>93</v>
      </c>
      <c r="C71" s="47"/>
      <c r="E71" s="50">
        <v>3134</v>
      </c>
      <c r="F71" s="90"/>
      <c r="G71" s="50">
        <v>3135</v>
      </c>
      <c r="H71" s="49"/>
      <c r="I71" s="50">
        <v>3133</v>
      </c>
      <c r="J71" s="49"/>
      <c r="K71" s="50">
        <v>3134</v>
      </c>
    </row>
    <row r="72" spans="1:11" ht="21.75" customHeight="1">
      <c r="A72" s="41" t="s">
        <v>53</v>
      </c>
      <c r="B72" s="41"/>
      <c r="C72" s="47"/>
      <c r="E72" s="50">
        <f>SUM(E64:E71)</f>
        <v>888554</v>
      </c>
      <c r="F72" s="90"/>
      <c r="G72" s="50">
        <f>SUM(G64:G71)</f>
        <v>1920909</v>
      </c>
      <c r="H72" s="49"/>
      <c r="I72" s="50">
        <f>SUM(I64:I71)</f>
        <v>653843</v>
      </c>
      <c r="J72" s="49"/>
      <c r="K72" s="50">
        <f>SUM(K64:K71)</f>
        <v>1685266</v>
      </c>
    </row>
    <row r="73" spans="1:11" ht="21.75" customHeight="1">
      <c r="A73" s="41" t="s">
        <v>54</v>
      </c>
      <c r="B73" s="41"/>
      <c r="C73" s="47"/>
      <c r="D73" s="47"/>
      <c r="E73" s="50">
        <f>SUM(E61+E72)</f>
        <v>2876859</v>
      </c>
      <c r="F73" s="47"/>
      <c r="G73" s="50">
        <f>SUM(G61+G72)</f>
        <v>2914403</v>
      </c>
      <c r="H73" s="49"/>
      <c r="I73" s="50">
        <f>SUM(I61+I72)</f>
        <v>2122599</v>
      </c>
      <c r="J73" s="49"/>
      <c r="K73" s="50">
        <f>SUM(K61+K72)</f>
        <v>2249262</v>
      </c>
    </row>
    <row r="74" spans="1:11" ht="21.75" customHeight="1">
      <c r="A74" s="41"/>
      <c r="B74" s="41"/>
      <c r="C74" s="47"/>
      <c r="D74" s="47"/>
      <c r="E74" s="49"/>
      <c r="F74" s="47"/>
      <c r="G74" s="49"/>
      <c r="H74" s="49"/>
      <c r="I74" s="49"/>
      <c r="J74" s="49"/>
      <c r="K74" s="49"/>
    </row>
    <row r="75" spans="1:11" ht="21.75" customHeight="1">
      <c r="A75" s="32" t="s">
        <v>215</v>
      </c>
    </row>
    <row r="78" spans="1:11" ht="21.75" customHeight="1">
      <c r="E78" s="33"/>
      <c r="G78" s="33"/>
      <c r="H78" s="33"/>
      <c r="I78" s="48"/>
      <c r="J78" s="48"/>
      <c r="K78" s="48"/>
    </row>
    <row r="79" spans="1:11" ht="21.75" customHeight="1">
      <c r="A79" s="15"/>
      <c r="B79" s="74"/>
      <c r="E79" s="33"/>
      <c r="G79" s="15"/>
      <c r="H79" s="15"/>
      <c r="I79" s="15"/>
      <c r="J79" s="15"/>
      <c r="K79" s="15"/>
    </row>
    <row r="80" spans="1:11" ht="21.75" customHeight="1">
      <c r="A80" s="88" t="s">
        <v>98</v>
      </c>
      <c r="B80" s="88"/>
      <c r="G80" s="101" t="s">
        <v>144</v>
      </c>
      <c r="H80" s="101"/>
      <c r="I80" s="101"/>
      <c r="J80" s="101"/>
      <c r="K80" s="101"/>
    </row>
    <row r="81" spans="1:11" ht="21.75" customHeight="1">
      <c r="A81" s="88" t="s">
        <v>99</v>
      </c>
      <c r="B81" s="88"/>
      <c r="G81" s="100" t="s">
        <v>99</v>
      </c>
      <c r="H81" s="100"/>
      <c r="I81" s="100"/>
      <c r="J81" s="100"/>
      <c r="K81" s="100"/>
    </row>
    <row r="82" spans="1:11" ht="21.75" customHeight="1">
      <c r="A82" s="29" t="s">
        <v>105</v>
      </c>
      <c r="B82" s="29"/>
      <c r="C82" s="30"/>
      <c r="D82" s="30"/>
      <c r="E82" s="30"/>
      <c r="F82" s="30"/>
      <c r="G82" s="30"/>
      <c r="H82" s="30"/>
      <c r="I82" s="31"/>
      <c r="J82" s="33"/>
      <c r="K82" s="31"/>
    </row>
    <row r="83" spans="1:11" ht="21.75" customHeight="1">
      <c r="A83" s="29" t="s">
        <v>71</v>
      </c>
      <c r="B83" s="29"/>
      <c r="C83" s="30"/>
      <c r="D83" s="30"/>
      <c r="E83" s="30"/>
      <c r="F83" s="30"/>
      <c r="G83" s="30"/>
      <c r="H83" s="30"/>
      <c r="I83" s="31"/>
      <c r="J83" s="30"/>
      <c r="K83" s="31"/>
    </row>
    <row r="84" spans="1:11" ht="21.75" customHeight="1">
      <c r="A84" s="29" t="s">
        <v>239</v>
      </c>
      <c r="B84" s="29"/>
      <c r="C84" s="30"/>
      <c r="D84" s="30"/>
      <c r="E84" s="30"/>
      <c r="F84" s="30"/>
      <c r="G84" s="30"/>
      <c r="H84" s="30"/>
      <c r="I84" s="31"/>
      <c r="J84" s="30"/>
      <c r="K84" s="31"/>
    </row>
    <row r="85" spans="1:11" ht="21.75" customHeight="1">
      <c r="A85" s="30"/>
      <c r="B85" s="30"/>
      <c r="C85" s="30"/>
      <c r="D85" s="30"/>
      <c r="E85" s="30"/>
      <c r="F85" s="30"/>
      <c r="G85" s="30"/>
      <c r="H85" s="30"/>
      <c r="I85" s="33"/>
      <c r="J85" s="30"/>
      <c r="K85" s="33" t="s">
        <v>129</v>
      </c>
    </row>
    <row r="86" spans="1:11" ht="21.75" customHeight="1">
      <c r="A86" s="30"/>
      <c r="B86" s="30"/>
      <c r="C86" s="30"/>
      <c r="D86" s="30"/>
      <c r="E86" s="34" t="s">
        <v>87</v>
      </c>
      <c r="F86" s="35"/>
      <c r="G86" s="34"/>
      <c r="H86" s="30"/>
      <c r="I86" s="34" t="s">
        <v>1</v>
      </c>
      <c r="J86" s="35"/>
      <c r="K86" s="34"/>
    </row>
    <row r="87" spans="1:11" ht="21.75" customHeight="1">
      <c r="A87" s="30"/>
      <c r="B87" s="30"/>
      <c r="C87" s="37" t="s">
        <v>2</v>
      </c>
      <c r="D87" s="30"/>
      <c r="E87" s="38" t="s">
        <v>240</v>
      </c>
      <c r="F87" s="30"/>
      <c r="G87" s="39" t="s">
        <v>230</v>
      </c>
      <c r="H87" s="53"/>
      <c r="I87" s="38" t="s">
        <v>240</v>
      </c>
      <c r="J87" s="30"/>
      <c r="K87" s="39" t="s">
        <v>230</v>
      </c>
    </row>
    <row r="88" spans="1:11" s="41" customFormat="1" ht="21.75" customHeight="1">
      <c r="A88" s="36"/>
      <c r="B88" s="36"/>
      <c r="C88" s="42"/>
      <c r="D88" s="36"/>
      <c r="E88" s="43" t="s">
        <v>130</v>
      </c>
      <c r="F88" s="30"/>
      <c r="G88" s="44" t="s">
        <v>132</v>
      </c>
      <c r="H88" s="45"/>
      <c r="I88" s="43" t="s">
        <v>130</v>
      </c>
      <c r="J88" s="30"/>
      <c r="K88" s="44" t="s">
        <v>132</v>
      </c>
    </row>
    <row r="89" spans="1:11" s="41" customFormat="1" ht="21.75" customHeight="1">
      <c r="A89" s="36"/>
      <c r="B89" s="36"/>
      <c r="C89" s="42"/>
      <c r="D89" s="36"/>
      <c r="E89" s="43" t="s">
        <v>131</v>
      </c>
      <c r="F89" s="30"/>
      <c r="G89" s="44"/>
      <c r="H89" s="45"/>
      <c r="I89" s="43" t="s">
        <v>131</v>
      </c>
      <c r="J89" s="30"/>
      <c r="K89" s="44"/>
    </row>
    <row r="90" spans="1:11" ht="21.75" customHeight="1">
      <c r="A90" s="41" t="s">
        <v>17</v>
      </c>
      <c r="B90" s="41"/>
      <c r="I90" s="32"/>
      <c r="J90" s="32"/>
      <c r="K90" s="32"/>
    </row>
    <row r="91" spans="1:11" ht="21.75" customHeight="1">
      <c r="A91" s="32" t="s">
        <v>18</v>
      </c>
      <c r="I91" s="32"/>
      <c r="J91" s="32"/>
      <c r="K91" s="32"/>
    </row>
    <row r="92" spans="1:11" ht="21.75" customHeight="1">
      <c r="A92" s="32" t="s">
        <v>19</v>
      </c>
      <c r="I92" s="32"/>
      <c r="J92" s="32"/>
      <c r="K92" s="32"/>
    </row>
    <row r="93" spans="1:11" ht="21.75" customHeight="1" thickBot="1">
      <c r="A93" s="32" t="s">
        <v>94</v>
      </c>
      <c r="C93" s="47"/>
      <c r="E93" s="54">
        <v>880421</v>
      </c>
      <c r="F93" s="90"/>
      <c r="G93" s="54">
        <v>880421</v>
      </c>
      <c r="H93" s="49"/>
      <c r="I93" s="54">
        <v>880421</v>
      </c>
      <c r="J93" s="49"/>
      <c r="K93" s="54">
        <v>880421</v>
      </c>
    </row>
    <row r="94" spans="1:11" ht="21.75" customHeight="1" thickTop="1">
      <c r="A94" s="32" t="s">
        <v>20</v>
      </c>
      <c r="C94" s="47"/>
      <c r="E94" s="49"/>
      <c r="F94" s="90"/>
      <c r="G94" s="49"/>
      <c r="H94" s="49"/>
      <c r="I94" s="49"/>
      <c r="K94" s="49"/>
    </row>
    <row r="95" spans="1:11" ht="21.75" customHeight="1">
      <c r="A95" s="32" t="s">
        <v>94</v>
      </c>
      <c r="C95" s="47"/>
      <c r="E95" s="49">
        <v>880421</v>
      </c>
      <c r="F95" s="90"/>
      <c r="G95" s="49">
        <v>880421</v>
      </c>
      <c r="H95" s="49"/>
      <c r="I95" s="49">
        <v>880421</v>
      </c>
      <c r="J95" s="49"/>
      <c r="K95" s="49">
        <v>880421</v>
      </c>
    </row>
    <row r="96" spans="1:11" ht="21.75" customHeight="1">
      <c r="A96" s="32" t="s">
        <v>21</v>
      </c>
      <c r="C96" s="47"/>
      <c r="E96" s="49">
        <v>300741</v>
      </c>
      <c r="F96" s="90"/>
      <c r="G96" s="49">
        <v>300741</v>
      </c>
      <c r="H96" s="49"/>
      <c r="I96" s="49">
        <v>300741</v>
      </c>
      <c r="J96" s="49"/>
      <c r="K96" s="49">
        <v>300741</v>
      </c>
    </row>
    <row r="97" spans="1:11" ht="21.75" customHeight="1">
      <c r="A97" s="32" t="s">
        <v>125</v>
      </c>
      <c r="C97" s="47"/>
      <c r="E97" s="49">
        <v>764866</v>
      </c>
      <c r="F97" s="90"/>
      <c r="G97" s="49">
        <v>764866</v>
      </c>
      <c r="H97" s="49"/>
      <c r="I97" s="49">
        <v>764866</v>
      </c>
      <c r="J97" s="49"/>
      <c r="K97" s="49">
        <v>764866</v>
      </c>
    </row>
    <row r="98" spans="1:11" ht="21.75" customHeight="1">
      <c r="A98" s="32" t="s">
        <v>198</v>
      </c>
      <c r="C98" s="47"/>
      <c r="E98" s="49">
        <v>66886</v>
      </c>
      <c r="F98" s="90"/>
      <c r="G98" s="49">
        <v>66886</v>
      </c>
      <c r="H98" s="49"/>
      <c r="I98" s="49">
        <v>0</v>
      </c>
      <c r="J98" s="49"/>
      <c r="K98" s="49">
        <v>0</v>
      </c>
    </row>
    <row r="99" spans="1:11" ht="21.75" customHeight="1">
      <c r="A99" s="32" t="s">
        <v>22</v>
      </c>
      <c r="E99" s="49"/>
      <c r="F99" s="90"/>
      <c r="G99" s="49"/>
      <c r="H99" s="49"/>
      <c r="I99" s="49"/>
      <c r="J99" s="49"/>
      <c r="K99" s="49"/>
    </row>
    <row r="100" spans="1:11" ht="21.75" customHeight="1">
      <c r="A100" s="32" t="s">
        <v>23</v>
      </c>
      <c r="C100" s="47">
        <v>19</v>
      </c>
      <c r="E100" s="49">
        <v>89705</v>
      </c>
      <c r="F100" s="90"/>
      <c r="G100" s="49">
        <v>89705</v>
      </c>
      <c r="H100" s="49"/>
      <c r="I100" s="49">
        <v>89705</v>
      </c>
      <c r="J100" s="49"/>
      <c r="K100" s="49">
        <v>89705</v>
      </c>
    </row>
    <row r="101" spans="1:11" ht="21.75" customHeight="1">
      <c r="A101" s="32" t="s">
        <v>24</v>
      </c>
      <c r="E101" s="49">
        <v>3131524</v>
      </c>
      <c r="F101" s="90"/>
      <c r="G101" s="49">
        <v>3046276</v>
      </c>
      <c r="H101" s="49"/>
      <c r="I101" s="46">
        <v>2312103</v>
      </c>
      <c r="J101" s="49"/>
      <c r="K101" s="49">
        <v>2283452</v>
      </c>
    </row>
    <row r="102" spans="1:11" ht="21.75" customHeight="1">
      <c r="A102" s="32" t="s">
        <v>67</v>
      </c>
      <c r="E102" s="50">
        <v>-200563</v>
      </c>
      <c r="F102" s="90"/>
      <c r="G102" s="50">
        <v>-254527</v>
      </c>
      <c r="H102" s="49"/>
      <c r="I102" s="50">
        <v>-62928</v>
      </c>
      <c r="J102" s="49"/>
      <c r="K102" s="50">
        <v>-77545</v>
      </c>
    </row>
    <row r="103" spans="1:11" ht="21.75" customHeight="1">
      <c r="A103" s="32" t="s">
        <v>111</v>
      </c>
      <c r="E103" s="49">
        <f>SUM(E95:E102)</f>
        <v>5033580</v>
      </c>
      <c r="F103" s="90"/>
      <c r="G103" s="49">
        <f>SUM(G95:G102)</f>
        <v>4894368</v>
      </c>
      <c r="H103" s="49"/>
      <c r="I103" s="49">
        <f>SUM(I95:I102)</f>
        <v>4284908</v>
      </c>
      <c r="J103" s="49"/>
      <c r="K103" s="49">
        <f>SUM(K95:K102)</f>
        <v>4241640</v>
      </c>
    </row>
    <row r="104" spans="1:11" ht="21.75" customHeight="1">
      <c r="A104" s="32" t="s">
        <v>102</v>
      </c>
      <c r="E104" s="49">
        <v>357017</v>
      </c>
      <c r="F104" s="90"/>
      <c r="G104" s="49">
        <v>311280</v>
      </c>
      <c r="H104" s="49"/>
      <c r="I104" s="49">
        <v>0</v>
      </c>
      <c r="J104" s="49"/>
      <c r="K104" s="49">
        <v>0</v>
      </c>
    </row>
    <row r="105" spans="1:11" ht="21.75" customHeight="1">
      <c r="A105" s="41" t="s">
        <v>25</v>
      </c>
      <c r="B105" s="41"/>
      <c r="E105" s="55">
        <f>SUM(E103:E104)</f>
        <v>5390597</v>
      </c>
      <c r="F105" s="90"/>
      <c r="G105" s="55">
        <f>SUM(G103:G104)</f>
        <v>5205648</v>
      </c>
      <c r="H105" s="49"/>
      <c r="I105" s="55">
        <f>SUM(I103:I104)</f>
        <v>4284908</v>
      </c>
      <c r="J105" s="49"/>
      <c r="K105" s="55">
        <f>SUM(K103:K104)</f>
        <v>4241640</v>
      </c>
    </row>
    <row r="106" spans="1:11" ht="21.75" customHeight="1" thickBot="1">
      <c r="A106" s="41" t="s">
        <v>26</v>
      </c>
      <c r="B106" s="41"/>
      <c r="C106" s="47"/>
      <c r="E106" s="52">
        <f>SUM(E73+E105)</f>
        <v>8267456</v>
      </c>
      <c r="F106" s="90"/>
      <c r="G106" s="52">
        <f>SUM(G73+G105)</f>
        <v>8120051</v>
      </c>
      <c r="H106" s="49"/>
      <c r="I106" s="52">
        <f>SUM(I73+I105)</f>
        <v>6407507</v>
      </c>
      <c r="J106" s="49"/>
      <c r="K106" s="52">
        <f>SUM(K73+K105)</f>
        <v>6490902</v>
      </c>
    </row>
    <row r="107" spans="1:11" ht="21" customHeight="1" thickTop="1">
      <c r="C107" s="47"/>
      <c r="E107" s="46">
        <f>SUM(E106-E34)</f>
        <v>0</v>
      </c>
      <c r="F107" s="91"/>
      <c r="G107" s="46">
        <f>SUM(G106-G34)</f>
        <v>0</v>
      </c>
      <c r="H107" s="40"/>
      <c r="I107" s="46">
        <f>SUM(I106-I34)</f>
        <v>0</v>
      </c>
      <c r="J107" s="49"/>
      <c r="K107" s="46">
        <f>SUM(K106-K34)</f>
        <v>0</v>
      </c>
    </row>
    <row r="108" spans="1:11" ht="21.75" customHeight="1">
      <c r="A108" s="32" t="s">
        <v>215</v>
      </c>
      <c r="C108" s="47"/>
      <c r="I108" s="32"/>
      <c r="J108" s="32"/>
      <c r="K108" s="32"/>
    </row>
    <row r="109" spans="1:11" ht="21.75" customHeight="1">
      <c r="C109" s="47"/>
      <c r="I109" s="56"/>
      <c r="J109" s="49"/>
      <c r="K109" s="56"/>
    </row>
    <row r="110" spans="1:11" ht="21.75" customHeight="1">
      <c r="C110" s="47"/>
      <c r="I110" s="56"/>
      <c r="J110" s="49"/>
      <c r="K110" s="56"/>
    </row>
    <row r="111" spans="1:11" ht="21.75" customHeight="1">
      <c r="E111" s="33"/>
      <c r="G111" s="33"/>
      <c r="H111" s="33"/>
      <c r="I111" s="48"/>
      <c r="J111" s="48"/>
      <c r="K111" s="48"/>
    </row>
    <row r="112" spans="1:11" ht="21.75" customHeight="1">
      <c r="A112" s="15"/>
      <c r="B112" s="74"/>
      <c r="E112" s="33"/>
      <c r="G112" s="15"/>
      <c r="H112" s="15"/>
      <c r="I112" s="15"/>
      <c r="J112" s="15"/>
      <c r="K112" s="15"/>
    </row>
    <row r="113" spans="1:11" ht="21.75" customHeight="1">
      <c r="A113" s="88" t="s">
        <v>98</v>
      </c>
      <c r="B113" s="88"/>
      <c r="G113" s="101" t="s">
        <v>144</v>
      </c>
      <c r="H113" s="101"/>
      <c r="I113" s="101"/>
      <c r="J113" s="101"/>
      <c r="K113" s="101"/>
    </row>
    <row r="114" spans="1:11" ht="21.75" customHeight="1">
      <c r="A114" s="88" t="s">
        <v>99</v>
      </c>
      <c r="B114" s="88"/>
      <c r="G114" s="100" t="s">
        <v>99</v>
      </c>
      <c r="H114" s="100"/>
      <c r="I114" s="100"/>
      <c r="J114" s="100"/>
      <c r="K114" s="100"/>
    </row>
  </sheetData>
  <mergeCells count="6">
    <mergeCell ref="G114:K114"/>
    <mergeCell ref="G41:K41"/>
    <mergeCell ref="G42:K42"/>
    <mergeCell ref="G80:K80"/>
    <mergeCell ref="G81:K81"/>
    <mergeCell ref="G113:K113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273"/>
  <sheetViews>
    <sheetView showGridLines="0" view="pageBreakPreview" zoomScale="70" zoomScaleNormal="100" zoomScaleSheetLayoutView="70" workbookViewId="0">
      <selection activeCell="R7" sqref="R7"/>
    </sheetView>
  </sheetViews>
  <sheetFormatPr defaultColWidth="9.1796875" defaultRowHeight="21.75" customHeight="1"/>
  <cols>
    <col min="1" max="1" width="56.26953125" style="32" customWidth="1"/>
    <col min="2" max="2" width="16" style="32" customWidth="1"/>
    <col min="3" max="3" width="5" style="32" customWidth="1"/>
    <col min="4" max="4" width="1.7265625" style="32" customWidth="1"/>
    <col min="5" max="5" width="15.81640625" style="32" customWidth="1"/>
    <col min="6" max="6" width="1.7265625" style="32" customWidth="1"/>
    <col min="7" max="7" width="15.81640625" style="32" customWidth="1"/>
    <col min="8" max="8" width="1.7265625" style="32" customWidth="1"/>
    <col min="9" max="9" width="15.81640625" style="46" customWidth="1"/>
    <col min="10" max="10" width="1.7265625" style="46" customWidth="1"/>
    <col min="11" max="11" width="15.81640625" style="46" customWidth="1"/>
    <col min="12" max="16384" width="9.1796875" style="32"/>
  </cols>
  <sheetData>
    <row r="1" spans="1:11" ht="21.75" customHeight="1">
      <c r="A1" s="88"/>
      <c r="B1" s="88"/>
      <c r="G1" s="88"/>
      <c r="H1" s="88"/>
      <c r="I1" s="88"/>
      <c r="J1" s="88"/>
      <c r="K1" s="57" t="s">
        <v>128</v>
      </c>
    </row>
    <row r="2" spans="1:11" ht="21.75" customHeight="1">
      <c r="A2" s="29" t="s">
        <v>105</v>
      </c>
      <c r="B2" s="29"/>
      <c r="C2" s="30"/>
      <c r="D2" s="30"/>
      <c r="E2" s="30"/>
      <c r="F2" s="30"/>
      <c r="G2" s="30"/>
      <c r="H2" s="30"/>
      <c r="I2" s="31"/>
      <c r="J2" s="33"/>
      <c r="K2" s="31"/>
    </row>
    <row r="3" spans="1:11" ht="21.75" customHeight="1">
      <c r="A3" s="29" t="s">
        <v>63</v>
      </c>
      <c r="B3" s="29"/>
      <c r="C3" s="30"/>
      <c r="D3" s="30"/>
      <c r="E3" s="30"/>
      <c r="F3" s="30"/>
      <c r="G3" s="30"/>
      <c r="H3" s="30"/>
      <c r="I3" s="31"/>
      <c r="J3" s="30"/>
      <c r="K3" s="31"/>
    </row>
    <row r="4" spans="1:11" ht="21.75" customHeight="1">
      <c r="A4" s="29" t="s">
        <v>241</v>
      </c>
      <c r="B4" s="29"/>
      <c r="C4" s="30"/>
      <c r="D4" s="30"/>
      <c r="E4" s="30"/>
      <c r="F4" s="30"/>
      <c r="G4" s="30"/>
      <c r="H4" s="30"/>
      <c r="I4" s="31"/>
      <c r="J4" s="30"/>
      <c r="K4" s="31"/>
    </row>
    <row r="5" spans="1:11" ht="21.75" customHeight="1">
      <c r="A5" s="30"/>
      <c r="B5" s="30"/>
      <c r="C5" s="30"/>
      <c r="D5" s="30"/>
      <c r="E5" s="30"/>
      <c r="F5" s="30"/>
      <c r="G5" s="30"/>
      <c r="H5" s="30"/>
      <c r="I5" s="33"/>
      <c r="J5" s="30"/>
      <c r="K5" s="33" t="s">
        <v>129</v>
      </c>
    </row>
    <row r="6" spans="1:11" ht="21.75" customHeight="1">
      <c r="A6" s="30"/>
      <c r="B6" s="30"/>
      <c r="C6" s="30"/>
      <c r="D6" s="30"/>
      <c r="E6" s="34" t="s">
        <v>87</v>
      </c>
      <c r="F6" s="35"/>
      <c r="G6" s="34"/>
      <c r="H6" s="30"/>
      <c r="I6" s="34" t="s">
        <v>1</v>
      </c>
      <c r="J6" s="35"/>
      <c r="K6" s="34"/>
    </row>
    <row r="7" spans="1:11" ht="21.75" customHeight="1">
      <c r="A7" s="30"/>
      <c r="B7" s="30"/>
      <c r="C7" s="37" t="s">
        <v>2</v>
      </c>
      <c r="D7" s="30"/>
      <c r="E7" s="38" t="s">
        <v>216</v>
      </c>
      <c r="F7" s="30"/>
      <c r="G7" s="39" t="s">
        <v>171</v>
      </c>
      <c r="H7" s="53"/>
      <c r="I7" s="38" t="s">
        <v>216</v>
      </c>
      <c r="J7" s="30"/>
      <c r="K7" s="39" t="s">
        <v>171</v>
      </c>
    </row>
    <row r="8" spans="1:11" s="41" customFormat="1" ht="21.75" customHeight="1">
      <c r="A8" s="41" t="s">
        <v>66</v>
      </c>
      <c r="D8" s="58"/>
      <c r="E8" s="43"/>
      <c r="F8" s="30"/>
      <c r="G8" s="44"/>
      <c r="H8" s="45"/>
      <c r="I8" s="43"/>
      <c r="J8" s="30"/>
      <c r="K8" s="44"/>
    </row>
    <row r="9" spans="1:11" s="41" customFormat="1" ht="21.75" customHeight="1">
      <c r="A9" s="41" t="s">
        <v>27</v>
      </c>
      <c r="D9" s="32"/>
      <c r="E9" s="43"/>
      <c r="F9" s="30"/>
      <c r="G9" s="44"/>
      <c r="H9" s="45"/>
      <c r="I9" s="43"/>
      <c r="J9" s="30"/>
      <c r="K9" s="44"/>
    </row>
    <row r="10" spans="1:11" s="41" customFormat="1" ht="21.75" customHeight="1">
      <c r="A10" s="32" t="s">
        <v>28</v>
      </c>
      <c r="B10" s="32"/>
      <c r="C10" s="47"/>
      <c r="D10" s="47"/>
      <c r="E10" s="49">
        <v>2207916</v>
      </c>
      <c r="F10" s="49"/>
      <c r="G10" s="49">
        <v>1704077</v>
      </c>
      <c r="H10" s="49"/>
      <c r="I10" s="49">
        <v>1133719</v>
      </c>
      <c r="J10" s="49"/>
      <c r="K10" s="49">
        <v>1274716</v>
      </c>
    </row>
    <row r="11" spans="1:11" s="41" customFormat="1" ht="21.75" customHeight="1">
      <c r="A11" s="32" t="s">
        <v>167</v>
      </c>
      <c r="B11" s="32"/>
      <c r="C11" s="47"/>
      <c r="D11" s="47"/>
      <c r="E11" s="49">
        <v>5722</v>
      </c>
      <c r="F11" s="49"/>
      <c r="G11" s="49">
        <v>3714</v>
      </c>
      <c r="H11" s="49"/>
      <c r="I11" s="49">
        <v>2764</v>
      </c>
      <c r="J11" s="49"/>
      <c r="K11" s="49">
        <v>1763</v>
      </c>
    </row>
    <row r="12" spans="1:11" s="41" customFormat="1" ht="21.75" customHeight="1">
      <c r="A12" s="32" t="s">
        <v>177</v>
      </c>
      <c r="B12" s="32"/>
      <c r="C12" s="47" t="s">
        <v>229</v>
      </c>
      <c r="D12" s="47"/>
      <c r="E12" s="49">
        <v>0</v>
      </c>
      <c r="F12" s="49"/>
      <c r="G12" s="49">
        <v>10441</v>
      </c>
      <c r="H12" s="49"/>
      <c r="I12" s="49">
        <v>0</v>
      </c>
      <c r="J12" s="49"/>
      <c r="K12" s="49">
        <v>10441</v>
      </c>
    </row>
    <row r="13" spans="1:11" s="41" customFormat="1" ht="21.75" customHeight="1">
      <c r="A13" s="32" t="s">
        <v>251</v>
      </c>
      <c r="B13" s="75"/>
      <c r="C13" s="75"/>
      <c r="D13" s="47"/>
      <c r="E13" s="49">
        <v>2402</v>
      </c>
      <c r="F13" s="49"/>
      <c r="G13" s="49">
        <v>18292</v>
      </c>
      <c r="H13" s="49"/>
      <c r="I13" s="49">
        <v>2381</v>
      </c>
      <c r="J13" s="49"/>
      <c r="K13" s="49">
        <v>16608</v>
      </c>
    </row>
    <row r="14" spans="1:11" s="41" customFormat="1" ht="21.75" customHeight="1">
      <c r="A14" s="32" t="s">
        <v>29</v>
      </c>
      <c r="B14" s="32"/>
      <c r="C14" s="47"/>
      <c r="D14" s="47"/>
      <c r="E14" s="49">
        <v>12378</v>
      </c>
      <c r="F14" s="49"/>
      <c r="G14" s="49">
        <v>10460</v>
      </c>
      <c r="H14" s="49"/>
      <c r="I14" s="49">
        <v>10105</v>
      </c>
      <c r="J14" s="49"/>
      <c r="K14" s="49">
        <v>9913</v>
      </c>
    </row>
    <row r="15" spans="1:11" s="41" customFormat="1" ht="21.75" customHeight="1">
      <c r="A15" s="41" t="s">
        <v>30</v>
      </c>
      <c r="C15" s="59"/>
      <c r="D15" s="47"/>
      <c r="E15" s="51">
        <f>SUM(E10:E14)</f>
        <v>2228418</v>
      </c>
      <c r="F15" s="49"/>
      <c r="G15" s="51">
        <f>SUM(G10:G14)</f>
        <v>1746984</v>
      </c>
      <c r="H15" s="49"/>
      <c r="I15" s="51">
        <f>SUM(I10:I14)</f>
        <v>1148969</v>
      </c>
      <c r="J15" s="49"/>
      <c r="K15" s="51">
        <f>SUM(K10:K14)</f>
        <v>1313441</v>
      </c>
    </row>
    <row r="16" spans="1:11" s="41" customFormat="1" ht="21.75" customHeight="1">
      <c r="A16" s="41" t="s">
        <v>31</v>
      </c>
      <c r="C16" s="59"/>
      <c r="D16" s="47"/>
      <c r="E16" s="49"/>
      <c r="F16" s="49"/>
      <c r="G16" s="49"/>
      <c r="H16" s="49"/>
      <c r="I16" s="49"/>
      <c r="J16" s="49"/>
      <c r="K16" s="49"/>
    </row>
    <row r="17" spans="1:11" s="41" customFormat="1" ht="21.75" customHeight="1">
      <c r="A17" s="32" t="s">
        <v>32</v>
      </c>
      <c r="B17" s="32"/>
      <c r="C17" s="47"/>
      <c r="D17" s="47"/>
      <c r="E17" s="49">
        <v>1763239</v>
      </c>
      <c r="F17" s="49"/>
      <c r="G17" s="49">
        <v>1438599</v>
      </c>
      <c r="H17" s="49"/>
      <c r="I17" s="49">
        <v>895562</v>
      </c>
      <c r="J17" s="49"/>
      <c r="K17" s="49">
        <v>1083482</v>
      </c>
    </row>
    <row r="18" spans="1:11" s="41" customFormat="1" ht="21.75" customHeight="1">
      <c r="A18" s="32" t="s">
        <v>169</v>
      </c>
      <c r="B18" s="32"/>
      <c r="C18" s="47"/>
      <c r="D18" s="47"/>
      <c r="E18" s="49">
        <v>6731</v>
      </c>
      <c r="F18" s="49"/>
      <c r="G18" s="49">
        <v>3739</v>
      </c>
      <c r="H18" s="49"/>
      <c r="I18" s="49">
        <v>2730</v>
      </c>
      <c r="J18" s="49"/>
      <c r="K18" s="49">
        <v>1543</v>
      </c>
    </row>
    <row r="19" spans="1:11" s="41" customFormat="1" ht="21.75" customHeight="1">
      <c r="A19" s="32" t="s">
        <v>164</v>
      </c>
      <c r="B19" s="32"/>
      <c r="C19" s="47"/>
      <c r="D19" s="47"/>
      <c r="E19" s="49">
        <v>188470</v>
      </c>
      <c r="F19" s="49"/>
      <c r="G19" s="49">
        <v>139327</v>
      </c>
      <c r="H19" s="49"/>
      <c r="I19" s="49">
        <v>81576</v>
      </c>
      <c r="J19" s="49"/>
      <c r="K19" s="49">
        <v>90998</v>
      </c>
    </row>
    <row r="20" spans="1:11" s="41" customFormat="1" ht="21.75" customHeight="1">
      <c r="A20" s="32" t="s">
        <v>33</v>
      </c>
      <c r="B20" s="32"/>
      <c r="C20" s="47"/>
      <c r="D20" s="47"/>
      <c r="E20" s="49">
        <v>141689</v>
      </c>
      <c r="F20" s="49"/>
      <c r="G20" s="49">
        <v>167410</v>
      </c>
      <c r="H20" s="49"/>
      <c r="I20" s="49">
        <v>110818</v>
      </c>
      <c r="J20" s="49"/>
      <c r="K20" s="49">
        <v>133670</v>
      </c>
    </row>
    <row r="21" spans="1:11" s="41" customFormat="1" ht="21.75" customHeight="1">
      <c r="A21" s="41" t="s">
        <v>34</v>
      </c>
      <c r="C21" s="59"/>
      <c r="D21" s="47"/>
      <c r="E21" s="51">
        <f>SUM(E17:E20)</f>
        <v>2100129</v>
      </c>
      <c r="F21" s="49"/>
      <c r="G21" s="51">
        <f>SUM(G17:G20)</f>
        <v>1749075</v>
      </c>
      <c r="H21" s="49"/>
      <c r="I21" s="51">
        <f>SUM(I17:I20)</f>
        <v>1090686</v>
      </c>
      <c r="J21" s="49"/>
      <c r="K21" s="51">
        <f>SUM(K17:K20)</f>
        <v>1309693</v>
      </c>
    </row>
    <row r="22" spans="1:11" s="41" customFormat="1" ht="21.75" customHeight="1">
      <c r="A22" s="41" t="s">
        <v>252</v>
      </c>
      <c r="C22" s="59"/>
      <c r="D22" s="47"/>
      <c r="E22" s="49">
        <f>SUM(E15-E21)</f>
        <v>128289</v>
      </c>
      <c r="F22" s="49"/>
      <c r="G22" s="49">
        <f>SUM(G15-G21)</f>
        <v>-2091</v>
      </c>
      <c r="H22" s="49"/>
      <c r="I22" s="49">
        <f>SUM(I15-I21)</f>
        <v>58283</v>
      </c>
      <c r="J22" s="49"/>
      <c r="K22" s="49">
        <f>SUM(K15-K21)</f>
        <v>3748</v>
      </c>
    </row>
    <row r="23" spans="1:11" s="41" customFormat="1" ht="21.75" customHeight="1">
      <c r="A23" s="60" t="s">
        <v>220</v>
      </c>
      <c r="B23" s="60"/>
      <c r="C23" s="76"/>
      <c r="D23" s="61"/>
      <c r="E23" s="49">
        <v>3420</v>
      </c>
      <c r="F23" s="49"/>
      <c r="G23" s="49">
        <v>2728</v>
      </c>
      <c r="H23" s="49"/>
      <c r="I23" s="49">
        <v>10622</v>
      </c>
      <c r="J23" s="49"/>
      <c r="K23" s="49">
        <v>7431</v>
      </c>
    </row>
    <row r="24" spans="1:11" s="41" customFormat="1" ht="21.65" customHeight="1">
      <c r="A24" s="60" t="s">
        <v>86</v>
      </c>
      <c r="B24" s="60"/>
      <c r="C24" s="61"/>
      <c r="D24" s="47"/>
      <c r="E24" s="50">
        <v>-17458</v>
      </c>
      <c r="F24" s="49"/>
      <c r="G24" s="50">
        <v>-21192</v>
      </c>
      <c r="H24" s="49"/>
      <c r="I24" s="50">
        <v>-14177</v>
      </c>
      <c r="J24" s="49"/>
      <c r="K24" s="50">
        <v>-14531</v>
      </c>
    </row>
    <row r="25" spans="1:11" s="41" customFormat="1" ht="21.75" customHeight="1">
      <c r="A25" s="41" t="s">
        <v>246</v>
      </c>
      <c r="C25" s="59"/>
      <c r="D25" s="47"/>
      <c r="E25" s="49">
        <f>SUM(E22:E24)</f>
        <v>114251</v>
      </c>
      <c r="F25" s="49"/>
      <c r="G25" s="49">
        <f>SUM(G22:G24)</f>
        <v>-20555</v>
      </c>
      <c r="H25" s="49"/>
      <c r="I25" s="49">
        <f>SUM(I22:I24)</f>
        <v>54728</v>
      </c>
      <c r="J25" s="49"/>
      <c r="K25" s="49">
        <f>SUM(K22:K24)</f>
        <v>-3352</v>
      </c>
    </row>
    <row r="26" spans="1:11" s="41" customFormat="1" ht="21.75" customHeight="1">
      <c r="A26" s="32" t="s">
        <v>265</v>
      </c>
      <c r="B26" s="32"/>
      <c r="C26" s="47">
        <v>20</v>
      </c>
      <c r="D26" s="47"/>
      <c r="E26" s="50">
        <v>-25167</v>
      </c>
      <c r="F26" s="49"/>
      <c r="G26" s="50">
        <v>5463</v>
      </c>
      <c r="H26" s="49"/>
      <c r="I26" s="50">
        <v>-1812</v>
      </c>
      <c r="J26" s="49"/>
      <c r="K26" s="50">
        <v>6179</v>
      </c>
    </row>
    <row r="27" spans="1:11" s="41" customFormat="1" ht="21.75" customHeight="1">
      <c r="A27" s="41" t="s">
        <v>247</v>
      </c>
      <c r="C27" s="59"/>
      <c r="D27" s="47"/>
      <c r="E27" s="51">
        <f>SUM(E25:E26)</f>
        <v>89084</v>
      </c>
      <c r="F27" s="49"/>
      <c r="G27" s="51">
        <f>SUM(G25:G26)</f>
        <v>-15092</v>
      </c>
      <c r="H27" s="49"/>
      <c r="I27" s="51">
        <f>SUM(I25:I26)</f>
        <v>52916</v>
      </c>
      <c r="J27" s="49"/>
      <c r="K27" s="51">
        <f>SUM(K25:K26)</f>
        <v>2827</v>
      </c>
    </row>
    <row r="28" spans="1:11" s="41" customFormat="1" ht="21.75" customHeight="1">
      <c r="A28" s="41" t="s">
        <v>55</v>
      </c>
      <c r="C28" s="59"/>
      <c r="D28" s="47"/>
      <c r="E28" s="79"/>
      <c r="F28" s="79"/>
      <c r="G28" s="79"/>
      <c r="H28" s="79"/>
      <c r="I28" s="79"/>
      <c r="J28" s="79"/>
      <c r="K28" s="79"/>
    </row>
    <row r="29" spans="1:11" s="41" customFormat="1" ht="21.75" customHeight="1">
      <c r="A29" s="62" t="s">
        <v>83</v>
      </c>
      <c r="B29" s="62"/>
      <c r="C29" s="47"/>
      <c r="D29" s="47"/>
      <c r="E29" s="79"/>
      <c r="F29" s="79"/>
      <c r="G29" s="79"/>
      <c r="H29" s="79"/>
      <c r="I29" s="79"/>
      <c r="J29" s="79"/>
      <c r="K29" s="79"/>
    </row>
    <row r="30" spans="1:11" s="41" customFormat="1" ht="21.75" customHeight="1">
      <c r="A30" s="62" t="s">
        <v>84</v>
      </c>
      <c r="B30" s="62"/>
      <c r="C30" s="47"/>
      <c r="D30" s="47"/>
      <c r="E30" s="79"/>
      <c r="F30" s="79"/>
      <c r="G30" s="79"/>
      <c r="H30" s="79"/>
      <c r="I30" s="79"/>
      <c r="J30" s="79"/>
      <c r="K30" s="79"/>
    </row>
    <row r="31" spans="1:11" s="41" customFormat="1" ht="21.75" customHeight="1">
      <c r="A31" s="32" t="s">
        <v>56</v>
      </c>
      <c r="B31" s="32"/>
      <c r="C31" s="47"/>
      <c r="D31" s="47"/>
    </row>
    <row r="32" spans="1:11" s="41" customFormat="1" ht="21.75" customHeight="1">
      <c r="A32" s="32" t="s">
        <v>146</v>
      </c>
      <c r="B32" s="32"/>
      <c r="C32" s="47"/>
      <c r="D32" s="47"/>
      <c r="E32" s="50">
        <v>23208</v>
      </c>
      <c r="F32" s="79"/>
      <c r="G32" s="50">
        <v>-36975</v>
      </c>
      <c r="H32" s="79"/>
      <c r="I32" s="50">
        <v>0</v>
      </c>
      <c r="J32" s="79"/>
      <c r="K32" s="50">
        <v>0</v>
      </c>
    </row>
    <row r="33" spans="1:11" s="41" customFormat="1" ht="21.75" customHeight="1">
      <c r="A33" s="32" t="s">
        <v>83</v>
      </c>
      <c r="B33" s="32"/>
      <c r="C33" s="47"/>
      <c r="D33" s="47"/>
      <c r="E33" s="79"/>
      <c r="F33" s="79"/>
      <c r="G33" s="79"/>
      <c r="H33" s="79"/>
      <c r="I33" s="79"/>
      <c r="J33" s="79"/>
      <c r="K33" s="79"/>
    </row>
    <row r="34" spans="1:11" s="41" customFormat="1" ht="21.75" customHeight="1">
      <c r="A34" s="32" t="s">
        <v>85</v>
      </c>
      <c r="B34" s="32"/>
      <c r="C34" s="32"/>
      <c r="D34" s="32"/>
      <c r="E34" s="50">
        <f>SUM(E32:E32)</f>
        <v>23208</v>
      </c>
      <c r="F34" s="49"/>
      <c r="G34" s="50">
        <f>SUM(G32:G32)</f>
        <v>-36975</v>
      </c>
      <c r="H34" s="49"/>
      <c r="I34" s="50">
        <f>SUM(I32:I32)</f>
        <v>0</v>
      </c>
      <c r="J34" s="49"/>
      <c r="K34" s="50">
        <f>SUM(K32:K32)</f>
        <v>0</v>
      </c>
    </row>
    <row r="35" spans="1:11" s="41" customFormat="1" ht="21.75" customHeight="1">
      <c r="A35" s="62" t="s">
        <v>185</v>
      </c>
      <c r="B35" s="62"/>
      <c r="C35" s="47"/>
      <c r="D35" s="47"/>
      <c r="E35" s="79"/>
      <c r="F35" s="79"/>
      <c r="G35" s="79"/>
      <c r="H35" s="79"/>
      <c r="I35" s="79"/>
      <c r="J35" s="79"/>
      <c r="K35" s="79"/>
    </row>
    <row r="36" spans="1:11" s="41" customFormat="1" ht="21.75" customHeight="1">
      <c r="A36" s="62" t="s">
        <v>84</v>
      </c>
      <c r="B36" s="62"/>
      <c r="C36" s="47"/>
      <c r="D36" s="47"/>
      <c r="E36" s="79"/>
      <c r="F36" s="79"/>
      <c r="G36" s="79"/>
      <c r="H36" s="79"/>
      <c r="I36" s="79"/>
      <c r="J36" s="79"/>
      <c r="K36" s="79"/>
    </row>
    <row r="37" spans="1:11" s="41" customFormat="1" ht="21.75" customHeight="1">
      <c r="A37" s="32" t="s">
        <v>262</v>
      </c>
      <c r="B37" s="32"/>
      <c r="C37" s="47"/>
      <c r="D37" s="47"/>
      <c r="E37" s="49"/>
      <c r="F37" s="79"/>
      <c r="G37" s="49"/>
      <c r="H37" s="79"/>
      <c r="I37" s="49"/>
      <c r="J37" s="79"/>
      <c r="K37" s="49"/>
    </row>
    <row r="38" spans="1:11" s="41" customFormat="1" ht="21.75" customHeight="1">
      <c r="A38" s="32" t="s">
        <v>186</v>
      </c>
      <c r="B38" s="32"/>
      <c r="C38" s="75"/>
      <c r="D38" s="47">
        <v>7.2</v>
      </c>
      <c r="E38" s="50">
        <v>2088</v>
      </c>
      <c r="F38" s="79"/>
      <c r="G38" s="50">
        <v>23666</v>
      </c>
      <c r="H38" s="79"/>
      <c r="I38" s="50">
        <v>2088</v>
      </c>
      <c r="J38" s="79"/>
      <c r="K38" s="50">
        <v>23666</v>
      </c>
    </row>
    <row r="39" spans="1:11" s="41" customFormat="1" ht="21.75" customHeight="1">
      <c r="A39" s="32" t="s">
        <v>185</v>
      </c>
      <c r="B39" s="32"/>
      <c r="C39" s="47"/>
      <c r="D39" s="47"/>
      <c r="E39" s="79"/>
      <c r="F39" s="79"/>
      <c r="G39" s="79"/>
      <c r="H39" s="79"/>
      <c r="I39" s="79"/>
      <c r="J39" s="79"/>
      <c r="K39" s="79"/>
    </row>
    <row r="40" spans="1:11" s="41" customFormat="1" ht="21.75" customHeight="1">
      <c r="A40" s="32" t="s">
        <v>85</v>
      </c>
      <c r="B40" s="32"/>
      <c r="C40" s="32"/>
      <c r="D40" s="32"/>
      <c r="E40" s="50">
        <f>SUM(E38)</f>
        <v>2088</v>
      </c>
      <c r="F40" s="49"/>
      <c r="G40" s="50">
        <f>SUM(G38)</f>
        <v>23666</v>
      </c>
      <c r="H40" s="49"/>
      <c r="I40" s="50">
        <f>SUM(I38)</f>
        <v>2088</v>
      </c>
      <c r="J40" s="49"/>
      <c r="K40" s="50">
        <f>SUM(K38)</f>
        <v>23666</v>
      </c>
    </row>
    <row r="41" spans="1:11" s="41" customFormat="1" ht="21.75" customHeight="1">
      <c r="A41" s="41" t="s">
        <v>96</v>
      </c>
      <c r="D41" s="32"/>
      <c r="E41" s="49">
        <f>SUM(E34+E40)</f>
        <v>25296</v>
      </c>
      <c r="F41" s="79"/>
      <c r="G41" s="49">
        <f>SUM(G34+G40)</f>
        <v>-13309</v>
      </c>
      <c r="H41" s="49"/>
      <c r="I41" s="49">
        <f>SUM(I34+I40)</f>
        <v>2088</v>
      </c>
      <c r="J41" s="79"/>
      <c r="K41" s="49">
        <f>SUM(K34+K40)</f>
        <v>23666</v>
      </c>
    </row>
    <row r="42" spans="1:11" s="41" customFormat="1" ht="21.75" customHeight="1" thickBot="1">
      <c r="A42" s="41" t="s">
        <v>97</v>
      </c>
      <c r="D42" s="32"/>
      <c r="E42" s="80">
        <f>SUM(E27+E41)</f>
        <v>114380</v>
      </c>
      <c r="F42" s="79"/>
      <c r="G42" s="80">
        <f>SUM(G27+G41)</f>
        <v>-28401</v>
      </c>
      <c r="H42" s="79"/>
      <c r="I42" s="80">
        <f>SUM(I27+I41)</f>
        <v>55004</v>
      </c>
      <c r="J42" s="79"/>
      <c r="K42" s="80">
        <f>SUM(K27+K41)</f>
        <v>26493</v>
      </c>
    </row>
    <row r="43" spans="1:11" s="41" customFormat="1" ht="21.75" customHeight="1" thickTop="1">
      <c r="D43" s="32"/>
      <c r="E43" s="43"/>
      <c r="F43" s="30"/>
      <c r="G43" s="44"/>
      <c r="H43" s="45"/>
      <c r="I43" s="43"/>
      <c r="J43" s="30"/>
      <c r="K43" s="44"/>
    </row>
    <row r="44" spans="1:11" ht="21.75" customHeight="1">
      <c r="A44" s="32" t="s">
        <v>215</v>
      </c>
      <c r="C44" s="47"/>
      <c r="I44" s="56"/>
      <c r="J44" s="49"/>
      <c r="K44" s="56"/>
    </row>
    <row r="45" spans="1:11" ht="21.75" customHeight="1">
      <c r="C45" s="47"/>
      <c r="I45" s="56"/>
      <c r="J45" s="49"/>
      <c r="K45" s="56"/>
    </row>
    <row r="46" spans="1:11" ht="21.75" customHeight="1">
      <c r="C46" s="47"/>
      <c r="I46" s="56"/>
      <c r="J46" s="49"/>
      <c r="K46" s="56"/>
    </row>
    <row r="47" spans="1:11" ht="21.75" customHeight="1">
      <c r="E47" s="33"/>
      <c r="G47" s="33"/>
      <c r="H47" s="33"/>
      <c r="I47" s="48"/>
      <c r="J47" s="48"/>
      <c r="K47" s="48"/>
    </row>
    <row r="48" spans="1:11" ht="21.75" customHeight="1">
      <c r="A48" s="15"/>
      <c r="B48" s="74"/>
      <c r="E48" s="33"/>
      <c r="G48" s="15"/>
      <c r="H48" s="15"/>
      <c r="I48" s="15"/>
      <c r="J48" s="15"/>
      <c r="K48" s="15"/>
    </row>
    <row r="49" spans="1:11" ht="21.75" customHeight="1">
      <c r="A49" s="88" t="s">
        <v>98</v>
      </c>
      <c r="B49" s="88"/>
      <c r="G49" s="101" t="s">
        <v>144</v>
      </c>
      <c r="H49" s="101"/>
      <c r="I49" s="101"/>
      <c r="J49" s="101"/>
      <c r="K49" s="101"/>
    </row>
    <row r="50" spans="1:11" ht="21.75" customHeight="1">
      <c r="A50" s="88" t="s">
        <v>99</v>
      </c>
      <c r="B50" s="88"/>
      <c r="G50" s="100" t="s">
        <v>99</v>
      </c>
      <c r="H50" s="100"/>
      <c r="I50" s="100"/>
      <c r="J50" s="100"/>
      <c r="K50" s="100"/>
    </row>
    <row r="51" spans="1:11" ht="21.75" customHeight="1">
      <c r="A51" s="88"/>
      <c r="B51" s="88"/>
      <c r="G51" s="88"/>
      <c r="H51" s="88"/>
      <c r="I51" s="88"/>
      <c r="J51" s="88"/>
      <c r="K51" s="57" t="s">
        <v>128</v>
      </c>
    </row>
    <row r="52" spans="1:11" ht="21.75" customHeight="1">
      <c r="A52" s="29" t="s">
        <v>105</v>
      </c>
      <c r="B52" s="29"/>
      <c r="C52" s="30"/>
      <c r="D52" s="30"/>
      <c r="E52" s="30"/>
      <c r="F52" s="30"/>
      <c r="G52" s="30"/>
      <c r="H52" s="30"/>
      <c r="I52" s="31"/>
      <c r="J52" s="33"/>
      <c r="K52" s="31"/>
    </row>
    <row r="53" spans="1:11" ht="21.75" customHeight="1">
      <c r="A53" s="29" t="s">
        <v>100</v>
      </c>
      <c r="B53" s="29"/>
      <c r="C53" s="30"/>
      <c r="D53" s="30"/>
      <c r="E53" s="30"/>
      <c r="F53" s="30"/>
      <c r="G53" s="30"/>
      <c r="H53" s="30"/>
      <c r="I53" s="31"/>
      <c r="J53" s="30"/>
      <c r="K53" s="31"/>
    </row>
    <row r="54" spans="1:11" ht="21.75" customHeight="1">
      <c r="A54" s="29" t="s">
        <v>241</v>
      </c>
      <c r="B54" s="29"/>
      <c r="C54" s="30"/>
      <c r="D54" s="30"/>
      <c r="E54" s="30"/>
      <c r="F54" s="30"/>
      <c r="G54" s="30"/>
      <c r="H54" s="30"/>
      <c r="I54" s="31"/>
      <c r="J54" s="30"/>
      <c r="K54" s="31"/>
    </row>
    <row r="55" spans="1:11" ht="21.75" customHeight="1">
      <c r="A55" s="30"/>
      <c r="B55" s="30"/>
      <c r="C55" s="30"/>
      <c r="D55" s="30"/>
      <c r="E55" s="30"/>
      <c r="F55" s="30"/>
      <c r="G55" s="30"/>
      <c r="H55" s="30"/>
      <c r="I55" s="33"/>
      <c r="J55" s="30"/>
      <c r="K55" s="33" t="s">
        <v>129</v>
      </c>
    </row>
    <row r="56" spans="1:11" ht="21.75" customHeight="1">
      <c r="A56" s="30"/>
      <c r="B56" s="30"/>
      <c r="C56" s="30"/>
      <c r="D56" s="30"/>
      <c r="E56" s="34" t="s">
        <v>87</v>
      </c>
      <c r="F56" s="35"/>
      <c r="G56" s="34"/>
      <c r="H56" s="30"/>
      <c r="I56" s="34" t="s">
        <v>1</v>
      </c>
      <c r="J56" s="35"/>
      <c r="K56" s="34"/>
    </row>
    <row r="57" spans="1:11" ht="21.75" customHeight="1">
      <c r="A57" s="30"/>
      <c r="B57" s="30"/>
      <c r="C57" s="37" t="s">
        <v>2</v>
      </c>
      <c r="D57" s="30"/>
      <c r="E57" s="38" t="s">
        <v>216</v>
      </c>
      <c r="F57" s="30"/>
      <c r="G57" s="39" t="s">
        <v>171</v>
      </c>
      <c r="H57" s="53"/>
      <c r="I57" s="38" t="s">
        <v>216</v>
      </c>
      <c r="J57" s="30"/>
      <c r="K57" s="39" t="s">
        <v>171</v>
      </c>
    </row>
    <row r="58" spans="1:11" s="41" customFormat="1" ht="21.75" customHeight="1">
      <c r="D58" s="32"/>
      <c r="E58" s="79"/>
      <c r="F58" s="79"/>
      <c r="G58" s="79"/>
      <c r="H58" s="79"/>
      <c r="I58" s="79"/>
      <c r="J58" s="79"/>
      <c r="K58" s="79"/>
    </row>
    <row r="59" spans="1:11" ht="21.75" customHeight="1">
      <c r="A59" s="63" t="s">
        <v>248</v>
      </c>
      <c r="B59" s="63"/>
      <c r="C59" s="63"/>
      <c r="D59" s="64"/>
      <c r="E59" s="65"/>
      <c r="F59" s="30"/>
      <c r="G59" s="44"/>
      <c r="H59" s="53"/>
      <c r="I59" s="65"/>
      <c r="J59" s="30"/>
      <c r="K59" s="44"/>
    </row>
    <row r="60" spans="1:11" ht="21.75" customHeight="1" thickBot="1">
      <c r="A60" s="66" t="s">
        <v>101</v>
      </c>
      <c r="B60" s="66"/>
      <c r="C60" s="66"/>
      <c r="D60" s="64"/>
      <c r="E60" s="45">
        <v>75487</v>
      </c>
      <c r="F60" s="72"/>
      <c r="G60" s="45">
        <v>-11660</v>
      </c>
      <c r="H60" s="77"/>
      <c r="I60" s="54">
        <f>SUM(I27)</f>
        <v>52916</v>
      </c>
      <c r="J60" s="45"/>
      <c r="K60" s="54">
        <f>SUM(K27)</f>
        <v>2827</v>
      </c>
    </row>
    <row r="61" spans="1:11" ht="21.75" customHeight="1" thickTop="1">
      <c r="A61" s="66" t="s">
        <v>102</v>
      </c>
      <c r="B61" s="66"/>
      <c r="C61" s="66"/>
      <c r="D61" s="64"/>
      <c r="E61" s="49">
        <v>13597</v>
      </c>
      <c r="F61" s="71"/>
      <c r="G61" s="49">
        <v>-3432</v>
      </c>
      <c r="H61" s="77"/>
      <c r="I61" s="49"/>
      <c r="J61" s="45"/>
      <c r="K61" s="49"/>
    </row>
    <row r="62" spans="1:11" ht="21.75" customHeight="1" thickBot="1">
      <c r="A62" s="66"/>
      <c r="B62" s="66"/>
      <c r="C62" s="66"/>
      <c r="D62" s="64"/>
      <c r="E62" s="52">
        <f>SUM(E60:E61)</f>
        <v>89084</v>
      </c>
      <c r="F62" s="72"/>
      <c r="G62" s="52">
        <f>SUM(G60:G61)</f>
        <v>-15092</v>
      </c>
      <c r="H62" s="77"/>
      <c r="I62" s="72"/>
      <c r="J62" s="72"/>
      <c r="K62" s="49"/>
    </row>
    <row r="63" spans="1:11" ht="21.75" customHeight="1" thickTop="1">
      <c r="A63" s="66"/>
      <c r="B63" s="66"/>
      <c r="C63" s="66"/>
      <c r="D63" s="64"/>
      <c r="E63" s="49"/>
      <c r="F63" s="72"/>
      <c r="G63" s="49"/>
      <c r="H63" s="77"/>
      <c r="I63" s="49"/>
      <c r="J63" s="49"/>
      <c r="K63" s="49"/>
    </row>
    <row r="64" spans="1:11" ht="21.75" customHeight="1">
      <c r="A64" s="63" t="s">
        <v>103</v>
      </c>
      <c r="B64" s="63"/>
      <c r="C64" s="47"/>
      <c r="D64" s="64"/>
      <c r="E64" s="48"/>
      <c r="F64" s="72"/>
      <c r="G64" s="48"/>
      <c r="H64" s="77"/>
      <c r="I64" s="49"/>
      <c r="J64" s="49"/>
      <c r="K64" s="49"/>
    </row>
    <row r="65" spans="1:11" ht="21.75" customHeight="1" thickBot="1">
      <c r="A65" s="66" t="s">
        <v>101</v>
      </c>
      <c r="B65" s="66"/>
      <c r="C65" s="47"/>
      <c r="D65" s="64"/>
      <c r="E65" s="45">
        <v>95728</v>
      </c>
      <c r="F65" s="72"/>
      <c r="G65" s="45">
        <v>-17803</v>
      </c>
      <c r="H65" s="77"/>
      <c r="I65" s="54">
        <f>SUM(I42)</f>
        <v>55004</v>
      </c>
      <c r="J65" s="45"/>
      <c r="K65" s="54">
        <f>SUM(K42)</f>
        <v>26493</v>
      </c>
    </row>
    <row r="66" spans="1:11" ht="21.75" customHeight="1" thickTop="1">
      <c r="A66" s="66" t="s">
        <v>102</v>
      </c>
      <c r="B66" s="66"/>
      <c r="C66" s="47"/>
      <c r="D66" s="64"/>
      <c r="E66" s="49">
        <v>18652</v>
      </c>
      <c r="F66" s="71"/>
      <c r="G66" s="49">
        <v>-10598</v>
      </c>
      <c r="H66" s="77"/>
      <c r="I66" s="49"/>
      <c r="J66" s="49"/>
      <c r="K66" s="49"/>
    </row>
    <row r="67" spans="1:11" s="41" customFormat="1" ht="21.75" customHeight="1" thickBot="1">
      <c r="A67" s="66"/>
      <c r="B67" s="66"/>
      <c r="C67" s="47"/>
      <c r="D67" s="64"/>
      <c r="E67" s="52">
        <f>SUM(E65:E66)</f>
        <v>114380</v>
      </c>
      <c r="F67" s="72"/>
      <c r="G67" s="52">
        <f>SUM(G65:G66)</f>
        <v>-28401</v>
      </c>
      <c r="H67" s="77"/>
      <c r="I67" s="49"/>
      <c r="J67" s="71"/>
      <c r="K67" s="49"/>
    </row>
    <row r="68" spans="1:11" s="41" customFormat="1" ht="21.75" customHeight="1" thickTop="1">
      <c r="A68" s="66"/>
      <c r="B68" s="66"/>
      <c r="C68" s="47"/>
      <c r="D68" s="64"/>
      <c r="E68" s="43"/>
      <c r="F68" s="30"/>
      <c r="G68" s="44"/>
      <c r="H68" s="45"/>
      <c r="I68" s="43"/>
      <c r="J68" s="30"/>
      <c r="K68" s="67" t="s">
        <v>0</v>
      </c>
    </row>
    <row r="69" spans="1:11" s="41" customFormat="1" ht="21.75" customHeight="1">
      <c r="A69" s="41" t="s">
        <v>249</v>
      </c>
      <c r="C69" s="47">
        <v>21</v>
      </c>
      <c r="D69" s="68">
        <v>18</v>
      </c>
      <c r="E69" s="43"/>
      <c r="F69" s="30"/>
      <c r="G69" s="44"/>
      <c r="H69" s="45"/>
      <c r="I69" s="43"/>
      <c r="J69" s="30"/>
      <c r="K69" s="44"/>
    </row>
    <row r="70" spans="1:11" s="41" customFormat="1" ht="21.75" customHeight="1" thickBot="1">
      <c r="A70" s="32" t="s">
        <v>250</v>
      </c>
      <c r="B70" s="32"/>
      <c r="C70" s="47"/>
      <c r="D70" s="69"/>
      <c r="E70" s="70">
        <f>+E60/(880420930/1000)</f>
        <v>8.5739670000802903E-2</v>
      </c>
      <c r="F70" s="30"/>
      <c r="G70" s="70">
        <f>+G60/(880420930/1000)</f>
        <v>-1.3243665163662113E-2</v>
      </c>
      <c r="H70" s="45"/>
      <c r="I70" s="70">
        <f>+I60/(880420930/1000)</f>
        <v>6.0103069108091281E-2</v>
      </c>
      <c r="J70" s="30"/>
      <c r="K70" s="70">
        <f>+K60/(880420930/1000)</f>
        <v>3.210964101001097E-3</v>
      </c>
    </row>
    <row r="71" spans="1:11" s="41" customFormat="1" ht="21.75" customHeight="1" thickTop="1">
      <c r="A71" s="32"/>
      <c r="B71" s="32"/>
      <c r="C71" s="47"/>
      <c r="D71" s="69"/>
      <c r="E71" s="43"/>
      <c r="F71" s="30"/>
      <c r="G71" s="44"/>
      <c r="H71" s="45"/>
      <c r="I71" s="43"/>
      <c r="J71" s="30"/>
      <c r="K71" s="44"/>
    </row>
    <row r="72" spans="1:11" ht="21.75" customHeight="1">
      <c r="A72" s="32" t="s">
        <v>215</v>
      </c>
      <c r="C72" s="47"/>
      <c r="I72" s="56"/>
      <c r="J72" s="49"/>
      <c r="K72" s="56"/>
    </row>
    <row r="73" spans="1:11" ht="21.75" customHeight="1">
      <c r="C73" s="47"/>
      <c r="I73" s="56"/>
      <c r="J73" s="49"/>
      <c r="K73" s="56"/>
    </row>
    <row r="74" spans="1:11" ht="21.75" customHeight="1">
      <c r="C74" s="47"/>
      <c r="I74" s="56"/>
      <c r="J74" s="49"/>
      <c r="K74" s="56"/>
    </row>
    <row r="75" spans="1:11" ht="21.75" customHeight="1">
      <c r="E75" s="33"/>
      <c r="G75" s="33"/>
      <c r="H75" s="33"/>
      <c r="I75" s="48"/>
      <c r="J75" s="48"/>
      <c r="K75" s="48"/>
    </row>
    <row r="76" spans="1:11" ht="21.75" customHeight="1">
      <c r="A76" s="15"/>
      <c r="B76" s="74"/>
      <c r="E76" s="33"/>
      <c r="G76" s="15"/>
      <c r="H76" s="15"/>
      <c r="I76" s="15"/>
      <c r="J76" s="15"/>
      <c r="K76" s="15"/>
    </row>
    <row r="77" spans="1:11" ht="21.75" customHeight="1">
      <c r="A77" s="88" t="s">
        <v>98</v>
      </c>
      <c r="B77" s="88"/>
      <c r="G77" s="101" t="s">
        <v>144</v>
      </c>
      <c r="H77" s="101"/>
      <c r="I77" s="101"/>
      <c r="J77" s="101"/>
      <c r="K77" s="101"/>
    </row>
    <row r="78" spans="1:11" ht="21.75" customHeight="1">
      <c r="A78" s="88" t="s">
        <v>99</v>
      </c>
      <c r="B78" s="88"/>
      <c r="G78" s="100" t="s">
        <v>99</v>
      </c>
      <c r="H78" s="100"/>
      <c r="I78" s="100"/>
      <c r="J78" s="100"/>
      <c r="K78" s="100"/>
    </row>
    <row r="79" spans="1:11" ht="21.75" customHeight="1">
      <c r="A79" s="88"/>
      <c r="B79" s="88"/>
      <c r="G79" s="88"/>
      <c r="H79" s="88"/>
      <c r="I79" s="88"/>
      <c r="J79" s="88"/>
      <c r="K79" s="57" t="s">
        <v>128</v>
      </c>
    </row>
    <row r="80" spans="1:11" ht="21.75" customHeight="1">
      <c r="A80" s="29" t="s">
        <v>105</v>
      </c>
      <c r="B80" s="29"/>
      <c r="C80" s="30"/>
      <c r="D80" s="30"/>
      <c r="E80" s="30"/>
      <c r="F80" s="30"/>
      <c r="G80" s="30"/>
      <c r="H80" s="30"/>
      <c r="I80" s="31"/>
      <c r="J80" s="33"/>
      <c r="K80" s="31"/>
    </row>
    <row r="81" spans="1:11" ht="21.75" customHeight="1">
      <c r="A81" s="29" t="s">
        <v>63</v>
      </c>
      <c r="B81" s="29"/>
      <c r="C81" s="30"/>
      <c r="D81" s="30"/>
      <c r="E81" s="30"/>
      <c r="F81" s="30"/>
      <c r="G81" s="30"/>
      <c r="H81" s="30"/>
      <c r="I81" s="31"/>
      <c r="J81" s="30"/>
      <c r="K81" s="31"/>
    </row>
    <row r="82" spans="1:11" ht="21.75" customHeight="1">
      <c r="A82" s="29" t="s">
        <v>244</v>
      </c>
      <c r="B82" s="29"/>
      <c r="C82" s="30"/>
      <c r="D82" s="30"/>
      <c r="E82" s="30"/>
      <c r="F82" s="30"/>
      <c r="G82" s="30"/>
      <c r="H82" s="30"/>
      <c r="I82" s="31"/>
      <c r="J82" s="30"/>
      <c r="K82" s="31"/>
    </row>
    <row r="83" spans="1:11" ht="21.75" customHeight="1">
      <c r="A83" s="30"/>
      <c r="B83" s="30"/>
      <c r="C83" s="30"/>
      <c r="D83" s="30"/>
      <c r="E83" s="30"/>
      <c r="F83" s="30"/>
      <c r="G83" s="30"/>
      <c r="H83" s="30"/>
      <c r="I83" s="33"/>
      <c r="J83" s="30"/>
      <c r="K83" s="33" t="s">
        <v>129</v>
      </c>
    </row>
    <row r="84" spans="1:11" ht="21.75" customHeight="1">
      <c r="A84" s="30"/>
      <c r="B84" s="30"/>
      <c r="C84" s="30"/>
      <c r="D84" s="30"/>
      <c r="E84" s="34" t="s">
        <v>87</v>
      </c>
      <c r="F84" s="35"/>
      <c r="G84" s="34"/>
      <c r="H84" s="30"/>
      <c r="I84" s="34" t="s">
        <v>1</v>
      </c>
      <c r="J84" s="35"/>
      <c r="K84" s="34"/>
    </row>
    <row r="85" spans="1:11" ht="21.75" customHeight="1">
      <c r="A85" s="30"/>
      <c r="B85" s="30"/>
      <c r="C85" s="37" t="s">
        <v>2</v>
      </c>
      <c r="D85" s="30"/>
      <c r="E85" s="38" t="s">
        <v>216</v>
      </c>
      <c r="F85" s="30"/>
      <c r="G85" s="39" t="s">
        <v>171</v>
      </c>
      <c r="H85" s="53"/>
      <c r="I85" s="38" t="s">
        <v>216</v>
      </c>
      <c r="J85" s="30"/>
      <c r="K85" s="39" t="s">
        <v>171</v>
      </c>
    </row>
    <row r="86" spans="1:11" s="41" customFormat="1" ht="21.75" customHeight="1">
      <c r="A86" s="41" t="s">
        <v>66</v>
      </c>
      <c r="D86" s="58"/>
      <c r="E86" s="43"/>
      <c r="F86" s="30"/>
      <c r="G86" s="44"/>
      <c r="H86" s="45"/>
      <c r="I86" s="43"/>
      <c r="J86" s="30"/>
      <c r="K86" s="44"/>
    </row>
    <row r="87" spans="1:11" s="41" customFormat="1" ht="21.75" customHeight="1">
      <c r="A87" s="41" t="s">
        <v>27</v>
      </c>
      <c r="D87" s="32"/>
      <c r="E87" s="43"/>
      <c r="F87" s="30"/>
      <c r="G87" s="44"/>
      <c r="H87" s="45"/>
      <c r="I87" s="43"/>
      <c r="J87" s="30"/>
      <c r="K87" s="44"/>
    </row>
    <row r="88" spans="1:11" s="41" customFormat="1" ht="21.75" customHeight="1">
      <c r="A88" s="32" t="s">
        <v>28</v>
      </c>
      <c r="B88" s="32"/>
      <c r="C88" s="47"/>
      <c r="D88" s="47"/>
      <c r="E88" s="49">
        <v>4340209</v>
      </c>
      <c r="F88" s="49"/>
      <c r="G88" s="49">
        <v>3250971</v>
      </c>
      <c r="H88" s="49"/>
      <c r="I88" s="49">
        <v>2360384</v>
      </c>
      <c r="J88" s="49"/>
      <c r="K88" s="49">
        <v>2361251</v>
      </c>
    </row>
    <row r="89" spans="1:11" s="41" customFormat="1" ht="21.75" customHeight="1">
      <c r="A89" s="32" t="s">
        <v>167</v>
      </c>
      <c r="B89" s="32"/>
      <c r="C89" s="47"/>
      <c r="D89" s="47"/>
      <c r="E89" s="49">
        <v>10993</v>
      </c>
      <c r="F89" s="49"/>
      <c r="G89" s="49">
        <v>7117</v>
      </c>
      <c r="H89" s="49"/>
      <c r="I89" s="49">
        <v>5185</v>
      </c>
      <c r="J89" s="49"/>
      <c r="K89" s="49">
        <v>2824</v>
      </c>
    </row>
    <row r="90" spans="1:11" s="41" customFormat="1" ht="21.75" customHeight="1">
      <c r="A90" s="32" t="s">
        <v>184</v>
      </c>
      <c r="B90" s="32"/>
      <c r="C90" s="47"/>
      <c r="D90" s="47"/>
      <c r="E90" s="49">
        <v>0</v>
      </c>
      <c r="F90" s="49"/>
      <c r="G90" s="49">
        <v>24802</v>
      </c>
      <c r="H90" s="49"/>
      <c r="I90" s="49">
        <v>0</v>
      </c>
      <c r="J90" s="49"/>
      <c r="K90" s="49">
        <v>0</v>
      </c>
    </row>
    <row r="91" spans="1:11" s="41" customFormat="1" ht="21.75" customHeight="1">
      <c r="A91" s="32" t="s">
        <v>177</v>
      </c>
      <c r="B91" s="32"/>
      <c r="C91" s="47" t="s">
        <v>229</v>
      </c>
      <c r="D91" s="47"/>
      <c r="E91" s="49">
        <v>0</v>
      </c>
      <c r="F91" s="49"/>
      <c r="G91" s="49">
        <v>10441</v>
      </c>
      <c r="H91" s="49"/>
      <c r="I91" s="49">
        <v>5067</v>
      </c>
      <c r="J91" s="49"/>
      <c r="K91" s="49">
        <v>40290</v>
      </c>
    </row>
    <row r="92" spans="1:11" s="41" customFormat="1" ht="21.75" customHeight="1">
      <c r="A92" s="32" t="s">
        <v>223</v>
      </c>
      <c r="B92" s="75"/>
      <c r="C92" s="75"/>
      <c r="D92" s="47"/>
      <c r="E92" s="49">
        <v>0</v>
      </c>
      <c r="F92" s="49"/>
      <c r="G92" s="49">
        <v>18465</v>
      </c>
      <c r="H92" s="49"/>
      <c r="I92" s="49">
        <v>0</v>
      </c>
      <c r="J92" s="49"/>
      <c r="K92" s="49">
        <v>0</v>
      </c>
    </row>
    <row r="93" spans="1:11" s="41" customFormat="1" ht="21.75" customHeight="1">
      <c r="A93" s="32" t="s">
        <v>251</v>
      </c>
      <c r="B93" s="75"/>
      <c r="C93" s="75"/>
      <c r="D93" s="47"/>
      <c r="E93" s="49">
        <v>0</v>
      </c>
      <c r="F93" s="49"/>
      <c r="G93" s="49">
        <v>5955</v>
      </c>
      <c r="H93" s="49"/>
      <c r="I93" s="49">
        <v>0</v>
      </c>
      <c r="J93" s="49"/>
      <c r="K93" s="49">
        <v>6289</v>
      </c>
    </row>
    <row r="94" spans="1:11" s="41" customFormat="1" ht="21.75" customHeight="1">
      <c r="A94" s="32" t="s">
        <v>29</v>
      </c>
      <c r="B94" s="32"/>
      <c r="C94" s="47"/>
      <c r="D94" s="47"/>
      <c r="E94" s="49">
        <v>58272</v>
      </c>
      <c r="F94" s="49"/>
      <c r="G94" s="49">
        <v>13752</v>
      </c>
      <c r="H94" s="49"/>
      <c r="I94" s="49">
        <v>40659</v>
      </c>
      <c r="J94" s="49"/>
      <c r="K94" s="49">
        <v>15988</v>
      </c>
    </row>
    <row r="95" spans="1:11" s="41" customFormat="1" ht="21.75" customHeight="1">
      <c r="A95" s="41" t="s">
        <v>30</v>
      </c>
      <c r="C95" s="59"/>
      <c r="D95" s="47"/>
      <c r="E95" s="51">
        <f>SUM(E88:E94)</f>
        <v>4409474</v>
      </c>
      <c r="F95" s="49"/>
      <c r="G95" s="51">
        <f>SUM(G88:G94)</f>
        <v>3331503</v>
      </c>
      <c r="H95" s="49"/>
      <c r="I95" s="51">
        <f>SUM(I88:I94)</f>
        <v>2411295</v>
      </c>
      <c r="J95" s="49"/>
      <c r="K95" s="51">
        <f>SUM(K88:K94)</f>
        <v>2426642</v>
      </c>
    </row>
    <row r="96" spans="1:11" s="41" customFormat="1" ht="21.75" customHeight="1">
      <c r="A96" s="41" t="s">
        <v>31</v>
      </c>
      <c r="C96" s="59"/>
      <c r="D96" s="47"/>
      <c r="E96" s="49"/>
      <c r="F96" s="49"/>
      <c r="G96" s="49"/>
      <c r="H96" s="49"/>
      <c r="I96" s="49"/>
      <c r="J96" s="49"/>
      <c r="K96" s="49"/>
    </row>
    <row r="97" spans="1:11" s="41" customFormat="1" ht="21.75" customHeight="1">
      <c r="A97" s="32" t="s">
        <v>32</v>
      </c>
      <c r="B97" s="32"/>
      <c r="C97" s="47"/>
      <c r="D97" s="47"/>
      <c r="E97" s="49">
        <v>3409462</v>
      </c>
      <c r="F97" s="49"/>
      <c r="G97" s="49">
        <v>2650854</v>
      </c>
      <c r="H97" s="49"/>
      <c r="I97" s="49">
        <v>1827655</v>
      </c>
      <c r="J97" s="49"/>
      <c r="K97" s="49">
        <v>1933771</v>
      </c>
    </row>
    <row r="98" spans="1:11" s="41" customFormat="1" ht="21.75" customHeight="1">
      <c r="A98" s="32" t="s">
        <v>169</v>
      </c>
      <c r="B98" s="32"/>
      <c r="C98" s="47"/>
      <c r="D98" s="47"/>
      <c r="E98" s="49">
        <v>13696</v>
      </c>
      <c r="F98" s="49"/>
      <c r="G98" s="49">
        <v>6573</v>
      </c>
      <c r="H98" s="49"/>
      <c r="I98" s="49">
        <v>5380</v>
      </c>
      <c r="J98" s="49"/>
      <c r="K98" s="49">
        <v>2440</v>
      </c>
    </row>
    <row r="99" spans="1:11" s="41" customFormat="1" ht="21.75" customHeight="1">
      <c r="A99" s="32" t="s">
        <v>164</v>
      </c>
      <c r="B99" s="32"/>
      <c r="C99" s="47"/>
      <c r="D99" s="47"/>
      <c r="E99" s="49">
        <v>359911</v>
      </c>
      <c r="F99" s="49"/>
      <c r="G99" s="49">
        <v>270824</v>
      </c>
      <c r="H99" s="49"/>
      <c r="I99" s="49">
        <v>172108</v>
      </c>
      <c r="J99" s="49"/>
      <c r="K99" s="49">
        <v>176676</v>
      </c>
    </row>
    <row r="100" spans="1:11" s="41" customFormat="1" ht="21.75" customHeight="1">
      <c r="A100" s="32" t="s">
        <v>33</v>
      </c>
      <c r="B100" s="32"/>
      <c r="C100" s="47"/>
      <c r="D100" s="47"/>
      <c r="E100" s="49">
        <v>289168</v>
      </c>
      <c r="F100" s="49"/>
      <c r="G100" s="49">
        <v>285454</v>
      </c>
      <c r="H100" s="49"/>
      <c r="I100" s="49">
        <v>229096</v>
      </c>
      <c r="J100" s="49"/>
      <c r="K100" s="49">
        <v>227638</v>
      </c>
    </row>
    <row r="101" spans="1:11" s="41" customFormat="1" ht="21.75" customHeight="1">
      <c r="A101" s="32" t="s">
        <v>194</v>
      </c>
      <c r="C101" s="59"/>
      <c r="D101" s="47"/>
      <c r="E101" s="49">
        <v>11892</v>
      </c>
      <c r="F101" s="49"/>
      <c r="G101" s="49">
        <v>0</v>
      </c>
      <c r="H101" s="49"/>
      <c r="I101" s="49">
        <v>10321</v>
      </c>
      <c r="J101" s="49"/>
      <c r="K101" s="49">
        <v>0</v>
      </c>
    </row>
    <row r="102" spans="1:11" s="41" customFormat="1" ht="21.75" customHeight="1">
      <c r="A102" s="41" t="s">
        <v>34</v>
      </c>
      <c r="C102" s="59"/>
      <c r="D102" s="47"/>
      <c r="E102" s="51">
        <f>SUM(E97:E101)</f>
        <v>4084129</v>
      </c>
      <c r="F102" s="49"/>
      <c r="G102" s="51">
        <f>SUM(G97:G101)</f>
        <v>3213705</v>
      </c>
      <c r="H102" s="49"/>
      <c r="I102" s="51">
        <f>SUM(I97:I101)</f>
        <v>2244560</v>
      </c>
      <c r="J102" s="49"/>
      <c r="K102" s="51">
        <f>SUM(K97:K101)</f>
        <v>2340525</v>
      </c>
    </row>
    <row r="103" spans="1:11" s="41" customFormat="1" ht="21.75" customHeight="1">
      <c r="A103" s="41" t="s">
        <v>178</v>
      </c>
      <c r="C103" s="59"/>
      <c r="D103" s="47"/>
      <c r="E103" s="49">
        <f>SUM(E95-E102)</f>
        <v>325345</v>
      </c>
      <c r="F103" s="49"/>
      <c r="G103" s="49">
        <f>SUM(G95-G102)</f>
        <v>117798</v>
      </c>
      <c r="H103" s="49"/>
      <c r="I103" s="49">
        <f>SUM(I95-I102)</f>
        <v>166735</v>
      </c>
      <c r="J103" s="49"/>
      <c r="K103" s="49">
        <f>SUM(K95-K102)</f>
        <v>86117</v>
      </c>
    </row>
    <row r="104" spans="1:11" s="41" customFormat="1" ht="21.75" customHeight="1">
      <c r="A104" s="60" t="s">
        <v>168</v>
      </c>
      <c r="B104" s="60"/>
      <c r="C104" s="76"/>
      <c r="D104" s="61"/>
      <c r="E104" s="49">
        <v>0</v>
      </c>
      <c r="F104" s="49"/>
      <c r="G104" s="49">
        <v>-333</v>
      </c>
      <c r="H104" s="49"/>
      <c r="I104" s="49">
        <v>0</v>
      </c>
      <c r="J104" s="49"/>
      <c r="K104" s="49">
        <v>0</v>
      </c>
    </row>
    <row r="105" spans="1:11" s="41" customFormat="1" ht="21.75" customHeight="1">
      <c r="A105" s="60" t="s">
        <v>220</v>
      </c>
      <c r="B105" s="60"/>
      <c r="C105" s="76"/>
      <c r="D105" s="61"/>
      <c r="E105" s="49">
        <v>6338</v>
      </c>
      <c r="F105" s="49"/>
      <c r="G105" s="49">
        <v>5128</v>
      </c>
      <c r="H105" s="49"/>
      <c r="I105" s="49">
        <v>19868</v>
      </c>
      <c r="J105" s="49"/>
      <c r="K105" s="49">
        <v>17088</v>
      </c>
    </row>
    <row r="106" spans="1:11" s="41" customFormat="1" ht="21.65" customHeight="1">
      <c r="A106" s="60" t="s">
        <v>86</v>
      </c>
      <c r="B106" s="60"/>
      <c r="C106" s="61"/>
      <c r="D106" s="47"/>
      <c r="E106" s="50">
        <v>-34663</v>
      </c>
      <c r="F106" s="49"/>
      <c r="G106" s="50">
        <v>-35816</v>
      </c>
      <c r="H106" s="49"/>
      <c r="I106" s="50">
        <v>-28225</v>
      </c>
      <c r="J106" s="49"/>
      <c r="K106" s="50">
        <v>-26720</v>
      </c>
    </row>
    <row r="107" spans="1:11" s="41" customFormat="1" ht="21.75" customHeight="1">
      <c r="A107" s="41" t="s">
        <v>72</v>
      </c>
      <c r="C107" s="59"/>
      <c r="D107" s="47"/>
      <c r="E107" s="49">
        <f>SUM(E103:E106)</f>
        <v>297020</v>
      </c>
      <c r="F107" s="49"/>
      <c r="G107" s="49">
        <f>SUM(G103:G106)</f>
        <v>86777</v>
      </c>
      <c r="H107" s="49"/>
      <c r="I107" s="49">
        <f>SUM(I103:I106)</f>
        <v>158378</v>
      </c>
      <c r="J107" s="49"/>
      <c r="K107" s="49">
        <f>SUM(K103:K106)</f>
        <v>76485</v>
      </c>
    </row>
    <row r="108" spans="1:11" s="41" customFormat="1" ht="21.75" customHeight="1">
      <c r="A108" s="32" t="s">
        <v>73</v>
      </c>
      <c r="B108" s="32"/>
      <c r="C108" s="47">
        <v>20</v>
      </c>
      <c r="D108" s="47"/>
      <c r="E108" s="50">
        <v>-59217</v>
      </c>
      <c r="F108" s="49"/>
      <c r="G108" s="50">
        <v>-13747</v>
      </c>
      <c r="H108" s="49"/>
      <c r="I108" s="50">
        <v>-11751</v>
      </c>
      <c r="J108" s="49"/>
      <c r="K108" s="50">
        <v>-5331</v>
      </c>
    </row>
    <row r="109" spans="1:11" s="41" customFormat="1" ht="21.75" customHeight="1">
      <c r="A109" s="41" t="s">
        <v>95</v>
      </c>
      <c r="C109" s="59"/>
      <c r="D109" s="47"/>
      <c r="E109" s="51">
        <f>SUM(E107:E108)</f>
        <v>237803</v>
      </c>
      <c r="F109" s="49"/>
      <c r="G109" s="51">
        <f>SUM(G107:G108)</f>
        <v>73030</v>
      </c>
      <c r="H109" s="49"/>
      <c r="I109" s="51">
        <f>SUM(I107:I108)</f>
        <v>146627</v>
      </c>
      <c r="J109" s="49"/>
      <c r="K109" s="51">
        <f>SUM(K107:K108)</f>
        <v>71154</v>
      </c>
    </row>
    <row r="110" spans="1:11" s="41" customFormat="1" ht="21.75" customHeight="1">
      <c r="A110" s="41" t="s">
        <v>55</v>
      </c>
      <c r="C110" s="59"/>
      <c r="D110" s="47"/>
      <c r="E110" s="79"/>
      <c r="F110" s="79"/>
      <c r="G110" s="79"/>
      <c r="H110" s="79"/>
      <c r="I110" s="79"/>
      <c r="J110" s="79"/>
      <c r="K110" s="79"/>
    </row>
    <row r="111" spans="1:11" s="41" customFormat="1" ht="21.75" customHeight="1">
      <c r="A111" s="62" t="s">
        <v>83</v>
      </c>
      <c r="B111" s="62"/>
      <c r="C111" s="47"/>
      <c r="D111" s="47"/>
      <c r="E111" s="79"/>
      <c r="F111" s="79"/>
      <c r="G111" s="79"/>
      <c r="H111" s="79"/>
      <c r="I111" s="79"/>
      <c r="J111" s="79"/>
      <c r="K111" s="79"/>
    </row>
    <row r="112" spans="1:11" s="41" customFormat="1" ht="21.75" customHeight="1">
      <c r="A112" s="62" t="s">
        <v>84</v>
      </c>
      <c r="B112" s="62"/>
      <c r="C112" s="47"/>
      <c r="D112" s="47"/>
      <c r="E112" s="79"/>
      <c r="F112" s="79"/>
      <c r="G112" s="79"/>
      <c r="H112" s="79"/>
      <c r="I112" s="79"/>
      <c r="J112" s="79"/>
      <c r="K112" s="79"/>
    </row>
    <row r="113" spans="1:11" s="41" customFormat="1" ht="21.75" customHeight="1">
      <c r="A113" s="32" t="s">
        <v>56</v>
      </c>
      <c r="B113" s="32"/>
      <c r="C113" s="47"/>
      <c r="D113" s="47"/>
    </row>
    <row r="114" spans="1:11" s="41" customFormat="1" ht="21.75" customHeight="1">
      <c r="A114" s="32" t="s">
        <v>146</v>
      </c>
      <c r="B114" s="32"/>
      <c r="C114" s="47"/>
      <c r="D114" s="47"/>
      <c r="E114" s="49">
        <v>52697</v>
      </c>
      <c r="F114" s="79"/>
      <c r="G114" s="49">
        <v>13275</v>
      </c>
      <c r="H114" s="79"/>
      <c r="I114" s="49">
        <v>0</v>
      </c>
      <c r="J114" s="79"/>
      <c r="K114" s="49">
        <v>0</v>
      </c>
    </row>
    <row r="115" spans="1:11" s="41" customFormat="1" ht="21.75" customHeight="1">
      <c r="A115" s="32" t="s">
        <v>221</v>
      </c>
      <c r="B115" s="32"/>
      <c r="C115" s="47"/>
      <c r="D115" s="47"/>
      <c r="E115" s="49"/>
      <c r="F115" s="79"/>
      <c r="G115" s="49"/>
      <c r="H115" s="79"/>
      <c r="I115" s="49"/>
      <c r="J115" s="79"/>
      <c r="K115" s="49"/>
    </row>
    <row r="116" spans="1:11" s="41" customFormat="1" ht="21.75" customHeight="1">
      <c r="A116" s="32" t="s">
        <v>222</v>
      </c>
      <c r="B116" s="32"/>
      <c r="C116" s="75"/>
      <c r="D116" s="47">
        <v>7.2</v>
      </c>
      <c r="E116" s="50">
        <v>0</v>
      </c>
      <c r="F116" s="79"/>
      <c r="G116" s="50">
        <v>1035</v>
      </c>
      <c r="H116" s="79"/>
      <c r="I116" s="50">
        <v>0</v>
      </c>
      <c r="J116" s="79"/>
      <c r="K116" s="50">
        <v>0</v>
      </c>
    </row>
    <row r="117" spans="1:11" s="41" customFormat="1" ht="21.75" customHeight="1">
      <c r="A117" s="32" t="s">
        <v>83</v>
      </c>
      <c r="B117" s="32"/>
      <c r="C117" s="47"/>
      <c r="D117" s="47"/>
      <c r="E117" s="79"/>
      <c r="F117" s="79"/>
      <c r="G117" s="79"/>
      <c r="H117" s="79"/>
      <c r="I117" s="79"/>
      <c r="J117" s="79"/>
      <c r="K117" s="79"/>
    </row>
    <row r="118" spans="1:11" s="41" customFormat="1" ht="21.75" customHeight="1">
      <c r="A118" s="32" t="s">
        <v>85</v>
      </c>
      <c r="B118" s="32"/>
      <c r="C118" s="32"/>
      <c r="D118" s="32"/>
      <c r="E118" s="50">
        <f>SUM(E114:E116)</f>
        <v>52697</v>
      </c>
      <c r="F118" s="49"/>
      <c r="G118" s="50">
        <f>SUM(G114:G116)</f>
        <v>14310</v>
      </c>
      <c r="H118" s="49"/>
      <c r="I118" s="50">
        <f>SUM(I114:I116)</f>
        <v>0</v>
      </c>
      <c r="J118" s="49"/>
      <c r="K118" s="50">
        <f>SUM(K114:K116)</f>
        <v>0</v>
      </c>
    </row>
    <row r="119" spans="1:11" s="41" customFormat="1" ht="21.75" customHeight="1">
      <c r="A119" s="62" t="s">
        <v>185</v>
      </c>
      <c r="B119" s="62"/>
      <c r="C119" s="47"/>
      <c r="D119" s="47"/>
      <c r="E119" s="79"/>
      <c r="F119" s="79"/>
      <c r="G119" s="79"/>
      <c r="H119" s="79"/>
      <c r="I119" s="79"/>
      <c r="J119" s="79"/>
      <c r="K119" s="79"/>
    </row>
    <row r="120" spans="1:11" s="41" customFormat="1" ht="21.75" customHeight="1">
      <c r="A120" s="62" t="s">
        <v>84</v>
      </c>
      <c r="B120" s="62"/>
      <c r="C120" s="47"/>
      <c r="D120" s="47"/>
      <c r="E120" s="79"/>
      <c r="F120" s="79"/>
      <c r="G120" s="79"/>
      <c r="H120" s="79"/>
      <c r="I120" s="79"/>
      <c r="J120" s="79"/>
      <c r="K120" s="79"/>
    </row>
    <row r="121" spans="1:11" s="41" customFormat="1" ht="21.75" customHeight="1">
      <c r="A121" s="32" t="s">
        <v>232</v>
      </c>
      <c r="B121" s="32"/>
      <c r="C121" s="47"/>
      <c r="D121" s="47"/>
      <c r="E121" s="49"/>
      <c r="F121" s="79"/>
      <c r="G121" s="49"/>
      <c r="H121" s="79"/>
      <c r="I121" s="49"/>
      <c r="J121" s="79"/>
      <c r="K121" s="49"/>
    </row>
    <row r="122" spans="1:11" s="41" customFormat="1" ht="21.75" customHeight="1">
      <c r="A122" s="32" t="s">
        <v>186</v>
      </c>
      <c r="B122" s="32"/>
      <c r="C122" s="75"/>
      <c r="D122" s="47">
        <v>7.2</v>
      </c>
      <c r="E122" s="50">
        <v>14617</v>
      </c>
      <c r="F122" s="79"/>
      <c r="G122" s="50">
        <v>-20881</v>
      </c>
      <c r="H122" s="79"/>
      <c r="I122" s="50">
        <v>14617</v>
      </c>
      <c r="J122" s="79"/>
      <c r="K122" s="50">
        <v>-20881</v>
      </c>
    </row>
    <row r="123" spans="1:11" s="41" customFormat="1" ht="21.75" customHeight="1">
      <c r="A123" s="32" t="s">
        <v>185</v>
      </c>
      <c r="B123" s="32"/>
      <c r="C123" s="47"/>
      <c r="D123" s="47"/>
      <c r="E123" s="79"/>
      <c r="F123" s="79"/>
      <c r="G123" s="79"/>
      <c r="H123" s="79"/>
      <c r="I123" s="79"/>
      <c r="J123" s="79"/>
      <c r="K123" s="79"/>
    </row>
    <row r="124" spans="1:11" s="41" customFormat="1" ht="21.75" customHeight="1">
      <c r="A124" s="32" t="s">
        <v>85</v>
      </c>
      <c r="B124" s="32"/>
      <c r="C124" s="32"/>
      <c r="D124" s="32"/>
      <c r="E124" s="50">
        <f>SUM(E122)</f>
        <v>14617</v>
      </c>
      <c r="F124" s="49"/>
      <c r="G124" s="50">
        <f>SUM(G122)</f>
        <v>-20881</v>
      </c>
      <c r="H124" s="49"/>
      <c r="I124" s="50">
        <f>SUM(I122)</f>
        <v>14617</v>
      </c>
      <c r="J124" s="49"/>
      <c r="K124" s="50">
        <f>SUM(K122)</f>
        <v>-20881</v>
      </c>
    </row>
    <row r="125" spans="1:11" s="41" customFormat="1" ht="21.75" customHeight="1">
      <c r="A125" s="41" t="s">
        <v>96</v>
      </c>
      <c r="D125" s="32"/>
      <c r="E125" s="49">
        <f>SUM(E118+E124)</f>
        <v>67314</v>
      </c>
      <c r="F125" s="79"/>
      <c r="G125" s="49">
        <f>SUM(G118+G124)</f>
        <v>-6571</v>
      </c>
      <c r="H125" s="49"/>
      <c r="I125" s="49">
        <f>SUM(I118+I124)</f>
        <v>14617</v>
      </c>
      <c r="J125" s="79"/>
      <c r="K125" s="49">
        <f>SUM(K118+K124)</f>
        <v>-20881</v>
      </c>
    </row>
    <row r="126" spans="1:11" s="41" customFormat="1" ht="21.75" customHeight="1" thickBot="1">
      <c r="A126" s="41" t="s">
        <v>97</v>
      </c>
      <c r="D126" s="32"/>
      <c r="E126" s="80">
        <f>SUM(E109+E125)</f>
        <v>305117</v>
      </c>
      <c r="F126" s="79"/>
      <c r="G126" s="80">
        <f>SUM(G109+G125)</f>
        <v>66459</v>
      </c>
      <c r="H126" s="79"/>
      <c r="I126" s="80">
        <f>SUM(I109+I125)</f>
        <v>161244</v>
      </c>
      <c r="J126" s="79"/>
      <c r="K126" s="80">
        <f>SUM(K109+K125)</f>
        <v>50273</v>
      </c>
    </row>
    <row r="127" spans="1:11" s="41" customFormat="1" ht="21.75" customHeight="1" thickTop="1">
      <c r="D127" s="32"/>
      <c r="E127" s="43"/>
      <c r="F127" s="30"/>
      <c r="G127" s="44"/>
      <c r="H127" s="45"/>
      <c r="I127" s="43"/>
      <c r="J127" s="30"/>
      <c r="K127" s="44"/>
    </row>
    <row r="128" spans="1:11" ht="21.75" customHeight="1">
      <c r="A128" s="32" t="s">
        <v>215</v>
      </c>
      <c r="C128" s="47"/>
      <c r="I128" s="56"/>
      <c r="J128" s="49"/>
      <c r="K128" s="56"/>
    </row>
    <row r="129" spans="1:11" ht="21.75" customHeight="1">
      <c r="C129" s="47"/>
      <c r="I129" s="56"/>
      <c r="J129" s="49"/>
      <c r="K129" s="56"/>
    </row>
    <row r="130" spans="1:11" ht="21.75" customHeight="1">
      <c r="C130" s="47"/>
      <c r="I130" s="56"/>
      <c r="J130" s="49"/>
      <c r="K130" s="56"/>
    </row>
    <row r="131" spans="1:11" ht="21.75" customHeight="1">
      <c r="E131" s="33"/>
      <c r="G131" s="33"/>
      <c r="H131" s="33"/>
      <c r="I131" s="48"/>
      <c r="J131" s="48"/>
      <c r="K131" s="48"/>
    </row>
    <row r="132" spans="1:11" ht="21.75" customHeight="1">
      <c r="A132" s="15"/>
      <c r="B132" s="74"/>
      <c r="E132" s="33"/>
      <c r="G132" s="15"/>
      <c r="H132" s="15"/>
      <c r="I132" s="15"/>
      <c r="J132" s="15"/>
      <c r="K132" s="15"/>
    </row>
    <row r="133" spans="1:11" ht="21.75" customHeight="1">
      <c r="A133" s="88" t="s">
        <v>98</v>
      </c>
      <c r="B133" s="88"/>
      <c r="G133" s="101" t="s">
        <v>144</v>
      </c>
      <c r="H133" s="101"/>
      <c r="I133" s="101"/>
      <c r="J133" s="101"/>
      <c r="K133" s="101"/>
    </row>
    <row r="134" spans="1:11" ht="21.75" customHeight="1">
      <c r="A134" s="88" t="s">
        <v>99</v>
      </c>
      <c r="B134" s="88"/>
      <c r="G134" s="100" t="s">
        <v>99</v>
      </c>
      <c r="H134" s="100"/>
      <c r="I134" s="100"/>
      <c r="J134" s="100"/>
      <c r="K134" s="100"/>
    </row>
    <row r="135" spans="1:11" ht="21.75" customHeight="1">
      <c r="A135" s="88"/>
      <c r="B135" s="88"/>
      <c r="G135" s="88"/>
      <c r="H135" s="88"/>
      <c r="I135" s="88"/>
      <c r="J135" s="88"/>
      <c r="K135" s="57" t="s">
        <v>128</v>
      </c>
    </row>
    <row r="136" spans="1:11" ht="21.75" customHeight="1">
      <c r="A136" s="29" t="s">
        <v>105</v>
      </c>
      <c r="B136" s="29"/>
      <c r="C136" s="30"/>
      <c r="D136" s="30"/>
      <c r="E136" s="30"/>
      <c r="F136" s="30"/>
      <c r="G136" s="30"/>
      <c r="H136" s="30"/>
      <c r="I136" s="31"/>
      <c r="J136" s="33"/>
      <c r="K136" s="31"/>
    </row>
    <row r="137" spans="1:11" ht="21.75" customHeight="1">
      <c r="A137" s="29" t="s">
        <v>100</v>
      </c>
      <c r="B137" s="29"/>
      <c r="C137" s="30"/>
      <c r="D137" s="30"/>
      <c r="E137" s="30"/>
      <c r="F137" s="30"/>
      <c r="G137" s="30"/>
      <c r="H137" s="30"/>
      <c r="I137" s="31"/>
      <c r="J137" s="30"/>
      <c r="K137" s="31"/>
    </row>
    <row r="138" spans="1:11" ht="21.75" customHeight="1">
      <c r="A138" s="29" t="s">
        <v>244</v>
      </c>
      <c r="B138" s="29"/>
      <c r="C138" s="30"/>
      <c r="D138" s="30"/>
      <c r="E138" s="30"/>
      <c r="F138" s="30"/>
      <c r="G138" s="30"/>
      <c r="H138" s="30"/>
      <c r="I138" s="31"/>
      <c r="J138" s="30"/>
      <c r="K138" s="31"/>
    </row>
    <row r="139" spans="1:11" ht="21.75" customHeight="1">
      <c r="A139" s="30"/>
      <c r="B139" s="30"/>
      <c r="C139" s="30"/>
      <c r="D139" s="30"/>
      <c r="E139" s="30"/>
      <c r="F139" s="30"/>
      <c r="G139" s="30"/>
      <c r="H139" s="30"/>
      <c r="I139" s="33"/>
      <c r="J139" s="30"/>
      <c r="K139" s="33" t="s">
        <v>129</v>
      </c>
    </row>
    <row r="140" spans="1:11" ht="21.75" customHeight="1">
      <c r="A140" s="30"/>
      <c r="B140" s="30"/>
      <c r="C140" s="30"/>
      <c r="D140" s="30"/>
      <c r="E140" s="34" t="s">
        <v>87</v>
      </c>
      <c r="F140" s="35"/>
      <c r="G140" s="34"/>
      <c r="H140" s="30"/>
      <c r="I140" s="34" t="s">
        <v>1</v>
      </c>
      <c r="J140" s="35"/>
      <c r="K140" s="34"/>
    </row>
    <row r="141" spans="1:11" ht="21.75" customHeight="1">
      <c r="A141" s="30"/>
      <c r="B141" s="30"/>
      <c r="C141" s="37" t="s">
        <v>2</v>
      </c>
      <c r="D141" s="30"/>
      <c r="E141" s="38" t="s">
        <v>216</v>
      </c>
      <c r="F141" s="30"/>
      <c r="G141" s="39" t="s">
        <v>171</v>
      </c>
      <c r="H141" s="53"/>
      <c r="I141" s="38" t="s">
        <v>216</v>
      </c>
      <c r="J141" s="30"/>
      <c r="K141" s="39" t="s">
        <v>171</v>
      </c>
    </row>
    <row r="142" spans="1:11" s="41" customFormat="1" ht="21.75" customHeight="1">
      <c r="D142" s="32"/>
      <c r="E142" s="79"/>
      <c r="F142" s="79"/>
      <c r="G142" s="79"/>
      <c r="H142" s="79"/>
      <c r="I142" s="79"/>
      <c r="J142" s="79"/>
      <c r="K142" s="79"/>
    </row>
    <row r="143" spans="1:11" ht="21.75" customHeight="1">
      <c r="A143" s="63" t="s">
        <v>233</v>
      </c>
      <c r="B143" s="63"/>
      <c r="C143" s="63"/>
      <c r="D143" s="64"/>
      <c r="E143" s="65"/>
      <c r="F143" s="30"/>
      <c r="G143" s="44"/>
      <c r="H143" s="53"/>
      <c r="I143" s="65"/>
      <c r="J143" s="30"/>
      <c r="K143" s="44"/>
    </row>
    <row r="144" spans="1:11" ht="21.75" customHeight="1" thickBot="1">
      <c r="A144" s="66" t="s">
        <v>101</v>
      </c>
      <c r="B144" s="66"/>
      <c r="C144" s="66"/>
      <c r="D144" s="64"/>
      <c r="E144" s="45">
        <v>203224</v>
      </c>
      <c r="F144" s="72"/>
      <c r="G144" s="45">
        <v>70168</v>
      </c>
      <c r="H144" s="77"/>
      <c r="I144" s="54">
        <f>SUM(I109)</f>
        <v>146627</v>
      </c>
      <c r="J144" s="45"/>
      <c r="K144" s="54">
        <f>SUM(K109)</f>
        <v>71154</v>
      </c>
    </row>
    <row r="145" spans="1:11" ht="21.75" customHeight="1" thickTop="1">
      <c r="A145" s="66" t="s">
        <v>102</v>
      </c>
      <c r="B145" s="66"/>
      <c r="C145" s="66"/>
      <c r="D145" s="64"/>
      <c r="E145" s="49">
        <v>34579</v>
      </c>
      <c r="F145" s="71"/>
      <c r="G145" s="49">
        <v>2862</v>
      </c>
      <c r="H145" s="77"/>
      <c r="I145" s="49"/>
      <c r="J145" s="45"/>
      <c r="K145" s="49"/>
    </row>
    <row r="146" spans="1:11" ht="21.75" customHeight="1" thickBot="1">
      <c r="A146" s="66"/>
      <c r="B146" s="66"/>
      <c r="C146" s="66"/>
      <c r="D146" s="64"/>
      <c r="E146" s="52">
        <f>SUM(E144:E145)</f>
        <v>237803</v>
      </c>
      <c r="F146" s="72"/>
      <c r="G146" s="52">
        <f>SUM(G144:G145)</f>
        <v>73030</v>
      </c>
      <c r="H146" s="77"/>
      <c r="I146" s="72"/>
      <c r="J146" s="72"/>
      <c r="K146" s="49"/>
    </row>
    <row r="147" spans="1:11" ht="21.75" customHeight="1" thickTop="1">
      <c r="A147" s="66"/>
      <c r="B147" s="66"/>
      <c r="C147" s="66"/>
      <c r="D147" s="64"/>
      <c r="E147" s="49"/>
      <c r="F147" s="72"/>
      <c r="G147" s="49"/>
      <c r="H147" s="77"/>
      <c r="I147" s="49"/>
      <c r="J147" s="49"/>
      <c r="K147" s="49"/>
    </row>
    <row r="148" spans="1:11" ht="21.75" customHeight="1">
      <c r="A148" s="63" t="s">
        <v>103</v>
      </c>
      <c r="B148" s="63"/>
      <c r="C148" s="47"/>
      <c r="D148" s="64"/>
      <c r="E148" s="48"/>
      <c r="F148" s="72"/>
      <c r="G148" s="48"/>
      <c r="H148" s="77"/>
      <c r="I148" s="49"/>
      <c r="J148" s="49"/>
      <c r="K148" s="49"/>
    </row>
    <row r="149" spans="1:11" ht="21.75" customHeight="1" thickBot="1">
      <c r="A149" s="66" t="s">
        <v>101</v>
      </c>
      <c r="B149" s="66"/>
      <c r="C149" s="47"/>
      <c r="D149" s="64"/>
      <c r="E149" s="45">
        <v>257188</v>
      </c>
      <c r="F149" s="72"/>
      <c r="G149" s="45">
        <v>59383</v>
      </c>
      <c r="H149" s="77"/>
      <c r="I149" s="54">
        <f>SUM(I126)</f>
        <v>161244</v>
      </c>
      <c r="J149" s="45"/>
      <c r="K149" s="54">
        <f>SUM(K126)</f>
        <v>50273</v>
      </c>
    </row>
    <row r="150" spans="1:11" ht="21.75" customHeight="1" thickTop="1">
      <c r="A150" s="66" t="s">
        <v>102</v>
      </c>
      <c r="B150" s="66"/>
      <c r="C150" s="47"/>
      <c r="D150" s="64"/>
      <c r="E150" s="49">
        <v>47929</v>
      </c>
      <c r="F150" s="71"/>
      <c r="G150" s="49">
        <v>7076</v>
      </c>
      <c r="H150" s="77"/>
      <c r="I150" s="49"/>
      <c r="J150" s="49"/>
      <c r="K150" s="49"/>
    </row>
    <row r="151" spans="1:11" s="41" customFormat="1" ht="21.75" customHeight="1" thickBot="1">
      <c r="A151" s="66"/>
      <c r="B151" s="66"/>
      <c r="C151" s="47"/>
      <c r="D151" s="64"/>
      <c r="E151" s="52">
        <f>SUM(E149:E150)</f>
        <v>305117</v>
      </c>
      <c r="F151" s="72"/>
      <c r="G151" s="52">
        <f>SUM(G149:G150)</f>
        <v>66459</v>
      </c>
      <c r="H151" s="77"/>
      <c r="I151" s="49"/>
      <c r="J151" s="71"/>
      <c r="K151" s="49"/>
    </row>
    <row r="152" spans="1:11" s="41" customFormat="1" ht="21.75" customHeight="1" thickTop="1">
      <c r="A152" s="66"/>
      <c r="B152" s="66"/>
      <c r="C152" s="47"/>
      <c r="D152" s="64"/>
      <c r="E152" s="43"/>
      <c r="F152" s="30"/>
      <c r="G152" s="44"/>
      <c r="H152" s="45"/>
      <c r="I152" s="43"/>
      <c r="J152" s="30"/>
      <c r="K152" s="67" t="s">
        <v>0</v>
      </c>
    </row>
    <row r="153" spans="1:11" s="41" customFormat="1" ht="21.75" customHeight="1">
      <c r="A153" s="41" t="s">
        <v>35</v>
      </c>
      <c r="C153" s="47">
        <v>21</v>
      </c>
      <c r="D153" s="68">
        <v>18</v>
      </c>
      <c r="E153" s="43"/>
      <c r="F153" s="30"/>
      <c r="G153" s="44"/>
      <c r="H153" s="45"/>
      <c r="I153" s="43"/>
      <c r="J153" s="30"/>
      <c r="K153" s="44"/>
    </row>
    <row r="154" spans="1:11" s="41" customFormat="1" ht="21.75" customHeight="1" thickBot="1">
      <c r="A154" s="32" t="s">
        <v>104</v>
      </c>
      <c r="B154" s="32"/>
      <c r="C154" s="47"/>
      <c r="D154" s="69"/>
      <c r="E154" s="70">
        <f>+E144/(880420930/1000)</f>
        <v>0.23082595276329923</v>
      </c>
      <c r="F154" s="30"/>
      <c r="G154" s="70">
        <f>+G144/(880420930/1000)</f>
        <v>7.9698241612679507E-2</v>
      </c>
      <c r="H154" s="45"/>
      <c r="I154" s="70">
        <f>+I144/(880420930/1000)</f>
        <v>0.16654192898390091</v>
      </c>
      <c r="J154" s="30"/>
      <c r="K154" s="70">
        <f>+K144/(880420930/1000)</f>
        <v>8.0818160467857114E-2</v>
      </c>
    </row>
    <row r="155" spans="1:11" s="41" customFormat="1" ht="21.75" customHeight="1" thickTop="1">
      <c r="A155" s="32"/>
      <c r="B155" s="32"/>
      <c r="C155" s="47"/>
      <c r="D155" s="69"/>
      <c r="E155" s="43"/>
      <c r="F155" s="30"/>
      <c r="G155" s="44"/>
      <c r="H155" s="45"/>
      <c r="I155" s="43"/>
      <c r="J155" s="30"/>
      <c r="K155" s="44"/>
    </row>
    <row r="156" spans="1:11" ht="21.75" customHeight="1">
      <c r="A156" s="32" t="s">
        <v>215</v>
      </c>
      <c r="C156" s="47"/>
      <c r="I156" s="56"/>
      <c r="J156" s="49"/>
      <c r="K156" s="56"/>
    </row>
    <row r="157" spans="1:11" ht="21.75" customHeight="1">
      <c r="C157" s="47"/>
      <c r="I157" s="56"/>
      <c r="J157" s="49"/>
      <c r="K157" s="56"/>
    </row>
    <row r="158" spans="1:11" ht="21.75" customHeight="1">
      <c r="C158" s="47"/>
      <c r="I158" s="56"/>
      <c r="J158" s="49"/>
      <c r="K158" s="56"/>
    </row>
    <row r="159" spans="1:11" ht="21.75" customHeight="1">
      <c r="E159" s="33"/>
      <c r="G159" s="33"/>
      <c r="H159" s="33"/>
      <c r="I159" s="48"/>
      <c r="J159" s="48"/>
      <c r="K159" s="48"/>
    </row>
    <row r="160" spans="1:11" ht="21.75" customHeight="1">
      <c r="A160" s="15"/>
      <c r="B160" s="74"/>
      <c r="E160" s="33"/>
      <c r="G160" s="15"/>
      <c r="H160" s="15"/>
      <c r="I160" s="15"/>
      <c r="J160" s="15"/>
      <c r="K160" s="15"/>
    </row>
    <row r="161" spans="1:11" ht="21.75" customHeight="1">
      <c r="A161" s="88" t="s">
        <v>98</v>
      </c>
      <c r="B161" s="88"/>
      <c r="G161" s="101" t="s">
        <v>144</v>
      </c>
      <c r="H161" s="101"/>
      <c r="I161" s="101"/>
      <c r="J161" s="101"/>
      <c r="K161" s="101"/>
    </row>
    <row r="162" spans="1:11" ht="21.75" customHeight="1">
      <c r="A162" s="88" t="s">
        <v>99</v>
      </c>
      <c r="B162" s="88"/>
      <c r="G162" s="100" t="s">
        <v>99</v>
      </c>
      <c r="H162" s="100"/>
      <c r="I162" s="100"/>
      <c r="J162" s="100"/>
      <c r="K162" s="100"/>
    </row>
    <row r="163" spans="1:11" ht="20.149999999999999" customHeight="1">
      <c r="A163" s="88"/>
      <c r="B163" s="88"/>
      <c r="G163" s="88"/>
      <c r="H163" s="88"/>
      <c r="I163" s="88"/>
      <c r="J163" s="88"/>
      <c r="K163" s="57" t="s">
        <v>128</v>
      </c>
    </row>
    <row r="164" spans="1:11" ht="20.149999999999999" customHeight="1">
      <c r="A164" s="29" t="s">
        <v>105</v>
      </c>
      <c r="B164" s="29"/>
      <c r="C164" s="30"/>
      <c r="D164" s="30"/>
      <c r="E164" s="30"/>
      <c r="F164" s="30"/>
      <c r="G164" s="30"/>
      <c r="H164" s="30"/>
      <c r="I164" s="31"/>
      <c r="J164" s="33"/>
      <c r="K164" s="31"/>
    </row>
    <row r="165" spans="1:11" ht="20.149999999999999" customHeight="1">
      <c r="A165" s="29" t="s">
        <v>68</v>
      </c>
      <c r="B165" s="29"/>
      <c r="C165" s="30"/>
      <c r="D165" s="30"/>
      <c r="E165" s="30"/>
      <c r="F165" s="30"/>
      <c r="G165" s="30"/>
      <c r="H165" s="30"/>
      <c r="I165" s="31"/>
      <c r="J165" s="30"/>
      <c r="K165" s="31"/>
    </row>
    <row r="166" spans="1:11" ht="20.149999999999999" customHeight="1">
      <c r="A166" s="29" t="s">
        <v>244</v>
      </c>
      <c r="B166" s="29"/>
      <c r="C166" s="30"/>
      <c r="D166" s="30"/>
      <c r="E166" s="30"/>
      <c r="F166" s="30"/>
      <c r="G166" s="30"/>
      <c r="H166" s="30"/>
      <c r="I166" s="31"/>
      <c r="J166" s="30"/>
      <c r="K166" s="31"/>
    </row>
    <row r="167" spans="1:11" ht="20.149999999999999" customHeight="1">
      <c r="A167" s="30"/>
      <c r="B167" s="30"/>
      <c r="C167" s="30"/>
      <c r="D167" s="30"/>
      <c r="E167" s="30"/>
      <c r="F167" s="30"/>
      <c r="G167" s="30"/>
      <c r="H167" s="30"/>
      <c r="I167" s="33"/>
      <c r="J167" s="30"/>
      <c r="K167" s="33" t="s">
        <v>129</v>
      </c>
    </row>
    <row r="168" spans="1:11" ht="20.149999999999999" customHeight="1">
      <c r="A168" s="30"/>
      <c r="B168" s="30"/>
      <c r="C168" s="30"/>
      <c r="D168" s="30"/>
      <c r="E168" s="34" t="s">
        <v>87</v>
      </c>
      <c r="F168" s="35"/>
      <c r="G168" s="34"/>
      <c r="H168" s="30"/>
      <c r="I168" s="34" t="s">
        <v>1</v>
      </c>
      <c r="J168" s="35"/>
      <c r="K168" s="34"/>
    </row>
    <row r="169" spans="1:11" ht="20.149999999999999" customHeight="1">
      <c r="A169" s="30"/>
      <c r="B169" s="30"/>
      <c r="D169" s="30"/>
      <c r="E169" s="38" t="s">
        <v>216</v>
      </c>
      <c r="F169" s="30"/>
      <c r="G169" s="39" t="s">
        <v>171</v>
      </c>
      <c r="H169" s="53"/>
      <c r="I169" s="38" t="s">
        <v>216</v>
      </c>
      <c r="J169" s="30"/>
      <c r="K169" s="39" t="s">
        <v>171</v>
      </c>
    </row>
    <row r="170" spans="1:11" ht="20.149999999999999" customHeight="1">
      <c r="A170" s="41" t="s">
        <v>36</v>
      </c>
      <c r="B170" s="41"/>
      <c r="G170" s="88"/>
      <c r="H170" s="88"/>
      <c r="I170" s="88"/>
      <c r="J170" s="88"/>
      <c r="K170" s="88"/>
    </row>
    <row r="171" spans="1:11" ht="20.149999999999999" customHeight="1">
      <c r="A171" s="32" t="s">
        <v>60</v>
      </c>
      <c r="E171" s="46">
        <f>SUM(E107)</f>
        <v>297020</v>
      </c>
      <c r="G171" s="46">
        <f>SUM(G107)</f>
        <v>86777</v>
      </c>
      <c r="H171" s="88"/>
      <c r="I171" s="46">
        <f>SUM(I107)</f>
        <v>158378</v>
      </c>
      <c r="J171" s="88"/>
      <c r="K171" s="46">
        <f>SUM(K107)</f>
        <v>76485</v>
      </c>
    </row>
    <row r="172" spans="1:11" ht="20.149999999999999" customHeight="1">
      <c r="A172" s="32" t="s">
        <v>158</v>
      </c>
    </row>
    <row r="173" spans="1:11" ht="20.149999999999999" customHeight="1">
      <c r="A173" s="32" t="s">
        <v>159</v>
      </c>
      <c r="G173" s="88"/>
      <c r="H173" s="88"/>
      <c r="I173" s="88"/>
      <c r="J173" s="88"/>
      <c r="K173" s="88"/>
    </row>
    <row r="174" spans="1:11" ht="20.149999999999999" customHeight="1">
      <c r="A174" s="32" t="s">
        <v>37</v>
      </c>
      <c r="E174" s="46">
        <v>233435</v>
      </c>
      <c r="F174" s="48"/>
      <c r="G174" s="46">
        <v>225909</v>
      </c>
      <c r="H174" s="48"/>
      <c r="I174" s="46">
        <v>135520</v>
      </c>
      <c r="J174" s="48"/>
      <c r="K174" s="46">
        <v>134936</v>
      </c>
    </row>
    <row r="175" spans="1:11" ht="20.149999999999999" customHeight="1">
      <c r="A175" s="32" t="s">
        <v>234</v>
      </c>
      <c r="E175" s="46">
        <v>5296</v>
      </c>
      <c r="F175" s="48"/>
      <c r="G175" s="46">
        <v>12543</v>
      </c>
      <c r="H175" s="48"/>
      <c r="I175" s="46">
        <v>856</v>
      </c>
      <c r="J175" s="48"/>
      <c r="K175" s="46">
        <v>2513</v>
      </c>
    </row>
    <row r="176" spans="1:11" ht="20.149999999999999" customHeight="1">
      <c r="A176" s="32" t="s">
        <v>201</v>
      </c>
      <c r="E176" s="46"/>
      <c r="F176" s="48"/>
      <c r="G176" s="46"/>
      <c r="H176" s="48"/>
      <c r="J176" s="48"/>
    </row>
    <row r="177" spans="1:11" ht="20.149999999999999" customHeight="1">
      <c r="A177" s="32" t="s">
        <v>202</v>
      </c>
      <c r="E177" s="46">
        <v>-3210</v>
      </c>
      <c r="F177" s="48"/>
      <c r="G177" s="46">
        <v>13126</v>
      </c>
      <c r="H177" s="48"/>
      <c r="I177" s="46">
        <v>88</v>
      </c>
      <c r="J177" s="48"/>
      <c r="K177" s="46">
        <v>7360</v>
      </c>
    </row>
    <row r="178" spans="1:11" ht="20.149999999999999" customHeight="1">
      <c r="A178" s="32" t="s">
        <v>253</v>
      </c>
      <c r="E178" s="46">
        <v>0</v>
      </c>
      <c r="F178" s="48"/>
      <c r="G178" s="46">
        <v>2106</v>
      </c>
      <c r="H178" s="48"/>
      <c r="I178" s="46">
        <v>0</v>
      </c>
      <c r="J178" s="48"/>
      <c r="K178" s="46">
        <v>2106</v>
      </c>
    </row>
    <row r="179" spans="1:11" ht="20.149999999999999" customHeight="1">
      <c r="A179" s="32" t="s">
        <v>257</v>
      </c>
      <c r="E179" s="46">
        <v>420</v>
      </c>
      <c r="F179" s="48"/>
      <c r="G179" s="46">
        <v>0</v>
      </c>
      <c r="H179" s="48"/>
      <c r="I179" s="46">
        <v>0</v>
      </c>
      <c r="J179" s="48"/>
      <c r="K179" s="46">
        <v>0</v>
      </c>
    </row>
    <row r="180" spans="1:11" ht="20.149999999999999" customHeight="1">
      <c r="A180" s="32" t="s">
        <v>235</v>
      </c>
      <c r="E180" s="46">
        <v>0</v>
      </c>
      <c r="F180" s="46"/>
      <c r="G180" s="46">
        <v>-18465</v>
      </c>
      <c r="H180" s="46"/>
      <c r="I180" s="46">
        <v>0</v>
      </c>
      <c r="K180" s="46">
        <v>0</v>
      </c>
    </row>
    <row r="181" spans="1:11" ht="20.149999999999999" customHeight="1">
      <c r="A181" s="32" t="s">
        <v>266</v>
      </c>
      <c r="E181" s="46"/>
      <c r="F181" s="46"/>
      <c r="G181" s="46"/>
      <c r="H181" s="46"/>
    </row>
    <row r="182" spans="1:11" ht="20.149999999999999" customHeight="1">
      <c r="A182" s="32" t="s">
        <v>224</v>
      </c>
      <c r="E182" s="46">
        <v>457</v>
      </c>
      <c r="F182" s="46"/>
      <c r="G182" s="46">
        <v>-234</v>
      </c>
      <c r="H182" s="46"/>
      <c r="I182" s="46">
        <v>-76</v>
      </c>
      <c r="K182" s="46">
        <v>-256</v>
      </c>
    </row>
    <row r="183" spans="1:11" ht="20.149999999999999" customHeight="1">
      <c r="A183" s="32" t="s">
        <v>187</v>
      </c>
      <c r="E183" s="46">
        <v>0</v>
      </c>
      <c r="F183" s="46"/>
      <c r="G183" s="46">
        <v>-24802</v>
      </c>
      <c r="H183" s="46"/>
      <c r="I183" s="46">
        <v>0</v>
      </c>
      <c r="K183" s="46">
        <v>0</v>
      </c>
    </row>
    <row r="184" spans="1:11" ht="20.149999999999999" customHeight="1">
      <c r="A184" s="32" t="s">
        <v>258</v>
      </c>
      <c r="E184" s="46">
        <v>-1710</v>
      </c>
      <c r="F184" s="46"/>
      <c r="G184" s="46">
        <v>3241</v>
      </c>
      <c r="H184" s="46"/>
      <c r="I184" s="46">
        <v>-1690</v>
      </c>
      <c r="K184" s="46">
        <v>3310</v>
      </c>
    </row>
    <row r="185" spans="1:11" ht="20.149999999999999" customHeight="1">
      <c r="A185" s="32" t="s">
        <v>254</v>
      </c>
      <c r="E185" s="46">
        <v>0</v>
      </c>
      <c r="F185" s="46"/>
      <c r="G185" s="46">
        <v>0</v>
      </c>
      <c r="H185" s="46"/>
      <c r="I185" s="46">
        <v>0</v>
      </c>
      <c r="K185" s="46">
        <v>57</v>
      </c>
    </row>
    <row r="186" spans="1:11" ht="19.5" customHeight="1">
      <c r="A186" s="32" t="s">
        <v>261</v>
      </c>
      <c r="E186" s="46">
        <v>641</v>
      </c>
      <c r="F186" s="46"/>
      <c r="G186" s="46">
        <v>6567</v>
      </c>
      <c r="H186" s="46"/>
      <c r="I186" s="46">
        <v>695</v>
      </c>
      <c r="K186" s="46">
        <v>6451</v>
      </c>
    </row>
    <row r="187" spans="1:11" ht="19.5" customHeight="1">
      <c r="A187" s="32" t="s">
        <v>260</v>
      </c>
      <c r="E187" s="46">
        <v>11892</v>
      </c>
      <c r="F187" s="46"/>
      <c r="G187" s="46">
        <v>-5955</v>
      </c>
      <c r="H187" s="46"/>
      <c r="I187" s="46">
        <v>10321</v>
      </c>
      <c r="K187" s="46">
        <v>-6289</v>
      </c>
    </row>
    <row r="188" spans="1:11" ht="20.149999999999999" customHeight="1">
      <c r="A188" s="32" t="s">
        <v>259</v>
      </c>
      <c r="E188" s="46">
        <v>-13315</v>
      </c>
      <c r="F188" s="48"/>
      <c r="G188" s="46">
        <v>6495</v>
      </c>
      <c r="H188" s="48"/>
      <c r="I188" s="46">
        <v>-13072</v>
      </c>
      <c r="J188" s="48"/>
      <c r="K188" s="46">
        <v>5772</v>
      </c>
    </row>
    <row r="189" spans="1:11" ht="20.149999999999999" customHeight="1">
      <c r="A189" s="32" t="s">
        <v>203</v>
      </c>
      <c r="E189" s="46">
        <v>712</v>
      </c>
      <c r="F189" s="48"/>
      <c r="G189" s="46">
        <v>686</v>
      </c>
      <c r="H189" s="48"/>
      <c r="I189" s="46">
        <v>712</v>
      </c>
      <c r="J189" s="48"/>
      <c r="K189" s="46">
        <v>686</v>
      </c>
    </row>
    <row r="190" spans="1:11" ht="20.149999999999999" customHeight="1">
      <c r="A190" s="32" t="s">
        <v>64</v>
      </c>
      <c r="E190" s="46">
        <v>17952</v>
      </c>
      <c r="F190" s="48"/>
      <c r="G190" s="46">
        <v>18343</v>
      </c>
      <c r="H190" s="48"/>
      <c r="I190" s="46">
        <v>14713</v>
      </c>
      <c r="J190" s="48"/>
      <c r="K190" s="46">
        <v>14898</v>
      </c>
    </row>
    <row r="191" spans="1:11" ht="20.149999999999999" customHeight="1">
      <c r="A191" s="32" t="s">
        <v>79</v>
      </c>
      <c r="E191" s="46">
        <v>-6338</v>
      </c>
      <c r="F191" s="48"/>
      <c r="G191" s="46">
        <v>-5128</v>
      </c>
      <c r="H191" s="48"/>
      <c r="I191" s="46">
        <v>-19868</v>
      </c>
      <c r="J191" s="48"/>
      <c r="K191" s="46">
        <v>-17088</v>
      </c>
    </row>
    <row r="192" spans="1:11" ht="20.149999999999999" customHeight="1">
      <c r="A192" s="32" t="s">
        <v>166</v>
      </c>
      <c r="E192" s="46">
        <v>0</v>
      </c>
      <c r="F192" s="48"/>
      <c r="G192" s="46">
        <v>333</v>
      </c>
      <c r="H192" s="48"/>
      <c r="I192" s="46">
        <v>0</v>
      </c>
      <c r="J192" s="48"/>
      <c r="K192" s="46">
        <v>0</v>
      </c>
    </row>
    <row r="193" spans="1:11" ht="20.149999999999999" customHeight="1">
      <c r="A193" s="32" t="s">
        <v>204</v>
      </c>
      <c r="E193" s="46">
        <v>0</v>
      </c>
      <c r="F193" s="48"/>
      <c r="G193" s="46">
        <v>-10441</v>
      </c>
      <c r="H193" s="48"/>
      <c r="I193" s="46">
        <v>-5067</v>
      </c>
      <c r="J193" s="48"/>
      <c r="K193" s="46">
        <v>-40290</v>
      </c>
    </row>
    <row r="194" spans="1:11" ht="20.149999999999999" customHeight="1">
      <c r="A194" s="32" t="s">
        <v>139</v>
      </c>
      <c r="E194" s="82">
        <v>33951</v>
      </c>
      <c r="F194" s="48"/>
      <c r="G194" s="82">
        <v>35130</v>
      </c>
      <c r="H194" s="48"/>
      <c r="I194" s="82">
        <v>27513</v>
      </c>
      <c r="J194" s="48"/>
      <c r="K194" s="82">
        <v>26034</v>
      </c>
    </row>
    <row r="195" spans="1:11" ht="20.149999999999999" customHeight="1">
      <c r="A195" s="32" t="s">
        <v>136</v>
      </c>
      <c r="E195" s="45"/>
      <c r="F195" s="48"/>
      <c r="G195" s="45"/>
      <c r="H195" s="48"/>
      <c r="I195" s="45"/>
      <c r="J195" s="48"/>
      <c r="K195" s="45"/>
    </row>
    <row r="196" spans="1:11" ht="20.149999999999999" customHeight="1">
      <c r="A196" s="32" t="s">
        <v>137</v>
      </c>
      <c r="E196" s="48">
        <f>SUM(E171:E194)</f>
        <v>577203</v>
      </c>
      <c r="F196" s="48"/>
      <c r="G196" s="48">
        <f>SUM(G171:G194)</f>
        <v>346231</v>
      </c>
      <c r="H196" s="48"/>
      <c r="I196" s="48">
        <f>SUM(I171:I194)</f>
        <v>309023</v>
      </c>
      <c r="J196" s="48"/>
      <c r="K196" s="48">
        <f>SUM(K171:K194)</f>
        <v>216685</v>
      </c>
    </row>
    <row r="197" spans="1:11" ht="20.149999999999999" customHeight="1">
      <c r="A197" s="32" t="s">
        <v>38</v>
      </c>
      <c r="I197" s="32"/>
      <c r="J197" s="32"/>
      <c r="K197" s="32"/>
    </row>
    <row r="198" spans="1:11" ht="20.149999999999999" customHeight="1">
      <c r="A198" s="32" t="s">
        <v>61</v>
      </c>
      <c r="E198" s="48">
        <v>-158301</v>
      </c>
      <c r="F198" s="48"/>
      <c r="G198" s="48">
        <v>16784</v>
      </c>
      <c r="H198" s="48"/>
      <c r="I198" s="48">
        <v>-100002</v>
      </c>
      <c r="J198" s="48"/>
      <c r="K198" s="48">
        <v>45304</v>
      </c>
    </row>
    <row r="199" spans="1:11" ht="20.149999999999999" customHeight="1">
      <c r="A199" s="32" t="s">
        <v>39</v>
      </c>
      <c r="E199" s="48">
        <v>-390335</v>
      </c>
      <c r="F199" s="48"/>
      <c r="G199" s="48">
        <v>-137668</v>
      </c>
      <c r="H199" s="48"/>
      <c r="I199" s="48">
        <v>-142193</v>
      </c>
      <c r="J199" s="48"/>
      <c r="K199" s="48">
        <v>-78051</v>
      </c>
    </row>
    <row r="200" spans="1:11" ht="20.149999999999999" customHeight="1">
      <c r="A200" s="32" t="s">
        <v>40</v>
      </c>
      <c r="E200" s="48">
        <v>51011</v>
      </c>
      <c r="F200" s="48"/>
      <c r="G200" s="48">
        <v>35974</v>
      </c>
      <c r="H200" s="48"/>
      <c r="I200" s="48">
        <v>37651</v>
      </c>
      <c r="J200" s="48"/>
      <c r="K200" s="48">
        <v>24866</v>
      </c>
    </row>
    <row r="201" spans="1:11" ht="20.149999999999999" customHeight="1">
      <c r="A201" s="32" t="s">
        <v>41</v>
      </c>
      <c r="E201" s="48">
        <v>-29086</v>
      </c>
      <c r="F201" s="48"/>
      <c r="G201" s="48">
        <v>9126</v>
      </c>
      <c r="H201" s="48"/>
      <c r="I201" s="48">
        <v>65</v>
      </c>
      <c r="J201" s="48"/>
      <c r="K201" s="48">
        <v>11094</v>
      </c>
    </row>
    <row r="202" spans="1:11" ht="20.149999999999999" customHeight="1">
      <c r="A202" s="32" t="s">
        <v>42</v>
      </c>
      <c r="E202" s="48"/>
      <c r="F202" s="48"/>
      <c r="G202" s="48"/>
      <c r="H202" s="48"/>
      <c r="I202" s="48"/>
      <c r="J202" s="48"/>
      <c r="K202" s="48"/>
    </row>
    <row r="203" spans="1:11" ht="20.149999999999999" customHeight="1">
      <c r="A203" s="32" t="s">
        <v>62</v>
      </c>
      <c r="E203" s="48">
        <v>-62882</v>
      </c>
      <c r="F203" s="48"/>
      <c r="G203" s="48">
        <v>-202596</v>
      </c>
      <c r="H203" s="48"/>
      <c r="I203" s="48">
        <v>-91068</v>
      </c>
      <c r="J203" s="48"/>
      <c r="K203" s="48">
        <v>-75913</v>
      </c>
    </row>
    <row r="204" spans="1:11" ht="20.149999999999999" customHeight="1">
      <c r="A204" s="32" t="s">
        <v>43</v>
      </c>
      <c r="E204" s="49">
        <v>16715</v>
      </c>
      <c r="F204" s="49"/>
      <c r="G204" s="49">
        <v>53206</v>
      </c>
      <c r="H204" s="49"/>
      <c r="I204" s="49">
        <v>-7476</v>
      </c>
      <c r="J204" s="49"/>
      <c r="K204" s="49">
        <v>9603</v>
      </c>
    </row>
    <row r="205" spans="1:11" ht="20.149999999999999" customHeight="1">
      <c r="A205" s="32" t="s">
        <v>106</v>
      </c>
      <c r="E205" s="49">
        <v>-1</v>
      </c>
      <c r="F205" s="48"/>
      <c r="G205" s="49">
        <v>-1894</v>
      </c>
      <c r="H205" s="48"/>
      <c r="I205" s="49">
        <v>-1</v>
      </c>
      <c r="J205" s="48"/>
      <c r="K205" s="49">
        <v>0</v>
      </c>
    </row>
    <row r="206" spans="1:11" ht="20.149999999999999" customHeight="1">
      <c r="A206" s="32" t="s">
        <v>199</v>
      </c>
      <c r="C206" s="30"/>
      <c r="D206" s="30"/>
      <c r="E206" s="50">
        <v>0</v>
      </c>
      <c r="F206" s="48"/>
      <c r="G206" s="50">
        <v>-9280</v>
      </c>
      <c r="H206" s="48"/>
      <c r="I206" s="50">
        <v>0</v>
      </c>
      <c r="J206" s="48"/>
      <c r="K206" s="50">
        <v>-9280</v>
      </c>
    </row>
    <row r="207" spans="1:11" ht="20.149999999999999" customHeight="1">
      <c r="A207" s="32" t="s">
        <v>36</v>
      </c>
      <c r="C207" s="30"/>
      <c r="D207" s="30"/>
      <c r="E207" s="48">
        <f>SUM(E196:E201,E203:E206)</f>
        <v>4324</v>
      </c>
      <c r="F207" s="48"/>
      <c r="G207" s="48">
        <f>SUM(G196:G201,G203:G206)</f>
        <v>109883</v>
      </c>
      <c r="H207" s="48"/>
      <c r="I207" s="48">
        <f>SUM(I196:I201,I203:I206)</f>
        <v>5999</v>
      </c>
      <c r="J207" s="48"/>
      <c r="K207" s="48">
        <f>SUM(K196:K201,K203:K206)</f>
        <v>144308</v>
      </c>
    </row>
    <row r="208" spans="1:11" ht="20.149999999999999" customHeight="1">
      <c r="A208" s="32" t="s">
        <v>133</v>
      </c>
      <c r="E208" s="48">
        <v>-6490</v>
      </c>
      <c r="F208" s="48"/>
      <c r="G208" s="48">
        <v>-617</v>
      </c>
      <c r="H208" s="48"/>
      <c r="I208" s="48">
        <v>-5390</v>
      </c>
      <c r="J208" s="48"/>
      <c r="K208" s="48">
        <v>-617</v>
      </c>
    </row>
    <row r="209" spans="1:11" ht="20.149999999999999" customHeight="1">
      <c r="A209" s="32" t="s">
        <v>75</v>
      </c>
      <c r="E209" s="48">
        <v>-19515</v>
      </c>
      <c r="F209" s="48"/>
      <c r="G209" s="48">
        <v>-14600</v>
      </c>
      <c r="H209" s="48"/>
      <c r="I209" s="48">
        <v>-1051</v>
      </c>
      <c r="J209" s="48"/>
      <c r="K209" s="48">
        <v>-676</v>
      </c>
    </row>
    <row r="210" spans="1:11" ht="20.149999999999999" customHeight="1">
      <c r="A210" s="41" t="s">
        <v>263</v>
      </c>
      <c r="E210" s="51">
        <f>SUM(E207:E209)</f>
        <v>-21681</v>
      </c>
      <c r="F210" s="48"/>
      <c r="G210" s="51">
        <f>SUM(G207:G209)</f>
        <v>94666</v>
      </c>
      <c r="H210" s="48"/>
      <c r="I210" s="51">
        <f>SUM(I207:I209)</f>
        <v>-442</v>
      </c>
      <c r="J210" s="48"/>
      <c r="K210" s="51">
        <f>SUM(K207:K209)</f>
        <v>143015</v>
      </c>
    </row>
    <row r="211" spans="1:11" ht="20.149999999999999" customHeight="1">
      <c r="E211" s="48"/>
      <c r="F211" s="48"/>
      <c r="G211" s="48"/>
      <c r="H211" s="48"/>
      <c r="I211" s="48"/>
      <c r="J211" s="48"/>
      <c r="K211" s="48"/>
    </row>
    <row r="212" spans="1:11" ht="21.75" customHeight="1">
      <c r="A212" s="32" t="s">
        <v>215</v>
      </c>
      <c r="C212" s="47"/>
      <c r="I212" s="56"/>
      <c r="J212" s="49"/>
      <c r="K212" s="56"/>
    </row>
    <row r="213" spans="1:11" ht="21.75" customHeight="1">
      <c r="C213" s="47"/>
      <c r="I213" s="56"/>
      <c r="J213" s="49"/>
      <c r="K213" s="56"/>
    </row>
    <row r="214" spans="1:11" ht="21.75" customHeight="1">
      <c r="C214" s="47"/>
      <c r="I214" s="56"/>
      <c r="J214" s="49"/>
      <c r="K214" s="56"/>
    </row>
    <row r="215" spans="1:11" ht="21.75" customHeight="1">
      <c r="E215" s="33"/>
      <c r="G215" s="33"/>
      <c r="H215" s="33"/>
      <c r="I215" s="48"/>
      <c r="J215" s="48"/>
      <c r="K215" s="48"/>
    </row>
    <row r="216" spans="1:11" ht="21.75" customHeight="1">
      <c r="A216" s="15"/>
      <c r="B216" s="74"/>
      <c r="E216" s="33"/>
      <c r="G216" s="15"/>
      <c r="H216" s="15"/>
      <c r="I216" s="15"/>
      <c r="J216" s="15"/>
      <c r="K216" s="15"/>
    </row>
    <row r="217" spans="1:11" ht="21.75" customHeight="1">
      <c r="A217" s="88" t="s">
        <v>98</v>
      </c>
      <c r="B217" s="88"/>
      <c r="G217" s="101" t="s">
        <v>144</v>
      </c>
      <c r="H217" s="101"/>
      <c r="I217" s="101"/>
      <c r="J217" s="101"/>
      <c r="K217" s="101"/>
    </row>
    <row r="218" spans="1:11" ht="21.75" customHeight="1">
      <c r="A218" s="88" t="s">
        <v>99</v>
      </c>
      <c r="B218" s="88"/>
      <c r="G218" s="100" t="s">
        <v>99</v>
      </c>
      <c r="H218" s="100"/>
      <c r="I218" s="100"/>
      <c r="J218" s="100"/>
      <c r="K218" s="100"/>
    </row>
    <row r="219" spans="1:11" ht="20.149999999999999" customHeight="1">
      <c r="A219" s="88"/>
      <c r="B219" s="88"/>
      <c r="G219" s="88"/>
      <c r="H219" s="88"/>
      <c r="I219" s="88"/>
      <c r="J219" s="88"/>
      <c r="K219" s="57" t="s">
        <v>128</v>
      </c>
    </row>
    <row r="220" spans="1:11" ht="20.149999999999999" customHeight="1">
      <c r="A220" s="29" t="s">
        <v>105</v>
      </c>
      <c r="B220" s="29"/>
      <c r="C220" s="30"/>
      <c r="D220" s="30"/>
      <c r="E220" s="30"/>
      <c r="F220" s="30"/>
      <c r="G220" s="30"/>
      <c r="H220" s="30"/>
      <c r="I220" s="31"/>
      <c r="J220" s="33"/>
      <c r="K220" s="31"/>
    </row>
    <row r="221" spans="1:11" ht="20.149999999999999" customHeight="1">
      <c r="A221" s="29" t="s">
        <v>69</v>
      </c>
      <c r="B221" s="29"/>
      <c r="C221" s="30"/>
      <c r="D221" s="30"/>
      <c r="E221" s="30"/>
      <c r="F221" s="30"/>
      <c r="G221" s="30"/>
      <c r="H221" s="30"/>
      <c r="I221" s="31"/>
      <c r="J221" s="30"/>
      <c r="K221" s="31"/>
    </row>
    <row r="222" spans="1:11" ht="20.149999999999999" customHeight="1">
      <c r="A222" s="29" t="s">
        <v>244</v>
      </c>
      <c r="B222" s="29"/>
      <c r="C222" s="30"/>
      <c r="D222" s="30"/>
      <c r="E222" s="30"/>
      <c r="F222" s="30"/>
      <c r="G222" s="30"/>
      <c r="H222" s="30"/>
      <c r="I222" s="31"/>
      <c r="J222" s="30"/>
      <c r="K222" s="31"/>
    </row>
    <row r="223" spans="1:11" ht="20.149999999999999" customHeight="1">
      <c r="A223" s="30"/>
      <c r="B223" s="30"/>
      <c r="C223" s="30"/>
      <c r="D223" s="30"/>
      <c r="E223" s="30"/>
      <c r="F223" s="30"/>
      <c r="G223" s="30"/>
      <c r="H223" s="30"/>
      <c r="I223" s="33"/>
      <c r="J223" s="30"/>
      <c r="K223" s="33" t="s">
        <v>129</v>
      </c>
    </row>
    <row r="224" spans="1:11" ht="20.149999999999999" customHeight="1">
      <c r="A224" s="30"/>
      <c r="B224" s="30"/>
      <c r="C224" s="30"/>
      <c r="D224" s="30"/>
      <c r="E224" s="34" t="s">
        <v>87</v>
      </c>
      <c r="F224" s="35"/>
      <c r="G224" s="34"/>
      <c r="H224" s="30"/>
      <c r="I224" s="34" t="s">
        <v>1</v>
      </c>
      <c r="J224" s="35"/>
      <c r="K224" s="34"/>
    </row>
    <row r="225" spans="1:11" ht="20.149999999999999" customHeight="1">
      <c r="A225" s="30"/>
      <c r="B225" s="30"/>
      <c r="D225" s="30"/>
      <c r="E225" s="38" t="s">
        <v>216</v>
      </c>
      <c r="F225" s="30"/>
      <c r="G225" s="39" t="s">
        <v>171</v>
      </c>
      <c r="H225" s="53"/>
      <c r="I225" s="38" t="s">
        <v>216</v>
      </c>
      <c r="J225" s="30"/>
      <c r="K225" s="39" t="s">
        <v>171</v>
      </c>
    </row>
    <row r="226" spans="1:11" ht="21" customHeight="1">
      <c r="A226" s="41" t="s">
        <v>44</v>
      </c>
      <c r="B226" s="41"/>
      <c r="E226" s="72"/>
      <c r="G226" s="72"/>
      <c r="H226" s="72"/>
    </row>
    <row r="227" spans="1:11" ht="21" customHeight="1">
      <c r="A227" s="32" t="s">
        <v>107</v>
      </c>
      <c r="E227" s="45">
        <v>4978</v>
      </c>
      <c r="F227" s="49"/>
      <c r="G227" s="45">
        <v>5688</v>
      </c>
      <c r="H227" s="49"/>
      <c r="I227" s="45">
        <v>19006</v>
      </c>
      <c r="J227" s="49"/>
      <c r="K227" s="45">
        <v>27382</v>
      </c>
    </row>
    <row r="228" spans="1:11" ht="21" customHeight="1">
      <c r="A228" s="32" t="s">
        <v>140</v>
      </c>
      <c r="E228" s="46">
        <v>0</v>
      </c>
      <c r="F228" s="49"/>
      <c r="G228" s="46">
        <v>0</v>
      </c>
      <c r="H228" s="49"/>
      <c r="I228" s="46">
        <v>-21300</v>
      </c>
      <c r="J228" s="49"/>
      <c r="K228" s="46">
        <v>-19700</v>
      </c>
    </row>
    <row r="229" spans="1:11" ht="21" customHeight="1">
      <c r="A229" s="86" t="s">
        <v>236</v>
      </c>
      <c r="B229" s="86"/>
      <c r="E229" s="46">
        <v>0</v>
      </c>
      <c r="F229" s="49"/>
      <c r="G229" s="46">
        <v>0</v>
      </c>
      <c r="H229" s="49"/>
      <c r="I229" s="46">
        <v>-1832</v>
      </c>
      <c r="J229" s="49"/>
      <c r="K229" s="46">
        <v>40370</v>
      </c>
    </row>
    <row r="230" spans="1:11" ht="21" customHeight="1">
      <c r="A230" s="32" t="s">
        <v>205</v>
      </c>
      <c r="E230" s="46">
        <v>-443545</v>
      </c>
      <c r="F230" s="49"/>
      <c r="G230" s="46">
        <v>-695731</v>
      </c>
      <c r="H230" s="49"/>
      <c r="I230" s="46">
        <v>-433545</v>
      </c>
      <c r="J230" s="49"/>
      <c r="K230" s="46">
        <v>-585731</v>
      </c>
    </row>
    <row r="231" spans="1:11" ht="21" customHeight="1">
      <c r="A231" s="32" t="s">
        <v>155</v>
      </c>
      <c r="E231" s="46">
        <v>0</v>
      </c>
      <c r="F231" s="49"/>
      <c r="G231" s="46">
        <v>-49643</v>
      </c>
      <c r="H231" s="49"/>
      <c r="I231" s="46">
        <v>-5396</v>
      </c>
      <c r="J231" s="49"/>
      <c r="K231" s="46">
        <v>0</v>
      </c>
    </row>
    <row r="232" spans="1:11" ht="21" customHeight="1">
      <c r="A232" s="32" t="s">
        <v>225</v>
      </c>
      <c r="E232" s="46">
        <v>0</v>
      </c>
      <c r="F232" s="49"/>
      <c r="G232" s="46">
        <v>4876</v>
      </c>
      <c r="H232" s="49"/>
      <c r="I232" s="46">
        <v>0</v>
      </c>
      <c r="J232" s="49"/>
      <c r="K232" s="46">
        <v>0</v>
      </c>
    </row>
    <row r="233" spans="1:11" ht="21" customHeight="1">
      <c r="A233" s="32" t="s">
        <v>76</v>
      </c>
      <c r="E233" s="45">
        <v>-157403</v>
      </c>
      <c r="F233" s="49"/>
      <c r="G233" s="45">
        <v>-160166</v>
      </c>
      <c r="H233" s="49"/>
      <c r="I233" s="45">
        <v>-84228</v>
      </c>
      <c r="J233" s="49"/>
      <c r="K233" s="45">
        <v>-94885</v>
      </c>
    </row>
    <row r="234" spans="1:11" ht="21" customHeight="1">
      <c r="A234" s="32" t="s">
        <v>134</v>
      </c>
      <c r="E234" s="46">
        <v>-4836</v>
      </c>
      <c r="F234" s="45"/>
      <c r="G234" s="46">
        <v>-3735</v>
      </c>
      <c r="H234" s="45"/>
      <c r="I234" s="46">
        <v>-3204</v>
      </c>
      <c r="J234" s="45"/>
      <c r="K234" s="46">
        <v>-3468</v>
      </c>
    </row>
    <row r="235" spans="1:11" ht="21" customHeight="1">
      <c r="A235" s="32" t="s">
        <v>206</v>
      </c>
      <c r="E235" s="46">
        <v>567184</v>
      </c>
      <c r="F235" s="45"/>
      <c r="G235" s="46">
        <v>653295</v>
      </c>
      <c r="H235" s="45"/>
      <c r="I235" s="46">
        <v>557284</v>
      </c>
      <c r="J235" s="45"/>
      <c r="K235" s="46">
        <v>520235</v>
      </c>
    </row>
    <row r="236" spans="1:11" ht="21" customHeight="1">
      <c r="A236" s="32" t="s">
        <v>207</v>
      </c>
      <c r="E236" s="46">
        <v>2291</v>
      </c>
      <c r="F236" s="49"/>
      <c r="G236" s="46">
        <v>8607</v>
      </c>
      <c r="H236" s="49"/>
      <c r="I236" s="46">
        <v>1296</v>
      </c>
      <c r="J236" s="49"/>
      <c r="K236" s="46">
        <v>11942</v>
      </c>
    </row>
    <row r="237" spans="1:11" ht="21" customHeight="1">
      <c r="A237" s="32" t="s">
        <v>208</v>
      </c>
      <c r="E237" s="46">
        <v>0</v>
      </c>
      <c r="F237" s="49"/>
      <c r="G237" s="46">
        <v>70000</v>
      </c>
      <c r="H237" s="49"/>
      <c r="I237" s="46">
        <v>0</v>
      </c>
      <c r="J237" s="49"/>
      <c r="K237" s="46">
        <v>0</v>
      </c>
    </row>
    <row r="238" spans="1:11" ht="21" customHeight="1">
      <c r="A238" s="32" t="s">
        <v>209</v>
      </c>
      <c r="E238" s="46">
        <v>0</v>
      </c>
      <c r="F238" s="49"/>
      <c r="G238" s="46">
        <v>10441</v>
      </c>
      <c r="H238" s="49"/>
      <c r="I238" s="46">
        <v>2647</v>
      </c>
      <c r="J238" s="49"/>
      <c r="K238" s="46">
        <v>40290</v>
      </c>
    </row>
    <row r="239" spans="1:11" ht="21" customHeight="1">
      <c r="A239" s="41" t="s">
        <v>156</v>
      </c>
      <c r="B239" s="41"/>
      <c r="E239" s="51">
        <f>SUM(E227:E238)</f>
        <v>-31331</v>
      </c>
      <c r="F239" s="49"/>
      <c r="G239" s="51">
        <f>SUM(G227:G238)</f>
        <v>-156368</v>
      </c>
      <c r="H239" s="49"/>
      <c r="I239" s="51">
        <f>SUM(I227:I238)</f>
        <v>30728</v>
      </c>
      <c r="J239" s="49"/>
      <c r="K239" s="51">
        <f>SUM(K227:K238)</f>
        <v>-63565</v>
      </c>
    </row>
    <row r="240" spans="1:11" ht="21" customHeight="1">
      <c r="A240" s="41" t="s">
        <v>108</v>
      </c>
      <c r="B240" s="41"/>
      <c r="G240" s="49"/>
    </row>
    <row r="241" spans="1:11" ht="21" customHeight="1">
      <c r="A241" s="32" t="s">
        <v>200</v>
      </c>
      <c r="B241" s="41"/>
      <c r="E241" s="49">
        <v>0</v>
      </c>
      <c r="F241" s="49"/>
      <c r="G241" s="49">
        <v>-968</v>
      </c>
      <c r="H241" s="49"/>
      <c r="I241" s="49">
        <v>0</v>
      </c>
      <c r="J241" s="49"/>
      <c r="K241" s="49">
        <v>0</v>
      </c>
    </row>
    <row r="242" spans="1:11" ht="21" customHeight="1">
      <c r="A242" s="32" t="s">
        <v>196</v>
      </c>
      <c r="E242" s="49">
        <v>17600</v>
      </c>
      <c r="F242" s="49"/>
      <c r="G242" s="49">
        <v>-113584</v>
      </c>
      <c r="H242" s="49"/>
      <c r="I242" s="49">
        <v>0</v>
      </c>
      <c r="J242" s="49"/>
      <c r="K242" s="49">
        <v>-100000</v>
      </c>
    </row>
    <row r="243" spans="1:11" ht="21" customHeight="1">
      <c r="A243" s="32" t="s">
        <v>210</v>
      </c>
      <c r="E243" s="49">
        <v>-15091</v>
      </c>
      <c r="F243" s="49"/>
      <c r="G243" s="49">
        <v>-16534</v>
      </c>
      <c r="H243" s="49"/>
      <c r="I243" s="49">
        <v>-7343</v>
      </c>
      <c r="J243" s="49"/>
      <c r="K243" s="49">
        <v>-6699</v>
      </c>
    </row>
    <row r="244" spans="1:11" ht="21" customHeight="1">
      <c r="A244" s="32" t="s">
        <v>238</v>
      </c>
      <c r="E244" s="49">
        <v>0</v>
      </c>
      <c r="F244" s="49"/>
      <c r="G244" s="49">
        <v>220000</v>
      </c>
      <c r="H244" s="49"/>
      <c r="I244" s="49">
        <v>0</v>
      </c>
      <c r="J244" s="49"/>
      <c r="K244" s="49">
        <v>220000</v>
      </c>
    </row>
    <row r="245" spans="1:11" ht="21" customHeight="1">
      <c r="A245" s="32" t="s">
        <v>135</v>
      </c>
      <c r="E245" s="49">
        <v>-30000</v>
      </c>
      <c r="F245" s="49"/>
      <c r="G245" s="49">
        <v>-30000</v>
      </c>
      <c r="H245" s="49"/>
      <c r="I245" s="49">
        <v>-30000</v>
      </c>
      <c r="J245" s="49"/>
      <c r="K245" s="49">
        <v>-30000</v>
      </c>
    </row>
    <row r="246" spans="1:11" ht="21" customHeight="1">
      <c r="A246" s="32" t="s">
        <v>109</v>
      </c>
      <c r="E246" s="49">
        <v>-34754</v>
      </c>
      <c r="F246" s="49"/>
      <c r="G246" s="49">
        <v>-32798</v>
      </c>
      <c r="H246" s="49"/>
      <c r="I246" s="49">
        <v>-27681</v>
      </c>
      <c r="J246" s="49"/>
      <c r="K246" s="49">
        <v>-25993</v>
      </c>
    </row>
    <row r="247" spans="1:11" ht="21" customHeight="1">
      <c r="A247" s="32" t="s">
        <v>141</v>
      </c>
      <c r="E247" s="49">
        <v>-117809</v>
      </c>
      <c r="F247" s="49"/>
      <c r="G247" s="49">
        <v>-117623</v>
      </c>
      <c r="H247" s="49"/>
      <c r="I247" s="49">
        <v>-117809</v>
      </c>
      <c r="J247" s="49"/>
      <c r="K247" s="49">
        <v>-117623</v>
      </c>
    </row>
    <row r="248" spans="1:11" ht="21" customHeight="1">
      <c r="A248" s="32" t="s">
        <v>162</v>
      </c>
      <c r="E248" s="50">
        <v>-1021</v>
      </c>
      <c r="F248" s="49"/>
      <c r="G248" s="50">
        <v>-1373</v>
      </c>
      <c r="H248" s="49"/>
      <c r="I248" s="50">
        <v>0</v>
      </c>
      <c r="J248" s="49"/>
      <c r="K248" s="50">
        <v>0</v>
      </c>
    </row>
    <row r="249" spans="1:11" ht="21" customHeight="1">
      <c r="A249" s="41" t="s">
        <v>264</v>
      </c>
      <c r="B249" s="41"/>
      <c r="E249" s="49">
        <f>SUM(E241:E248)</f>
        <v>-181075</v>
      </c>
      <c r="F249" s="49"/>
      <c r="G249" s="49">
        <f>SUM(G241:G248)</f>
        <v>-92880</v>
      </c>
      <c r="H249" s="49"/>
      <c r="I249" s="49">
        <f>SUM(I241:I248)</f>
        <v>-182833</v>
      </c>
      <c r="J249" s="49"/>
      <c r="K249" s="49">
        <f>SUM(K241:K248)</f>
        <v>-60315</v>
      </c>
    </row>
    <row r="250" spans="1:11" ht="21" customHeight="1">
      <c r="A250" s="32" t="s">
        <v>143</v>
      </c>
      <c r="E250" s="50">
        <v>26076</v>
      </c>
      <c r="F250" s="49"/>
      <c r="G250" s="50">
        <v>4849</v>
      </c>
      <c r="H250" s="49"/>
      <c r="I250" s="50">
        <v>0</v>
      </c>
      <c r="J250" s="49"/>
      <c r="K250" s="50">
        <v>0</v>
      </c>
    </row>
    <row r="251" spans="1:11" ht="21" customHeight="1">
      <c r="A251" s="41" t="s">
        <v>211</v>
      </c>
      <c r="B251" s="41"/>
      <c r="E251" s="49">
        <f>SUM(E210+E239+E249+E250)</f>
        <v>-208011</v>
      </c>
      <c r="F251" s="49"/>
      <c r="G251" s="49">
        <f>SUM(G210+G239+G249+G250)</f>
        <v>-149733</v>
      </c>
      <c r="H251" s="49"/>
      <c r="I251" s="49">
        <f>SUM(I210+I239+I249+I250)</f>
        <v>-152547</v>
      </c>
      <c r="J251" s="49"/>
      <c r="K251" s="49">
        <f>SUM(K210+K239+K249+K250)</f>
        <v>19135</v>
      </c>
    </row>
    <row r="252" spans="1:11" ht="21" customHeight="1">
      <c r="A252" s="32" t="s">
        <v>110</v>
      </c>
      <c r="E252" s="49">
        <v>853230</v>
      </c>
      <c r="F252" s="49"/>
      <c r="G252" s="49">
        <v>857165</v>
      </c>
      <c r="H252" s="49"/>
      <c r="I252" s="49">
        <v>434626</v>
      </c>
      <c r="J252" s="49"/>
      <c r="K252" s="49">
        <v>319951</v>
      </c>
    </row>
    <row r="253" spans="1:11" ht="21" customHeight="1" thickBot="1">
      <c r="A253" s="41" t="s">
        <v>160</v>
      </c>
      <c r="B253" s="41"/>
      <c r="E253" s="52">
        <f>SUM(E251:E252)</f>
        <v>645219</v>
      </c>
      <c r="F253" s="49"/>
      <c r="G253" s="52">
        <f>SUM(G251:G252)</f>
        <v>707432</v>
      </c>
      <c r="H253" s="49"/>
      <c r="I253" s="52">
        <f>SUM(I251:I252)</f>
        <v>282079</v>
      </c>
      <c r="J253" s="49"/>
      <c r="K253" s="52">
        <f>SUM(K251:K252)</f>
        <v>339086</v>
      </c>
    </row>
    <row r="254" spans="1:11" ht="21" customHeight="1" thickTop="1">
      <c r="A254" s="41"/>
      <c r="B254" s="41"/>
      <c r="E254" s="49">
        <f>E253-BS!E11</f>
        <v>0</v>
      </c>
      <c r="F254" s="49"/>
      <c r="G254" s="49"/>
      <c r="H254" s="49"/>
      <c r="I254" s="49">
        <f>I253-BS!I11</f>
        <v>0</v>
      </c>
      <c r="J254" s="49"/>
      <c r="K254" s="49"/>
    </row>
    <row r="255" spans="1:11" ht="21.75" customHeight="1">
      <c r="A255" s="41" t="s">
        <v>161</v>
      </c>
      <c r="B255" s="41"/>
    </row>
    <row r="256" spans="1:11" ht="21.75" customHeight="1">
      <c r="A256" s="32" t="s">
        <v>80</v>
      </c>
    </row>
    <row r="257" spans="1:11" ht="21.75" customHeight="1">
      <c r="A257" s="32" t="s">
        <v>163</v>
      </c>
      <c r="E257" s="46">
        <v>26144</v>
      </c>
      <c r="F257" s="46"/>
      <c r="G257" s="46">
        <v>42120</v>
      </c>
      <c r="H257" s="46"/>
      <c r="I257" s="49">
        <v>18405</v>
      </c>
      <c r="J257" s="49"/>
      <c r="K257" s="49">
        <v>35136</v>
      </c>
    </row>
    <row r="258" spans="1:11" ht="21.75" customHeight="1">
      <c r="A258" s="32" t="s">
        <v>142</v>
      </c>
      <c r="E258" s="49">
        <v>80</v>
      </c>
      <c r="F258" s="79"/>
      <c r="G258" s="49">
        <v>80</v>
      </c>
      <c r="H258" s="79"/>
      <c r="I258" s="49">
        <v>80</v>
      </c>
      <c r="J258" s="49"/>
      <c r="K258" s="49">
        <v>80</v>
      </c>
    </row>
    <row r="259" spans="1:11" ht="21" customHeight="1">
      <c r="A259" s="32" t="s">
        <v>212</v>
      </c>
      <c r="E259" s="73">
        <v>7183</v>
      </c>
      <c r="F259" s="79"/>
      <c r="G259" s="49">
        <v>14284</v>
      </c>
      <c r="H259" s="79"/>
      <c r="I259" s="49">
        <v>7229</v>
      </c>
      <c r="J259" s="49"/>
      <c r="K259" s="49">
        <v>2583</v>
      </c>
    </row>
    <row r="260" spans="1:11" ht="21.75" customHeight="1">
      <c r="A260" s="32" t="s">
        <v>165</v>
      </c>
      <c r="E260" s="49">
        <v>0</v>
      </c>
      <c r="F260" s="79"/>
      <c r="G260" s="49">
        <v>0</v>
      </c>
      <c r="H260" s="79"/>
      <c r="I260" s="49">
        <v>5893</v>
      </c>
      <c r="J260" s="49"/>
      <c r="K260" s="49">
        <v>5893</v>
      </c>
    </row>
    <row r="261" spans="1:11" ht="21.75" customHeight="1">
      <c r="A261" s="32" t="s">
        <v>226</v>
      </c>
      <c r="E261" s="49">
        <v>0</v>
      </c>
      <c r="F261" s="79"/>
      <c r="G261" s="49">
        <v>0</v>
      </c>
      <c r="H261" s="79"/>
      <c r="I261" s="73">
        <v>2420</v>
      </c>
      <c r="J261" s="79"/>
      <c r="K261" s="87">
        <v>0</v>
      </c>
    </row>
    <row r="262" spans="1:11" ht="21.75" customHeight="1">
      <c r="A262" s="32" t="s">
        <v>170</v>
      </c>
      <c r="E262" s="73">
        <v>1891</v>
      </c>
      <c r="F262" s="79"/>
      <c r="G262" s="49">
        <v>708</v>
      </c>
      <c r="H262" s="79"/>
      <c r="I262" s="73">
        <v>720</v>
      </c>
      <c r="J262" s="79"/>
      <c r="K262" s="73">
        <v>708</v>
      </c>
    </row>
    <row r="263" spans="1:11" ht="21.75" customHeight="1">
      <c r="A263" s="32" t="s">
        <v>197</v>
      </c>
      <c r="E263" s="49">
        <v>18271</v>
      </c>
      <c r="F263" s="79"/>
      <c r="G263" s="49">
        <v>-26101</v>
      </c>
      <c r="H263" s="79"/>
      <c r="I263" s="49">
        <v>18271</v>
      </c>
      <c r="J263" s="79"/>
      <c r="K263" s="49">
        <v>-26101</v>
      </c>
    </row>
    <row r="264" spans="1:11" ht="21" customHeight="1">
      <c r="A264" s="32" t="s">
        <v>188</v>
      </c>
      <c r="E264" s="49">
        <v>3</v>
      </c>
      <c r="F264" s="49"/>
      <c r="G264" s="49">
        <v>10635</v>
      </c>
      <c r="H264" s="49"/>
      <c r="I264" s="49">
        <v>3</v>
      </c>
      <c r="J264" s="49"/>
      <c r="K264" s="49">
        <v>396</v>
      </c>
    </row>
    <row r="265" spans="1:11" ht="21" customHeight="1">
      <c r="A265" s="32" t="s">
        <v>189</v>
      </c>
      <c r="E265" s="49">
        <v>0</v>
      </c>
      <c r="F265" s="49"/>
      <c r="G265" s="49">
        <v>21325</v>
      </c>
      <c r="H265" s="49"/>
      <c r="I265" s="49">
        <v>0</v>
      </c>
      <c r="J265" s="49"/>
      <c r="K265" s="49">
        <v>31600</v>
      </c>
    </row>
    <row r="267" spans="1:11" ht="21.75" customHeight="1">
      <c r="A267" s="32" t="s">
        <v>215</v>
      </c>
    </row>
    <row r="271" spans="1:11" ht="21.75" customHeight="1">
      <c r="A271" s="15"/>
      <c r="B271" s="74"/>
      <c r="G271" s="15"/>
      <c r="H271" s="15"/>
      <c r="I271" s="15"/>
      <c r="J271" s="15"/>
      <c r="K271" s="15"/>
    </row>
    <row r="272" spans="1:11" ht="21.75" customHeight="1">
      <c r="A272" s="88" t="s">
        <v>98</v>
      </c>
      <c r="B272" s="88"/>
      <c r="G272" s="101" t="s">
        <v>144</v>
      </c>
      <c r="H272" s="101"/>
      <c r="I272" s="101"/>
      <c r="J272" s="101"/>
      <c r="K272" s="101"/>
    </row>
    <row r="273" spans="1:11" ht="21.75" customHeight="1">
      <c r="A273" s="88" t="s">
        <v>99</v>
      </c>
      <c r="B273" s="88"/>
      <c r="G273" s="100" t="s">
        <v>99</v>
      </c>
      <c r="H273" s="100"/>
      <c r="I273" s="100"/>
      <c r="J273" s="100"/>
      <c r="K273" s="100"/>
    </row>
  </sheetData>
  <mergeCells count="12">
    <mergeCell ref="G49:K49"/>
    <mergeCell ref="G50:K50"/>
    <mergeCell ref="G77:K77"/>
    <mergeCell ref="G78:K78"/>
    <mergeCell ref="G272:K272"/>
    <mergeCell ref="G273:K273"/>
    <mergeCell ref="G133:K133"/>
    <mergeCell ref="G134:K134"/>
    <mergeCell ref="G161:K161"/>
    <mergeCell ref="G162:K162"/>
    <mergeCell ref="G217:K217"/>
    <mergeCell ref="G218:K218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  <rowBreaks count="5" manualBreakCount="5">
    <brk id="50" max="16383" man="1"/>
    <brk id="78" max="16383" man="1"/>
    <brk id="134" max="16383" man="1"/>
    <brk id="162" max="16383" man="1"/>
    <brk id="2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6"/>
  <sheetViews>
    <sheetView showGridLines="0" view="pageBreakPreview" zoomScale="85" zoomScaleNormal="83" zoomScaleSheetLayoutView="85" workbookViewId="0">
      <selection activeCell="A20" sqref="A20"/>
    </sheetView>
  </sheetViews>
  <sheetFormatPr defaultColWidth="9.1796875" defaultRowHeight="21.75" customHeight="1"/>
  <cols>
    <col min="1" max="2" width="2.7265625" style="1" customWidth="1"/>
    <col min="3" max="3" width="45.1796875" style="1" customWidth="1"/>
    <col min="4" max="4" width="15.7265625" style="1" customWidth="1"/>
    <col min="5" max="5" width="1.7265625" style="2" customWidth="1"/>
    <col min="6" max="6" width="13.54296875" style="1" customWidth="1"/>
    <col min="7" max="7" width="1.7265625" style="2" customWidth="1"/>
    <col min="8" max="8" width="19.1796875" style="1" customWidth="1"/>
    <col min="9" max="9" width="1.81640625" style="1" customWidth="1"/>
    <col min="10" max="10" width="19.1796875" style="1" customWidth="1"/>
    <col min="11" max="11" width="1.7265625" style="2" customWidth="1"/>
    <col min="12" max="12" width="19.54296875" style="2" customWidth="1"/>
    <col min="13" max="13" width="1.7265625" style="2" customWidth="1"/>
    <col min="14" max="14" width="18.1796875" style="1" customWidth="1"/>
    <col min="15" max="15" width="1.7265625" style="2" customWidth="1"/>
    <col min="16" max="16" width="28.7265625" style="1" customWidth="1"/>
    <col min="17" max="17" width="1.7265625" style="2" customWidth="1"/>
    <col min="18" max="18" width="21.7265625" style="1" customWidth="1"/>
    <col min="19" max="19" width="1.7265625" style="2" customWidth="1"/>
    <col min="20" max="20" width="21.7265625" style="1" customWidth="1"/>
    <col min="21" max="21" width="1.7265625" style="1" customWidth="1"/>
    <col min="22" max="22" width="19.1796875" style="1" customWidth="1"/>
    <col min="23" max="23" width="1.7265625" style="1" customWidth="1"/>
    <col min="24" max="24" width="20.54296875" style="1" customWidth="1"/>
    <col min="25" max="25" width="1.7265625" style="1" customWidth="1"/>
    <col min="26" max="26" width="16.7265625" style="1" customWidth="1"/>
    <col min="27" max="16384" width="9.1796875" style="1"/>
  </cols>
  <sheetData>
    <row r="1" spans="1:26" s="92" customFormat="1" ht="21.75" customHeight="1">
      <c r="B1" s="93"/>
      <c r="C1" s="93"/>
      <c r="D1" s="93"/>
      <c r="M1" s="94"/>
      <c r="O1" s="94"/>
      <c r="Z1" s="3" t="s">
        <v>128</v>
      </c>
    </row>
    <row r="2" spans="1:26" s="92" customFormat="1" ht="21.75" customHeight="1">
      <c r="A2" s="22" t="s">
        <v>105</v>
      </c>
      <c r="B2" s="93"/>
      <c r="D2" s="93"/>
      <c r="M2" s="93"/>
      <c r="O2" s="93"/>
      <c r="Q2" s="93"/>
    </row>
    <row r="3" spans="1:26" s="92" customFormat="1" ht="21.75" customHeight="1">
      <c r="A3" s="22" t="s">
        <v>74</v>
      </c>
      <c r="B3" s="93"/>
      <c r="D3" s="93"/>
      <c r="M3" s="93"/>
      <c r="O3" s="93"/>
      <c r="Q3" s="93"/>
    </row>
    <row r="4" spans="1:26" s="92" customFormat="1" ht="21.75" customHeight="1">
      <c r="A4" s="22" t="s">
        <v>244</v>
      </c>
      <c r="B4" s="93"/>
      <c r="D4" s="93"/>
      <c r="M4" s="93"/>
      <c r="O4" s="93"/>
      <c r="Q4" s="93"/>
    </row>
    <row r="5" spans="1:26" ht="21.75" customHeight="1">
      <c r="C5" s="95"/>
      <c r="S5" s="3"/>
      <c r="Z5" s="3" t="s">
        <v>129</v>
      </c>
    </row>
    <row r="6" spans="1:26" ht="21.75" customHeight="1">
      <c r="D6" s="102" t="s">
        <v>87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</row>
    <row r="7" spans="1:26" ht="21.75" customHeight="1">
      <c r="D7" s="103" t="s">
        <v>111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4"/>
      <c r="X7" s="4"/>
      <c r="Y7" s="4"/>
      <c r="Z7" s="4"/>
    </row>
    <row r="8" spans="1:26" ht="21.75" customHeight="1"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03" t="s">
        <v>78</v>
      </c>
      <c r="Q8" s="103"/>
      <c r="R8" s="103"/>
      <c r="S8" s="103"/>
      <c r="T8" s="103"/>
      <c r="U8" s="4"/>
      <c r="V8" s="4"/>
      <c r="W8" s="4"/>
      <c r="X8" s="4"/>
      <c r="Y8" s="4"/>
      <c r="Z8" s="4"/>
    </row>
    <row r="9" spans="1:26" ht="21.75" customHeight="1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3" t="s">
        <v>112</v>
      </c>
      <c r="Q9" s="103"/>
      <c r="R9" s="103"/>
      <c r="T9" s="2"/>
      <c r="U9" s="4"/>
    </row>
    <row r="10" spans="1:26" s="5" customFormat="1" ht="21.75" customHeight="1">
      <c r="O10" s="4"/>
      <c r="P10" s="4" t="s">
        <v>195</v>
      </c>
      <c r="Q10" s="4"/>
      <c r="R10" s="6" t="s">
        <v>147</v>
      </c>
      <c r="S10" s="4"/>
      <c r="T10" s="4"/>
      <c r="V10" s="5" t="s">
        <v>57</v>
      </c>
      <c r="W10" s="4"/>
      <c r="X10" s="4" t="s">
        <v>113</v>
      </c>
      <c r="Y10" s="4"/>
      <c r="Z10" s="4"/>
    </row>
    <row r="11" spans="1:26" s="5" customFormat="1" ht="21.75" customHeight="1">
      <c r="D11" s="6" t="s">
        <v>114</v>
      </c>
      <c r="E11" s="4"/>
      <c r="G11" s="4"/>
      <c r="J11" s="5" t="s">
        <v>179</v>
      </c>
      <c r="K11" s="4"/>
      <c r="L11" s="104" t="s">
        <v>22</v>
      </c>
      <c r="M11" s="104"/>
      <c r="N11" s="104"/>
      <c r="O11" s="4"/>
      <c r="P11" s="4" t="s">
        <v>190</v>
      </c>
      <c r="Q11" s="4"/>
      <c r="R11" s="6" t="s">
        <v>148</v>
      </c>
      <c r="S11" s="4"/>
      <c r="T11" s="5" t="s">
        <v>115</v>
      </c>
      <c r="V11" s="7" t="s">
        <v>116</v>
      </c>
      <c r="X11" s="5" t="s">
        <v>117</v>
      </c>
      <c r="Z11" s="5" t="s">
        <v>48</v>
      </c>
    </row>
    <row r="12" spans="1:26" s="5" customFormat="1" ht="21.75" customHeight="1">
      <c r="D12" s="6" t="s">
        <v>138</v>
      </c>
      <c r="E12" s="4"/>
      <c r="F12" s="7" t="s">
        <v>151</v>
      </c>
      <c r="G12" s="4"/>
      <c r="H12" s="7" t="s">
        <v>126</v>
      </c>
      <c r="I12" s="7"/>
      <c r="J12" s="7" t="s">
        <v>180</v>
      </c>
      <c r="K12" s="4"/>
      <c r="L12" s="6" t="s">
        <v>46</v>
      </c>
      <c r="M12" s="4"/>
      <c r="N12" s="4"/>
      <c r="O12" s="4"/>
      <c r="P12" s="5" t="s">
        <v>191</v>
      </c>
      <c r="Q12" s="4"/>
      <c r="R12" s="7" t="s">
        <v>149</v>
      </c>
      <c r="S12" s="4"/>
      <c r="T12" s="7" t="s">
        <v>118</v>
      </c>
      <c r="U12" s="4"/>
      <c r="V12" s="7" t="s">
        <v>119</v>
      </c>
      <c r="W12" s="4"/>
      <c r="X12" s="5" t="s">
        <v>120</v>
      </c>
      <c r="Y12" s="4"/>
      <c r="Z12" s="4" t="s">
        <v>58</v>
      </c>
    </row>
    <row r="13" spans="1:26" s="5" customFormat="1" ht="21.75" customHeight="1">
      <c r="D13" s="8" t="s">
        <v>45</v>
      </c>
      <c r="E13" s="4"/>
      <c r="F13" s="8" t="s">
        <v>152</v>
      </c>
      <c r="G13" s="4"/>
      <c r="H13" s="8" t="s">
        <v>153</v>
      </c>
      <c r="I13" s="6"/>
      <c r="J13" s="8" t="s">
        <v>181</v>
      </c>
      <c r="K13" s="4"/>
      <c r="L13" s="89" t="s">
        <v>121</v>
      </c>
      <c r="M13" s="4"/>
      <c r="N13" s="89" t="s">
        <v>47</v>
      </c>
      <c r="O13" s="4"/>
      <c r="P13" s="89" t="s">
        <v>192</v>
      </c>
      <c r="Q13" s="4"/>
      <c r="R13" s="8" t="s">
        <v>150</v>
      </c>
      <c r="S13" s="4"/>
      <c r="T13" s="8" t="s">
        <v>122</v>
      </c>
      <c r="U13" s="4"/>
      <c r="V13" s="8" t="s">
        <v>123</v>
      </c>
      <c r="W13" s="4"/>
      <c r="X13" s="8" t="s">
        <v>124</v>
      </c>
      <c r="Y13" s="4"/>
      <c r="Z13" s="89" t="s">
        <v>59</v>
      </c>
    </row>
    <row r="14" spans="1:26" ht="21.75" customHeight="1">
      <c r="A14" s="9" t="s">
        <v>172</v>
      </c>
      <c r="B14" s="9"/>
      <c r="C14" s="9"/>
      <c r="D14" s="18">
        <v>880421</v>
      </c>
      <c r="E14" s="18"/>
      <c r="F14" s="18">
        <v>300741</v>
      </c>
      <c r="G14" s="18"/>
      <c r="H14" s="18">
        <v>764866</v>
      </c>
      <c r="I14" s="18"/>
      <c r="J14" s="18">
        <v>66886</v>
      </c>
      <c r="K14" s="18"/>
      <c r="L14" s="18">
        <v>89705</v>
      </c>
      <c r="M14" s="18"/>
      <c r="N14" s="18">
        <v>3125986</v>
      </c>
      <c r="O14" s="18"/>
      <c r="P14" s="18">
        <v>-35068</v>
      </c>
      <c r="Q14" s="18"/>
      <c r="R14" s="18">
        <v>-172705</v>
      </c>
      <c r="S14" s="18"/>
      <c r="T14" s="18">
        <f>SUM(P14:R14)</f>
        <v>-207773</v>
      </c>
      <c r="U14" s="18"/>
      <c r="V14" s="18">
        <f>SUM(D14:N14,T14)</f>
        <v>5020832</v>
      </c>
      <c r="W14" s="18"/>
      <c r="X14" s="18">
        <v>274563</v>
      </c>
      <c r="Y14" s="18"/>
      <c r="Z14" s="18">
        <f>SUM(V14:X14)</f>
        <v>5295395</v>
      </c>
    </row>
    <row r="15" spans="1:26" ht="21.75" customHeight="1">
      <c r="A15" s="10" t="s">
        <v>95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SUM(PL!G144)</f>
        <v>70168</v>
      </c>
      <c r="O15" s="18"/>
      <c r="P15" s="18">
        <v>0</v>
      </c>
      <c r="Q15" s="18"/>
      <c r="R15" s="18">
        <v>0</v>
      </c>
      <c r="S15" s="18"/>
      <c r="T15" s="18">
        <f>SUM(P15:R15)</f>
        <v>0</v>
      </c>
      <c r="U15" s="18"/>
      <c r="V15" s="18">
        <f>SUM(D15:N15)+T15</f>
        <v>70168</v>
      </c>
      <c r="W15" s="23"/>
      <c r="X15" s="23">
        <f>SUM(PL!G145)</f>
        <v>2862</v>
      </c>
      <c r="Y15" s="23"/>
      <c r="Z15" s="19">
        <f>SUM(V15:X15)</f>
        <v>73030</v>
      </c>
    </row>
    <row r="16" spans="1:26" ht="21.75" customHeight="1">
      <c r="A16" s="1" t="s">
        <v>96</v>
      </c>
      <c r="B16" s="9"/>
      <c r="C16" s="10"/>
      <c r="D16" s="20">
        <v>0</v>
      </c>
      <c r="E16" s="18"/>
      <c r="F16" s="20">
        <v>0</v>
      </c>
      <c r="G16" s="18"/>
      <c r="H16" s="20">
        <v>0</v>
      </c>
      <c r="I16" s="19"/>
      <c r="J16" s="20">
        <v>0</v>
      </c>
      <c r="K16" s="18"/>
      <c r="L16" s="20">
        <v>0</v>
      </c>
      <c r="M16" s="18"/>
      <c r="N16" s="20">
        <v>0</v>
      </c>
      <c r="O16" s="18"/>
      <c r="P16" s="20">
        <v>-20881</v>
      </c>
      <c r="Q16" s="18"/>
      <c r="R16" s="20">
        <v>10096</v>
      </c>
      <c r="S16" s="18"/>
      <c r="T16" s="20">
        <f>SUM(P16:R16)</f>
        <v>-10785</v>
      </c>
      <c r="U16" s="18"/>
      <c r="V16" s="20">
        <f>SUM(D16:N16)+T16</f>
        <v>-10785</v>
      </c>
      <c r="W16" s="23"/>
      <c r="X16" s="20">
        <v>4214</v>
      </c>
      <c r="Y16" s="23"/>
      <c r="Z16" s="20">
        <f>SUM(V16:X16)</f>
        <v>-6571</v>
      </c>
    </row>
    <row r="17" spans="1:26" ht="21.75" customHeight="1">
      <c r="A17" s="1" t="s">
        <v>97</v>
      </c>
      <c r="D17" s="18">
        <f>SUM(D15:D16)</f>
        <v>0</v>
      </c>
      <c r="E17" s="18"/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70168</v>
      </c>
      <c r="O17" s="18"/>
      <c r="P17" s="18">
        <f>SUM(P15:P16)</f>
        <v>-20881</v>
      </c>
      <c r="Q17" s="18"/>
      <c r="R17" s="18">
        <f>SUM(R15:R16)</f>
        <v>10096</v>
      </c>
      <c r="S17" s="18"/>
      <c r="T17" s="18">
        <f>SUM(T15:T16)</f>
        <v>-10785</v>
      </c>
      <c r="U17" s="18"/>
      <c r="V17" s="18">
        <f>SUM(V15:V16)</f>
        <v>59383</v>
      </c>
      <c r="W17" s="23"/>
      <c r="X17" s="18">
        <f>SUM(X15:X16)</f>
        <v>7076</v>
      </c>
      <c r="Y17" s="23"/>
      <c r="Z17" s="18">
        <f>SUM(V17:X17)</f>
        <v>66459</v>
      </c>
    </row>
    <row r="18" spans="1:26" ht="21.75" customHeight="1">
      <c r="A18" s="1" t="s">
        <v>245</v>
      </c>
      <c r="D18" s="18">
        <v>0</v>
      </c>
      <c r="E18" s="18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v>0</v>
      </c>
      <c r="S18" s="18"/>
      <c r="T18" s="18">
        <f>SUM(P18:R18)</f>
        <v>0</v>
      </c>
      <c r="U18" s="18"/>
      <c r="V18" s="18">
        <f>SUM(D18:N18)+T18</f>
        <v>-117976</v>
      </c>
      <c r="W18" s="23"/>
      <c r="X18" s="18">
        <v>-1373</v>
      </c>
      <c r="Y18" s="23"/>
      <c r="Z18" s="19">
        <f>SUM(V18:X18)</f>
        <v>-119349</v>
      </c>
    </row>
    <row r="19" spans="1:26" ht="21.75" customHeight="1">
      <c r="A19" s="1" t="s">
        <v>267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23"/>
      <c r="X19" s="18"/>
      <c r="Y19" s="23"/>
      <c r="Z19" s="18"/>
    </row>
    <row r="20" spans="1:26" ht="21.75" customHeight="1">
      <c r="A20" s="1" t="s">
        <v>268</v>
      </c>
      <c r="D20" s="96">
        <v>0</v>
      </c>
      <c r="E20" s="96"/>
      <c r="F20" s="96">
        <v>0</v>
      </c>
      <c r="G20" s="96"/>
      <c r="H20" s="96">
        <v>0</v>
      </c>
      <c r="I20" s="96"/>
      <c r="J20" s="96">
        <v>0</v>
      </c>
      <c r="K20" s="96"/>
      <c r="L20" s="96">
        <v>0</v>
      </c>
      <c r="M20" s="96"/>
      <c r="N20" s="96">
        <v>0</v>
      </c>
      <c r="O20" s="96"/>
      <c r="P20" s="96">
        <v>0</v>
      </c>
      <c r="Q20" s="96"/>
      <c r="R20" s="96">
        <v>0</v>
      </c>
      <c r="S20" s="96"/>
      <c r="T20" s="96">
        <f>SUM(P20:R20)</f>
        <v>0</v>
      </c>
      <c r="U20" s="96"/>
      <c r="V20" s="96">
        <f>SUM(D20:N20)+T20</f>
        <v>0</v>
      </c>
      <c r="W20" s="97"/>
      <c r="X20" s="18">
        <v>41688</v>
      </c>
      <c r="Y20" s="97"/>
      <c r="Z20" s="18">
        <f>SUM(V20:X20)</f>
        <v>41688</v>
      </c>
    </row>
    <row r="21" spans="1:26" ht="21.75" customHeight="1" thickBot="1">
      <c r="A21" s="11" t="s">
        <v>242</v>
      </c>
      <c r="D21" s="21">
        <f>SUM(D14,D17:D20)</f>
        <v>880421</v>
      </c>
      <c r="E21" s="19"/>
      <c r="F21" s="21">
        <f>SUM(F14,F17:F20)</f>
        <v>300741</v>
      </c>
      <c r="G21" s="19">
        <v>11190</v>
      </c>
      <c r="H21" s="21">
        <f>SUM(H14,H17:H20)</f>
        <v>764866</v>
      </c>
      <c r="I21" s="19"/>
      <c r="J21" s="21">
        <f>SUM(J14,J17:J20)</f>
        <v>66886</v>
      </c>
      <c r="K21" s="19">
        <v>11190</v>
      </c>
      <c r="L21" s="21">
        <f>SUM(L14,L17:L20)</f>
        <v>89705</v>
      </c>
      <c r="M21" s="19"/>
      <c r="N21" s="21">
        <f>SUM(N14,N17:N20)</f>
        <v>3078178</v>
      </c>
      <c r="O21" s="19"/>
      <c r="P21" s="21">
        <f>SUM(P14,P17:P20)</f>
        <v>-55949</v>
      </c>
      <c r="Q21" s="19"/>
      <c r="R21" s="21">
        <f>SUM(R14,R17:R20)</f>
        <v>-162609</v>
      </c>
      <c r="S21" s="19"/>
      <c r="T21" s="21">
        <f>SUM(T14,T17:T20)</f>
        <v>-218558</v>
      </c>
      <c r="U21" s="19"/>
      <c r="V21" s="21">
        <f>SUM(V14,V17:V20)</f>
        <v>4962239</v>
      </c>
      <c r="W21" s="19"/>
      <c r="X21" s="21">
        <f>SUM(X14,X17:X20)</f>
        <v>321954</v>
      </c>
      <c r="Y21" s="19"/>
      <c r="Z21" s="21">
        <f>SUM(Z14,Z17:Z20)</f>
        <v>5284193</v>
      </c>
    </row>
    <row r="22" spans="1:26" s="5" customFormat="1" ht="21.75" customHeight="1" thickTop="1">
      <c r="D22" s="6"/>
      <c r="E22" s="4"/>
      <c r="F22" s="6"/>
      <c r="G22" s="4"/>
      <c r="H22" s="6"/>
      <c r="I22" s="6"/>
      <c r="J22" s="6"/>
      <c r="K22" s="4"/>
      <c r="L22" s="4"/>
      <c r="M22" s="4"/>
      <c r="N22" s="4"/>
      <c r="O22" s="4"/>
      <c r="P22" s="4"/>
      <c r="Q22" s="4"/>
      <c r="R22" s="6"/>
      <c r="S22" s="4"/>
      <c r="T22" s="6"/>
      <c r="U22" s="4"/>
      <c r="V22" s="6"/>
      <c r="W22" s="4"/>
      <c r="X22" s="6"/>
      <c r="Y22" s="4"/>
      <c r="Z22" s="4"/>
    </row>
    <row r="23" spans="1:26" ht="21.75" customHeight="1">
      <c r="A23" s="9" t="s">
        <v>217</v>
      </c>
      <c r="B23" s="9"/>
      <c r="C23" s="9"/>
      <c r="D23" s="18">
        <v>880421</v>
      </c>
      <c r="E23" s="18"/>
      <c r="F23" s="18">
        <v>300741</v>
      </c>
      <c r="G23" s="18"/>
      <c r="H23" s="18">
        <v>764866</v>
      </c>
      <c r="I23" s="18"/>
      <c r="J23" s="18">
        <v>66886</v>
      </c>
      <c r="K23" s="18"/>
      <c r="L23" s="18">
        <v>89705</v>
      </c>
      <c r="M23" s="18"/>
      <c r="N23" s="18">
        <v>3046276</v>
      </c>
      <c r="O23" s="18"/>
      <c r="P23" s="18">
        <v>-77526</v>
      </c>
      <c r="Q23" s="18"/>
      <c r="R23" s="18">
        <v>-177001</v>
      </c>
      <c r="S23" s="18"/>
      <c r="T23" s="18">
        <f>SUM(P23:R23)</f>
        <v>-254527</v>
      </c>
      <c r="U23" s="18"/>
      <c r="V23" s="18">
        <f>SUM(D23:N23,T23)</f>
        <v>4894368</v>
      </c>
      <c r="W23" s="18"/>
      <c r="X23" s="18">
        <v>311280</v>
      </c>
      <c r="Y23" s="18"/>
      <c r="Z23" s="18">
        <f>SUM(V23:X23)</f>
        <v>5205648</v>
      </c>
    </row>
    <row r="24" spans="1:26" ht="21.75" customHeight="1">
      <c r="A24" s="10" t="s">
        <v>95</v>
      </c>
      <c r="D24" s="18">
        <v>0</v>
      </c>
      <c r="E24" s="18"/>
      <c r="F24" s="18">
        <v>0</v>
      </c>
      <c r="G24" s="18"/>
      <c r="H24" s="18">
        <v>0</v>
      </c>
      <c r="I24" s="18"/>
      <c r="J24" s="18">
        <v>0</v>
      </c>
      <c r="K24" s="18"/>
      <c r="L24" s="18">
        <v>0</v>
      </c>
      <c r="M24" s="18"/>
      <c r="N24" s="18">
        <f>SUM(PL!E144)</f>
        <v>203224</v>
      </c>
      <c r="O24" s="18"/>
      <c r="P24" s="18">
        <v>0</v>
      </c>
      <c r="Q24" s="18"/>
      <c r="R24" s="18">
        <v>0</v>
      </c>
      <c r="S24" s="18"/>
      <c r="T24" s="18">
        <f>SUM(P24:R24)</f>
        <v>0</v>
      </c>
      <c r="U24" s="18"/>
      <c r="V24" s="18">
        <f>SUM(D24:N24)+T24</f>
        <v>203224</v>
      </c>
      <c r="W24" s="23"/>
      <c r="X24" s="23">
        <f>SUM(PL!E145)</f>
        <v>34579</v>
      </c>
      <c r="Y24" s="23"/>
      <c r="Z24" s="19">
        <f t="shared" ref="Z24:Z25" si="0">SUM(V24:X24)</f>
        <v>237803</v>
      </c>
    </row>
    <row r="25" spans="1:26" ht="21.75" customHeight="1">
      <c r="A25" s="1" t="s">
        <v>96</v>
      </c>
      <c r="B25" s="9"/>
      <c r="C25" s="10"/>
      <c r="D25" s="20">
        <v>0</v>
      </c>
      <c r="E25" s="18"/>
      <c r="F25" s="20">
        <v>0</v>
      </c>
      <c r="G25" s="18"/>
      <c r="H25" s="20">
        <v>0</v>
      </c>
      <c r="I25" s="19"/>
      <c r="J25" s="20">
        <v>0</v>
      </c>
      <c r="K25" s="18"/>
      <c r="L25" s="20">
        <v>0</v>
      </c>
      <c r="M25" s="18"/>
      <c r="N25" s="20">
        <v>0</v>
      </c>
      <c r="O25" s="18"/>
      <c r="P25" s="81">
        <f>PL!E122</f>
        <v>14617</v>
      </c>
      <c r="Q25" s="78"/>
      <c r="R25" s="81">
        <v>39347</v>
      </c>
      <c r="S25" s="78"/>
      <c r="T25" s="20">
        <f>SUM(P25:R25)</f>
        <v>53964</v>
      </c>
      <c r="U25" s="78"/>
      <c r="V25" s="20">
        <f>SUM(D25:N25)+T25</f>
        <v>53964</v>
      </c>
      <c r="W25" s="90"/>
      <c r="X25" s="81">
        <v>13350</v>
      </c>
      <c r="Y25" s="23"/>
      <c r="Z25" s="20">
        <f t="shared" si="0"/>
        <v>67314</v>
      </c>
    </row>
    <row r="26" spans="1:26" ht="21.75" customHeight="1">
      <c r="A26" s="1" t="s">
        <v>97</v>
      </c>
      <c r="D26" s="18">
        <f>SUM(D24:D25)</f>
        <v>0</v>
      </c>
      <c r="E26" s="18"/>
      <c r="F26" s="18">
        <f>SUM(F24:F25)</f>
        <v>0</v>
      </c>
      <c r="G26" s="18"/>
      <c r="H26" s="18">
        <f>SUM(H24:H25)</f>
        <v>0</v>
      </c>
      <c r="I26" s="18"/>
      <c r="J26" s="18">
        <f>SUM(J24:J25)</f>
        <v>0</v>
      </c>
      <c r="K26" s="18"/>
      <c r="L26" s="18">
        <f>SUM(L24:L25)</f>
        <v>0</v>
      </c>
      <c r="M26" s="18"/>
      <c r="N26" s="18">
        <f>SUM(N24:N25)</f>
        <v>203224</v>
      </c>
      <c r="O26" s="18"/>
      <c r="P26" s="18">
        <f>SUM(P24:P25)</f>
        <v>14617</v>
      </c>
      <c r="Q26" s="18"/>
      <c r="R26" s="18">
        <f>SUM(R24:R25)</f>
        <v>39347</v>
      </c>
      <c r="S26" s="18"/>
      <c r="T26" s="18">
        <f>SUM(T24:T25)</f>
        <v>53964</v>
      </c>
      <c r="U26" s="18"/>
      <c r="V26" s="18">
        <f>SUM(V24:V25)</f>
        <v>257188</v>
      </c>
      <c r="W26" s="23"/>
      <c r="X26" s="18">
        <f>SUM(X24:X25)</f>
        <v>47929</v>
      </c>
      <c r="Y26" s="23"/>
      <c r="Z26" s="18">
        <f>SUM(V26:X26)</f>
        <v>305117</v>
      </c>
    </row>
    <row r="27" spans="1:26" ht="21.75" customHeight="1">
      <c r="A27" s="1" t="s">
        <v>245</v>
      </c>
      <c r="D27" s="18">
        <v>0</v>
      </c>
      <c r="E27" s="18"/>
      <c r="F27" s="18">
        <v>0</v>
      </c>
      <c r="G27" s="18"/>
      <c r="H27" s="18">
        <v>0</v>
      </c>
      <c r="I27" s="18"/>
      <c r="J27" s="18">
        <v>0</v>
      </c>
      <c r="K27" s="18"/>
      <c r="L27" s="18">
        <v>0</v>
      </c>
      <c r="M27" s="18"/>
      <c r="N27" s="18">
        <v>-117976</v>
      </c>
      <c r="O27" s="18"/>
      <c r="P27" s="18">
        <v>0</v>
      </c>
      <c r="Q27" s="18"/>
      <c r="R27" s="18">
        <v>0</v>
      </c>
      <c r="S27" s="18"/>
      <c r="T27" s="18">
        <f>SUM(P27:R27)</f>
        <v>0</v>
      </c>
      <c r="U27" s="18"/>
      <c r="V27" s="18">
        <f>SUM(D27:N27)+T27</f>
        <v>-117976</v>
      </c>
      <c r="W27" s="23"/>
      <c r="X27" s="81">
        <v>-2192</v>
      </c>
      <c r="Y27" s="23"/>
      <c r="Z27" s="19">
        <f>SUM(V27:X27)</f>
        <v>-120168</v>
      </c>
    </row>
    <row r="28" spans="1:26" ht="21.75" customHeight="1" thickBot="1">
      <c r="A28" s="11" t="s">
        <v>243</v>
      </c>
      <c r="D28" s="21">
        <f>SUM(D23,D26:D27)</f>
        <v>880421</v>
      </c>
      <c r="E28" s="19"/>
      <c r="F28" s="21">
        <f>SUM(F23,F26:F27)</f>
        <v>300741</v>
      </c>
      <c r="G28" s="19">
        <v>11190</v>
      </c>
      <c r="H28" s="21">
        <f>SUM(H23,H26:H27)</f>
        <v>764866</v>
      </c>
      <c r="I28" s="19"/>
      <c r="J28" s="21">
        <f>SUM(J23,J26:J27)</f>
        <v>66886</v>
      </c>
      <c r="K28" s="19">
        <v>11190</v>
      </c>
      <c r="L28" s="21">
        <f>SUM(L23,L26:L27)</f>
        <v>89705</v>
      </c>
      <c r="M28" s="19"/>
      <c r="N28" s="21">
        <f>SUM(N23,N26:N27)</f>
        <v>3131524</v>
      </c>
      <c r="O28" s="19"/>
      <c r="P28" s="21">
        <f>SUM(P23,P26:P27)</f>
        <v>-62909</v>
      </c>
      <c r="Q28" s="19"/>
      <c r="R28" s="21">
        <f>SUM(R23,R26:R27)</f>
        <v>-137654</v>
      </c>
      <c r="S28" s="19"/>
      <c r="T28" s="21">
        <f>SUM(T23,T26:T27)</f>
        <v>-200563</v>
      </c>
      <c r="U28" s="19"/>
      <c r="V28" s="21">
        <f>SUM(V23,V26:V27)</f>
        <v>5033580</v>
      </c>
      <c r="W28" s="19"/>
      <c r="X28" s="21">
        <f>SUM(X23,X26:X27)</f>
        <v>357017</v>
      </c>
      <c r="Y28" s="19"/>
      <c r="Z28" s="21">
        <f>SUM(Z23,Z26:Z27)</f>
        <v>5390597</v>
      </c>
    </row>
    <row r="29" spans="1:26" ht="21.75" customHeight="1" thickTop="1">
      <c r="A29" s="11"/>
      <c r="D29" s="24">
        <f>D23-BS!G95</f>
        <v>0</v>
      </c>
      <c r="E29" s="25"/>
      <c r="F29" s="24">
        <f>F23-BS!G96</f>
        <v>0</v>
      </c>
      <c r="G29" s="25"/>
      <c r="H29" s="24">
        <f>H23-BS!G97</f>
        <v>0</v>
      </c>
      <c r="I29" s="24"/>
      <c r="J29" s="24">
        <f>SUM(J23-BS!G98)</f>
        <v>0</v>
      </c>
      <c r="K29" s="25"/>
      <c r="L29" s="24">
        <f>L23-BS!G100</f>
        <v>0</v>
      </c>
      <c r="M29" s="25"/>
      <c r="N29" s="24">
        <f>N23-BS!G101</f>
        <v>0</v>
      </c>
      <c r="O29" s="25"/>
      <c r="P29" s="24"/>
      <c r="Q29" s="25"/>
      <c r="R29" s="24"/>
      <c r="S29" s="25"/>
      <c r="T29" s="24">
        <f>T23-BS!G102</f>
        <v>0</v>
      </c>
      <c r="U29" s="25"/>
      <c r="V29" s="24">
        <f>V23-BS!G103</f>
        <v>0</v>
      </c>
      <c r="W29" s="25"/>
      <c r="X29" s="24">
        <f>X23-BS!G104</f>
        <v>0</v>
      </c>
      <c r="Y29" s="25"/>
      <c r="Z29" s="24">
        <f>Z23-BS!G105</f>
        <v>0</v>
      </c>
    </row>
    <row r="30" spans="1:26" s="12" customFormat="1" ht="21.75" customHeight="1">
      <c r="B30" s="13"/>
      <c r="C30" s="13"/>
      <c r="D30" s="24">
        <f>SUM(D28-BS!E95)</f>
        <v>0</v>
      </c>
      <c r="E30" s="25"/>
      <c r="F30" s="24">
        <f>SUM(F28-BS!E96)</f>
        <v>0</v>
      </c>
      <c r="G30" s="25"/>
      <c r="H30" s="24">
        <f>SUM(H28-BS!E97)</f>
        <v>0</v>
      </c>
      <c r="I30" s="24"/>
      <c r="J30" s="24">
        <f>SUM(J28-BS!E98)</f>
        <v>0</v>
      </c>
      <c r="K30" s="25"/>
      <c r="L30" s="24">
        <f>SUM(L28-BS!E100)</f>
        <v>0</v>
      </c>
      <c r="M30" s="25"/>
      <c r="N30" s="24">
        <f>SUM(N28-BS!E101)</f>
        <v>0</v>
      </c>
      <c r="O30" s="25"/>
      <c r="P30" s="24"/>
      <c r="Q30" s="25"/>
      <c r="R30" s="24"/>
      <c r="S30" s="25"/>
      <c r="T30" s="24">
        <f>SUM(T28-BS!E102)</f>
        <v>0</v>
      </c>
      <c r="U30" s="25"/>
      <c r="V30" s="24">
        <f>SUM(V28-BS!E103)</f>
        <v>0</v>
      </c>
      <c r="W30" s="25"/>
      <c r="X30" s="24">
        <f>SUM(X28-BS!E104)</f>
        <v>0</v>
      </c>
      <c r="Y30" s="25"/>
      <c r="Z30" s="24">
        <f>SUM(Z28-BS!E105)</f>
        <v>0</v>
      </c>
    </row>
    <row r="31" spans="1:26" s="10" customFormat="1" ht="21.75" customHeight="1">
      <c r="A31" s="32" t="s">
        <v>215</v>
      </c>
      <c r="B31" s="32"/>
      <c r="C31" s="98"/>
      <c r="D31" s="98"/>
      <c r="E31" s="98"/>
      <c r="F31" s="98"/>
      <c r="G31" s="98"/>
      <c r="H31" s="98"/>
      <c r="I31" s="98"/>
      <c r="J31" s="98"/>
      <c r="K31" s="98"/>
      <c r="P31" s="99"/>
      <c r="Q31" s="98"/>
    </row>
    <row r="32" spans="1:26" s="10" customFormat="1" ht="21.75" customHeight="1">
      <c r="A32" s="95"/>
      <c r="B32" s="99"/>
      <c r="C32" s="98"/>
      <c r="D32" s="98"/>
      <c r="E32" s="98"/>
      <c r="F32" s="98"/>
      <c r="G32" s="98"/>
      <c r="H32" s="98"/>
      <c r="I32" s="98"/>
      <c r="J32" s="98"/>
      <c r="K32" s="98"/>
      <c r="P32" s="99"/>
      <c r="Q32" s="98"/>
    </row>
    <row r="33" spans="4:26" ht="21.75" customHeight="1">
      <c r="D33" s="2"/>
      <c r="F33" s="2"/>
      <c r="H33" s="2"/>
      <c r="I33" s="2"/>
      <c r="J33" s="2"/>
      <c r="N33" s="2"/>
      <c r="P33" s="2"/>
      <c r="R33" s="2"/>
      <c r="T33" s="2"/>
      <c r="U33" s="26"/>
      <c r="V33" s="2"/>
      <c r="W33" s="26"/>
      <c r="X33" s="2"/>
      <c r="Y33" s="26"/>
      <c r="Z33" s="2"/>
    </row>
    <row r="34" spans="4:26" s="14" customFormat="1" ht="21.75" customHeight="1">
      <c r="F34" s="15"/>
      <c r="G34" s="15"/>
      <c r="H34" s="15"/>
      <c r="I34" s="15"/>
      <c r="J34" s="15"/>
      <c r="K34" s="15"/>
      <c r="L34" s="15"/>
      <c r="M34" s="15"/>
      <c r="N34" s="15"/>
      <c r="R34" s="27"/>
      <c r="S34" s="15"/>
      <c r="T34" s="15"/>
      <c r="U34" s="15"/>
      <c r="V34" s="15"/>
      <c r="W34" s="28"/>
      <c r="X34" s="28"/>
    </row>
    <row r="35" spans="4:26" s="16" customFormat="1" ht="21.75" customHeight="1">
      <c r="F35" s="100" t="s">
        <v>98</v>
      </c>
      <c r="G35" s="100"/>
      <c r="H35" s="100"/>
      <c r="I35" s="100"/>
      <c r="J35" s="100"/>
      <c r="K35" s="100"/>
      <c r="L35" s="100"/>
      <c r="M35" s="100"/>
      <c r="N35" s="100"/>
      <c r="P35" s="17"/>
      <c r="R35" s="101" t="s">
        <v>144</v>
      </c>
      <c r="S35" s="101"/>
      <c r="T35" s="101"/>
      <c r="U35" s="101"/>
      <c r="V35" s="101"/>
      <c r="W35" s="101"/>
      <c r="X35" s="101"/>
    </row>
    <row r="36" spans="4:26" s="16" customFormat="1" ht="21.75" customHeight="1">
      <c r="F36" s="100" t="s">
        <v>99</v>
      </c>
      <c r="G36" s="100"/>
      <c r="H36" s="100"/>
      <c r="I36" s="100"/>
      <c r="J36" s="100"/>
      <c r="K36" s="100"/>
      <c r="L36" s="100"/>
      <c r="M36" s="100"/>
      <c r="N36" s="100"/>
      <c r="P36" s="17"/>
      <c r="R36" s="100" t="s">
        <v>99</v>
      </c>
      <c r="S36" s="100"/>
      <c r="T36" s="100"/>
      <c r="U36" s="100"/>
      <c r="V36" s="100"/>
      <c r="W36" s="100"/>
      <c r="X36" s="100"/>
    </row>
  </sheetData>
  <mergeCells count="9">
    <mergeCell ref="F36:N36"/>
    <mergeCell ref="D6:Z6"/>
    <mergeCell ref="D7:V7"/>
    <mergeCell ref="L11:N11"/>
    <mergeCell ref="F35:N35"/>
    <mergeCell ref="R35:X35"/>
    <mergeCell ref="R36:X36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4"/>
  <sheetViews>
    <sheetView showGridLines="0" view="pageBreakPreview" zoomScale="55" zoomScaleNormal="83" zoomScaleSheetLayoutView="55" workbookViewId="0">
      <selection activeCell="L28" sqref="L28"/>
    </sheetView>
  </sheetViews>
  <sheetFormatPr defaultColWidth="9.1796875" defaultRowHeight="21.75" customHeight="1"/>
  <cols>
    <col min="1" max="2" width="2.7265625" style="1" customWidth="1"/>
    <col min="3" max="3" width="21.81640625" style="1" customWidth="1"/>
    <col min="4" max="4" width="17.81640625" style="1" customWidth="1"/>
    <col min="5" max="5" width="1.7265625" style="1" customWidth="1"/>
    <col min="6" max="6" width="17.1796875" style="1" customWidth="1"/>
    <col min="7" max="7" width="1.7265625" style="2" customWidth="1"/>
    <col min="8" max="8" width="14.81640625" style="1" customWidth="1"/>
    <col min="9" max="9" width="1.7265625" style="2" customWidth="1"/>
    <col min="10" max="10" width="19.7265625" style="1" customWidth="1"/>
    <col min="11" max="11" width="1.7265625" style="2" customWidth="1"/>
    <col min="12" max="12" width="20.1796875" style="2" customWidth="1"/>
    <col min="13" max="13" width="1.7265625" style="2" customWidth="1"/>
    <col min="14" max="14" width="16.81640625" style="1" customWidth="1"/>
    <col min="15" max="15" width="1.7265625" style="2" customWidth="1"/>
    <col min="16" max="16" width="28.1796875" style="1" customWidth="1"/>
    <col min="17" max="17" width="1.453125" style="1" customWidth="1"/>
    <col min="18" max="18" width="20.81640625" style="1" customWidth="1"/>
    <col min="19" max="19" width="1.7265625" style="2" customWidth="1"/>
    <col min="20" max="20" width="17.453125" style="1" customWidth="1"/>
    <col min="21" max="16384" width="9.1796875" style="1"/>
  </cols>
  <sheetData>
    <row r="1" spans="1:20" s="92" customFormat="1" ht="21.75" customHeight="1">
      <c r="B1" s="93"/>
      <c r="C1" s="93"/>
      <c r="D1" s="93"/>
      <c r="E1" s="93"/>
      <c r="F1" s="93"/>
      <c r="M1" s="94"/>
      <c r="O1" s="94"/>
      <c r="T1" s="94"/>
    </row>
    <row r="2" spans="1:20" s="92" customFormat="1" ht="21.75" customHeight="1">
      <c r="B2" s="93"/>
      <c r="C2" s="93"/>
      <c r="D2" s="93"/>
      <c r="E2" s="93"/>
      <c r="F2" s="93"/>
      <c r="M2" s="94"/>
      <c r="O2" s="94"/>
      <c r="T2" s="3" t="s">
        <v>128</v>
      </c>
    </row>
    <row r="3" spans="1:20" s="92" customFormat="1" ht="21.75" customHeight="1">
      <c r="A3" s="22" t="s">
        <v>105</v>
      </c>
      <c r="B3" s="93"/>
      <c r="C3" s="93"/>
      <c r="D3" s="93"/>
      <c r="E3" s="93"/>
      <c r="F3" s="93"/>
      <c r="M3" s="93"/>
      <c r="O3" s="93"/>
      <c r="S3" s="93"/>
    </row>
    <row r="4" spans="1:20" s="92" customFormat="1" ht="21.75" customHeight="1">
      <c r="A4" s="22" t="s">
        <v>82</v>
      </c>
      <c r="B4" s="93"/>
      <c r="C4" s="93"/>
      <c r="D4" s="93"/>
      <c r="E4" s="93"/>
      <c r="F4" s="93"/>
      <c r="M4" s="93"/>
      <c r="O4" s="93"/>
      <c r="S4" s="93"/>
    </row>
    <row r="5" spans="1:20" s="92" customFormat="1" ht="21.75" customHeight="1">
      <c r="A5" s="22" t="s">
        <v>244</v>
      </c>
      <c r="B5" s="93"/>
      <c r="C5" s="93"/>
      <c r="D5" s="93"/>
      <c r="E5" s="93"/>
      <c r="F5" s="93"/>
      <c r="M5" s="93"/>
      <c r="O5" s="93"/>
      <c r="S5" s="93"/>
    </row>
    <row r="6" spans="1:20" ht="21.75" customHeight="1">
      <c r="D6" s="95"/>
      <c r="T6" s="3" t="s">
        <v>129</v>
      </c>
    </row>
    <row r="7" spans="1:20" ht="21.75" customHeight="1">
      <c r="F7" s="102" t="s">
        <v>1</v>
      </c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</row>
    <row r="8" spans="1:20" ht="21.75" customHeight="1">
      <c r="F8" s="83"/>
      <c r="G8" s="83"/>
      <c r="H8" s="83"/>
      <c r="I8" s="83"/>
      <c r="J8" s="83"/>
      <c r="K8" s="83"/>
      <c r="L8" s="83"/>
      <c r="M8" s="83"/>
      <c r="N8" s="83"/>
      <c r="O8" s="83"/>
      <c r="P8" s="103" t="s">
        <v>78</v>
      </c>
      <c r="Q8" s="103"/>
      <c r="R8" s="103"/>
      <c r="S8" s="83"/>
      <c r="T8" s="83"/>
    </row>
    <row r="9" spans="1:20" ht="21.75" customHeight="1">
      <c r="F9" s="4"/>
      <c r="G9" s="4"/>
      <c r="H9" s="4"/>
      <c r="I9" s="4"/>
      <c r="J9" s="4"/>
      <c r="K9" s="4"/>
      <c r="L9" s="4"/>
      <c r="M9" s="4"/>
      <c r="N9" s="4"/>
      <c r="O9" s="4"/>
      <c r="P9" s="89" t="s">
        <v>112</v>
      </c>
      <c r="Q9" s="7"/>
      <c r="R9" s="7"/>
      <c r="S9" s="5"/>
      <c r="T9" s="5"/>
    </row>
    <row r="10" spans="1:20" ht="21.75" customHeight="1">
      <c r="F10" s="4"/>
      <c r="G10" s="4"/>
      <c r="H10" s="4"/>
      <c r="I10" s="4"/>
      <c r="J10" s="4"/>
      <c r="K10" s="4"/>
      <c r="L10" s="4"/>
      <c r="M10" s="4"/>
      <c r="N10" s="4"/>
      <c r="O10" s="4"/>
      <c r="P10" s="4" t="s">
        <v>195</v>
      </c>
      <c r="Q10" s="7"/>
      <c r="R10" s="7"/>
      <c r="S10" s="5"/>
      <c r="T10" s="5"/>
    </row>
    <row r="11" spans="1:20" s="5" customFormat="1" ht="21.75" customHeight="1">
      <c r="F11" s="6" t="s">
        <v>114</v>
      </c>
      <c r="G11" s="4"/>
      <c r="I11" s="4"/>
      <c r="K11" s="4"/>
      <c r="L11" s="104" t="s">
        <v>22</v>
      </c>
      <c r="M11" s="104"/>
      <c r="N11" s="104"/>
      <c r="O11" s="4"/>
      <c r="P11" s="7" t="s">
        <v>190</v>
      </c>
      <c r="Q11" s="7"/>
      <c r="R11" s="5" t="s">
        <v>115</v>
      </c>
      <c r="S11" s="4"/>
      <c r="T11" s="7" t="s">
        <v>48</v>
      </c>
    </row>
    <row r="12" spans="1:20" s="5" customFormat="1" ht="21.75" customHeight="1">
      <c r="E12" s="4"/>
      <c r="F12" s="6" t="s">
        <v>138</v>
      </c>
      <c r="G12" s="4"/>
      <c r="H12" s="7" t="s">
        <v>151</v>
      </c>
      <c r="I12" s="4"/>
      <c r="J12" s="7" t="s">
        <v>126</v>
      </c>
      <c r="K12" s="4"/>
      <c r="L12" s="5" t="s">
        <v>46</v>
      </c>
      <c r="O12" s="4"/>
      <c r="P12" s="7" t="s">
        <v>191</v>
      </c>
      <c r="Q12" s="7"/>
      <c r="R12" s="7" t="s">
        <v>118</v>
      </c>
      <c r="S12" s="4"/>
      <c r="T12" s="7" t="s">
        <v>58</v>
      </c>
    </row>
    <row r="13" spans="1:20" s="5" customFormat="1" ht="21.75" customHeight="1">
      <c r="E13" s="4"/>
      <c r="F13" s="8" t="s">
        <v>45</v>
      </c>
      <c r="G13" s="4"/>
      <c r="H13" s="8" t="s">
        <v>152</v>
      </c>
      <c r="I13" s="4"/>
      <c r="J13" s="8" t="s">
        <v>153</v>
      </c>
      <c r="K13" s="4"/>
      <c r="L13" s="89" t="s">
        <v>121</v>
      </c>
      <c r="M13" s="4"/>
      <c r="N13" s="89" t="s">
        <v>47</v>
      </c>
      <c r="O13" s="4"/>
      <c r="P13" s="8" t="s">
        <v>192</v>
      </c>
      <c r="Q13" s="6"/>
      <c r="R13" s="8" t="s">
        <v>122</v>
      </c>
      <c r="S13" s="4"/>
      <c r="T13" s="8" t="s">
        <v>59</v>
      </c>
    </row>
    <row r="14" spans="1:20" ht="21.75" customHeight="1">
      <c r="A14" s="9" t="s">
        <v>172</v>
      </c>
      <c r="B14" s="9"/>
      <c r="C14" s="9"/>
      <c r="D14" s="9"/>
      <c r="F14" s="18">
        <v>880421</v>
      </c>
      <c r="G14" s="18"/>
      <c r="H14" s="18">
        <v>300741</v>
      </c>
      <c r="I14" s="18"/>
      <c r="J14" s="18">
        <v>764866</v>
      </c>
      <c r="K14" s="18"/>
      <c r="L14" s="18">
        <v>89705</v>
      </c>
      <c r="M14" s="18"/>
      <c r="N14" s="18">
        <v>2312946</v>
      </c>
      <c r="O14" s="18"/>
      <c r="P14" s="18">
        <v>-35087</v>
      </c>
      <c r="Q14" s="18"/>
      <c r="R14" s="18">
        <f>SUM(P14:P14)</f>
        <v>-35087</v>
      </c>
      <c r="S14" s="18"/>
      <c r="T14" s="18">
        <f>SUM(F14:N14,R14)</f>
        <v>4313592</v>
      </c>
    </row>
    <row r="15" spans="1:20" ht="21.75" customHeight="1">
      <c r="A15" s="10" t="s">
        <v>95</v>
      </c>
      <c r="F15" s="18">
        <v>0</v>
      </c>
      <c r="G15" s="18"/>
      <c r="H15" s="18">
        <v>0</v>
      </c>
      <c r="I15" s="18"/>
      <c r="J15" s="18">
        <v>0</v>
      </c>
      <c r="K15" s="18"/>
      <c r="L15" s="18">
        <v>0</v>
      </c>
      <c r="M15" s="18"/>
      <c r="N15" s="18">
        <f>SUM(PL!K144)</f>
        <v>71154</v>
      </c>
      <c r="O15" s="18"/>
      <c r="P15" s="18">
        <v>0</v>
      </c>
      <c r="Q15" s="18"/>
      <c r="R15" s="18">
        <f>SUM(P15:P15)</f>
        <v>0</v>
      </c>
      <c r="S15" s="18"/>
      <c r="T15" s="19">
        <f>SUM(F15:N15,R15)</f>
        <v>71154</v>
      </c>
    </row>
    <row r="16" spans="1:20" ht="21.75" customHeight="1">
      <c r="A16" s="1" t="s">
        <v>96</v>
      </c>
      <c r="B16" s="9"/>
      <c r="C16" s="9"/>
      <c r="D16" s="10"/>
      <c r="F16" s="20">
        <v>0</v>
      </c>
      <c r="G16" s="18"/>
      <c r="H16" s="20">
        <v>0</v>
      </c>
      <c r="I16" s="18"/>
      <c r="J16" s="20">
        <v>0</v>
      </c>
      <c r="K16" s="18"/>
      <c r="L16" s="20">
        <v>0</v>
      </c>
      <c r="M16" s="18"/>
      <c r="N16" s="20">
        <v>0</v>
      </c>
      <c r="O16" s="18"/>
      <c r="P16" s="20">
        <v>-20881</v>
      </c>
      <c r="Q16" s="19"/>
      <c r="R16" s="20">
        <f>SUM(P16:P16)</f>
        <v>-20881</v>
      </c>
      <c r="S16" s="19"/>
      <c r="T16" s="20">
        <f>SUM(F16:N16,R16)</f>
        <v>-20881</v>
      </c>
    </row>
    <row r="17" spans="1:20" ht="21.75" customHeight="1">
      <c r="A17" s="1" t="s">
        <v>97</v>
      </c>
      <c r="F17" s="18">
        <f>SUM(F15:F16)</f>
        <v>0</v>
      </c>
      <c r="G17" s="18"/>
      <c r="H17" s="18">
        <f>SUM(H15:H16)</f>
        <v>0</v>
      </c>
      <c r="I17" s="18"/>
      <c r="J17" s="18">
        <f>SUM(J15:J16)</f>
        <v>0</v>
      </c>
      <c r="K17" s="18"/>
      <c r="L17" s="18">
        <f>SUM(L15:L16)</f>
        <v>0</v>
      </c>
      <c r="M17" s="18"/>
      <c r="N17" s="18">
        <f>SUM(N15:N16)</f>
        <v>71154</v>
      </c>
      <c r="O17" s="18"/>
      <c r="P17" s="18">
        <f>SUM(P15:P16)</f>
        <v>-20881</v>
      </c>
      <c r="Q17" s="18"/>
      <c r="R17" s="18">
        <f>SUM(R15:R16)</f>
        <v>-20881</v>
      </c>
      <c r="S17" s="18"/>
      <c r="T17" s="19">
        <f>SUM(T15:T16)</f>
        <v>50273</v>
      </c>
    </row>
    <row r="18" spans="1:20" ht="21.75" customHeight="1">
      <c r="A18" s="1" t="s">
        <v>245</v>
      </c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-117976</v>
      </c>
      <c r="O18" s="18"/>
      <c r="P18" s="18">
        <v>0</v>
      </c>
      <c r="Q18" s="18"/>
      <c r="R18" s="18">
        <f>SUM(P18:P18)</f>
        <v>0</v>
      </c>
      <c r="S18" s="18"/>
      <c r="T18" s="19">
        <f>SUM(F18:N18,R18)</f>
        <v>-117976</v>
      </c>
    </row>
    <row r="19" spans="1:20" ht="21.75" customHeight="1" thickBot="1">
      <c r="A19" s="11" t="s">
        <v>242</v>
      </c>
      <c r="F19" s="21">
        <f>SUM(F14,F17:F18)</f>
        <v>880421</v>
      </c>
      <c r="G19" s="19"/>
      <c r="H19" s="21">
        <f>SUM(H14,H17:H18)</f>
        <v>300741</v>
      </c>
      <c r="I19" s="19"/>
      <c r="J19" s="21">
        <f>SUM(J14,J17:J18)</f>
        <v>764866</v>
      </c>
      <c r="K19" s="19"/>
      <c r="L19" s="21">
        <f>SUM(L14,L17:L18)</f>
        <v>89705</v>
      </c>
      <c r="M19" s="19"/>
      <c r="N19" s="21">
        <f>SUM(N14,N17:N18)</f>
        <v>2266124</v>
      </c>
      <c r="O19" s="19"/>
      <c r="P19" s="21">
        <f>SUM(P14,P17:P18)</f>
        <v>-55968</v>
      </c>
      <c r="Q19" s="19"/>
      <c r="R19" s="21">
        <f>SUM(R14,R17:R18)</f>
        <v>-55968</v>
      </c>
      <c r="S19" s="19"/>
      <c r="T19" s="21">
        <f>SUM(T14,T17:T18)</f>
        <v>4245889</v>
      </c>
    </row>
    <row r="20" spans="1:20" ht="21.75" customHeight="1" thickTop="1">
      <c r="A20" s="1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21.75" customHeight="1">
      <c r="A21" s="9" t="s">
        <v>217</v>
      </c>
      <c r="B21" s="9"/>
      <c r="C21" s="9"/>
      <c r="D21" s="9"/>
      <c r="F21" s="18">
        <v>880421</v>
      </c>
      <c r="G21" s="18"/>
      <c r="H21" s="18">
        <v>300741</v>
      </c>
      <c r="I21" s="18"/>
      <c r="J21" s="18">
        <v>764866</v>
      </c>
      <c r="K21" s="18"/>
      <c r="L21" s="18">
        <v>89705</v>
      </c>
      <c r="M21" s="18"/>
      <c r="N21" s="18">
        <v>2283452</v>
      </c>
      <c r="O21" s="18"/>
      <c r="P21" s="18">
        <v>-77545</v>
      </c>
      <c r="Q21" s="18"/>
      <c r="R21" s="18">
        <f>SUM(P21:P21)</f>
        <v>-77545</v>
      </c>
      <c r="S21" s="18"/>
      <c r="T21" s="18">
        <f>SUM(F21:N21,R21)</f>
        <v>4241640</v>
      </c>
    </row>
    <row r="22" spans="1:20" ht="21.75" customHeight="1">
      <c r="A22" s="10" t="s">
        <v>95</v>
      </c>
      <c r="F22" s="18">
        <v>0</v>
      </c>
      <c r="G22" s="18"/>
      <c r="H22" s="18">
        <v>0</v>
      </c>
      <c r="I22" s="18"/>
      <c r="J22" s="18">
        <v>0</v>
      </c>
      <c r="K22" s="18"/>
      <c r="L22" s="18">
        <v>0</v>
      </c>
      <c r="M22" s="18"/>
      <c r="N22" s="18">
        <f>SUM(PL!I144)</f>
        <v>146627</v>
      </c>
      <c r="O22" s="18"/>
      <c r="P22" s="18">
        <v>0</v>
      </c>
      <c r="Q22" s="18"/>
      <c r="R22" s="18">
        <f>SUM(P22:P22)</f>
        <v>0</v>
      </c>
      <c r="S22" s="18"/>
      <c r="T22" s="19">
        <f>SUM(F22:N22,R22)</f>
        <v>146627</v>
      </c>
    </row>
    <row r="23" spans="1:20" ht="21.75" customHeight="1">
      <c r="A23" s="1" t="s">
        <v>96</v>
      </c>
      <c r="B23" s="9"/>
      <c r="C23" s="9"/>
      <c r="D23" s="10"/>
      <c r="F23" s="20">
        <v>0</v>
      </c>
      <c r="G23" s="18"/>
      <c r="H23" s="20">
        <v>0</v>
      </c>
      <c r="I23" s="18"/>
      <c r="J23" s="20">
        <v>0</v>
      </c>
      <c r="K23" s="18"/>
      <c r="L23" s="20">
        <v>0</v>
      </c>
      <c r="M23" s="18"/>
      <c r="N23" s="20">
        <v>0</v>
      </c>
      <c r="O23" s="18"/>
      <c r="P23" s="20">
        <f>PL!I122</f>
        <v>14617</v>
      </c>
      <c r="Q23" s="19"/>
      <c r="R23" s="20">
        <f>SUM(P23:P23)</f>
        <v>14617</v>
      </c>
      <c r="S23" s="19"/>
      <c r="T23" s="20">
        <f>SUM(F23:N23,R23)</f>
        <v>14617</v>
      </c>
    </row>
    <row r="24" spans="1:20" ht="21.75" customHeight="1">
      <c r="A24" s="1" t="s">
        <v>97</v>
      </c>
      <c r="F24" s="18">
        <f>SUM(F22:F23)</f>
        <v>0</v>
      </c>
      <c r="G24" s="18"/>
      <c r="H24" s="18">
        <f>SUM(H22:H23)</f>
        <v>0</v>
      </c>
      <c r="I24" s="18"/>
      <c r="J24" s="18">
        <f>SUM(J22:J23)</f>
        <v>0</v>
      </c>
      <c r="K24" s="18"/>
      <c r="L24" s="18">
        <f>SUM(L22:L23)</f>
        <v>0</v>
      </c>
      <c r="M24" s="18"/>
      <c r="N24" s="18">
        <f>SUM(N22:N23)</f>
        <v>146627</v>
      </c>
      <c r="O24" s="18"/>
      <c r="P24" s="18">
        <f>SUM(P22:P23)</f>
        <v>14617</v>
      </c>
      <c r="Q24" s="18"/>
      <c r="R24" s="18">
        <f>SUM(R22:R23)</f>
        <v>14617</v>
      </c>
      <c r="S24" s="18"/>
      <c r="T24" s="18">
        <f>SUM(T22:T23)</f>
        <v>161244</v>
      </c>
    </row>
    <row r="25" spans="1:20" ht="21.75" customHeight="1">
      <c r="A25" s="1" t="s">
        <v>245</v>
      </c>
      <c r="F25" s="18">
        <v>0</v>
      </c>
      <c r="G25" s="18"/>
      <c r="H25" s="18">
        <v>0</v>
      </c>
      <c r="I25" s="18"/>
      <c r="J25" s="18">
        <v>0</v>
      </c>
      <c r="K25" s="18"/>
      <c r="L25" s="18">
        <v>0</v>
      </c>
      <c r="M25" s="18"/>
      <c r="N25" s="18">
        <v>-117976</v>
      </c>
      <c r="O25" s="18"/>
      <c r="P25" s="18">
        <v>0</v>
      </c>
      <c r="Q25" s="18"/>
      <c r="R25" s="20">
        <f>SUM(P25:P25)</f>
        <v>0</v>
      </c>
      <c r="S25" s="18"/>
      <c r="T25" s="20">
        <f>SUM(F25:N25,R25)</f>
        <v>-117976</v>
      </c>
    </row>
    <row r="26" spans="1:20" ht="21.75" customHeight="1" thickBot="1">
      <c r="A26" s="11" t="s">
        <v>243</v>
      </c>
      <c r="F26" s="21">
        <f>SUM(F21,F24:F24)</f>
        <v>880421</v>
      </c>
      <c r="G26" s="19"/>
      <c r="H26" s="21">
        <f>SUM(H21,H24:H24)</f>
        <v>300741</v>
      </c>
      <c r="I26" s="19"/>
      <c r="J26" s="21">
        <f>SUM(J21,J24:J24)</f>
        <v>764866</v>
      </c>
      <c r="K26" s="19"/>
      <c r="L26" s="21">
        <f>SUM(L21,L24:L24)</f>
        <v>89705</v>
      </c>
      <c r="M26" s="19"/>
      <c r="N26" s="21">
        <f>SUM(N21,N24:N25)</f>
        <v>2312103</v>
      </c>
      <c r="O26" s="19"/>
      <c r="P26" s="21">
        <f>SUM(P21,P24:P25)</f>
        <v>-62928</v>
      </c>
      <c r="Q26" s="19"/>
      <c r="R26" s="21">
        <f>SUM(R21,R24:R25)</f>
        <v>-62928</v>
      </c>
      <c r="S26" s="19"/>
      <c r="T26" s="21">
        <f>SUM(T21,T24:T25)</f>
        <v>4284908</v>
      </c>
    </row>
    <row r="27" spans="1:20" s="12" customFormat="1" ht="18" customHeight="1" thickTop="1">
      <c r="B27" s="13"/>
      <c r="C27" s="13"/>
      <c r="D27" s="13"/>
      <c r="F27" s="24">
        <f>F21-BS!K95</f>
        <v>0</v>
      </c>
      <c r="G27" s="84"/>
      <c r="H27" s="24">
        <f>H21-BS!K96</f>
        <v>0</v>
      </c>
      <c r="I27" s="24"/>
      <c r="J27" s="24">
        <f>J21-BS!K97</f>
        <v>0</v>
      </c>
      <c r="K27" s="24"/>
      <c r="L27" s="24">
        <f>L21-BS!K100</f>
        <v>0</v>
      </c>
      <c r="M27" s="24"/>
      <c r="N27" s="24">
        <f>SUM(N21-BS!K101)</f>
        <v>0</v>
      </c>
      <c r="O27" s="24"/>
      <c r="P27" s="24">
        <f>SUM(P21-BS!K102)</f>
        <v>0</v>
      </c>
      <c r="Q27" s="24"/>
      <c r="R27" s="24"/>
      <c r="S27" s="24"/>
      <c r="T27" s="24">
        <f>T21-BS!K105</f>
        <v>0</v>
      </c>
    </row>
    <row r="28" spans="1:20" s="12" customFormat="1" ht="21.75" customHeight="1">
      <c r="B28" s="13"/>
      <c r="C28" s="13"/>
      <c r="D28" s="13"/>
      <c r="F28" s="24">
        <f>SUM(F26-BS!I95)</f>
        <v>0</v>
      </c>
      <c r="G28" s="84"/>
      <c r="H28" s="24">
        <f>SUM(H26-BS!I96)</f>
        <v>0</v>
      </c>
      <c r="I28" s="24"/>
      <c r="J28" s="24">
        <f>SUM(J26-BS!I97)</f>
        <v>0</v>
      </c>
      <c r="K28" s="24"/>
      <c r="L28" s="24">
        <f>SUM(L26-BS!I100)</f>
        <v>0</v>
      </c>
      <c r="M28" s="24"/>
      <c r="N28" s="24">
        <f>SUM(N26-BS!I101)</f>
        <v>0</v>
      </c>
      <c r="O28" s="24"/>
      <c r="P28" s="24">
        <f>SUM(P26-BS!I102)</f>
        <v>0</v>
      </c>
      <c r="Q28" s="24"/>
      <c r="R28" s="24"/>
      <c r="S28" s="24"/>
      <c r="T28" s="24">
        <f>SUM(T26-BS!I105)</f>
        <v>0</v>
      </c>
    </row>
    <row r="29" spans="1:20" s="10" customFormat="1" ht="21.75" customHeight="1">
      <c r="A29" s="32" t="s">
        <v>215</v>
      </c>
      <c r="B29" s="99"/>
      <c r="C29" s="99"/>
      <c r="D29" s="98"/>
      <c r="F29" s="98"/>
      <c r="G29" s="98"/>
      <c r="H29" s="98"/>
      <c r="I29" s="98"/>
      <c r="J29" s="98"/>
      <c r="K29" s="98"/>
      <c r="P29" s="99"/>
      <c r="Q29" s="99"/>
      <c r="R29" s="99"/>
      <c r="S29" s="98"/>
    </row>
    <row r="30" spans="1:20" s="10" customFormat="1" ht="13.5" customHeight="1">
      <c r="A30" s="95"/>
      <c r="B30" s="99"/>
      <c r="C30" s="99"/>
      <c r="D30" s="98"/>
      <c r="F30" s="98"/>
      <c r="G30" s="98"/>
      <c r="H30" s="98"/>
      <c r="I30" s="98"/>
      <c r="J30" s="98"/>
      <c r="K30" s="98"/>
      <c r="P30" s="99"/>
      <c r="Q30" s="99"/>
      <c r="R30" s="99"/>
      <c r="S30" s="98"/>
    </row>
    <row r="31" spans="1:20" ht="21.75" customHeight="1">
      <c r="F31" s="2"/>
      <c r="H31" s="2"/>
      <c r="J31" s="2"/>
      <c r="N31" s="2"/>
      <c r="P31" s="2"/>
      <c r="Q31" s="2"/>
      <c r="R31" s="2"/>
      <c r="T31" s="2"/>
    </row>
    <row r="32" spans="1:20" s="14" customFormat="1" ht="21.75" customHeight="1">
      <c r="D32" s="74"/>
      <c r="E32" s="74"/>
      <c r="F32" s="74"/>
      <c r="I32" s="85"/>
      <c r="K32" s="85"/>
      <c r="L32" s="15"/>
      <c r="M32" s="15"/>
      <c r="N32" s="15"/>
      <c r="O32" s="15"/>
    </row>
    <row r="33" spans="4:18" s="16" customFormat="1" ht="21.75" customHeight="1">
      <c r="D33" s="101" t="s">
        <v>98</v>
      </c>
      <c r="E33" s="101"/>
      <c r="F33" s="101"/>
      <c r="I33" s="57"/>
      <c r="K33" s="57"/>
      <c r="L33" s="100" t="s">
        <v>144</v>
      </c>
      <c r="M33" s="100"/>
      <c r="N33" s="100"/>
      <c r="O33" s="100"/>
      <c r="P33" s="17"/>
      <c r="Q33" s="17"/>
      <c r="R33" s="17"/>
    </row>
    <row r="34" spans="4:18" s="16" customFormat="1" ht="21.75" customHeight="1">
      <c r="D34" s="100" t="s">
        <v>99</v>
      </c>
      <c r="E34" s="100"/>
      <c r="F34" s="100"/>
      <c r="I34" s="57"/>
      <c r="K34" s="57"/>
      <c r="L34" s="100" t="s">
        <v>99</v>
      </c>
      <c r="M34" s="100"/>
      <c r="N34" s="100"/>
      <c r="O34" s="100"/>
      <c r="P34" s="17"/>
      <c r="Q34" s="17"/>
      <c r="R34" s="17"/>
    </row>
  </sheetData>
  <mergeCells count="7">
    <mergeCell ref="L34:O34"/>
    <mergeCell ref="F7:T7"/>
    <mergeCell ref="L11:N11"/>
    <mergeCell ref="L33:O33"/>
    <mergeCell ref="D33:F33"/>
    <mergeCell ref="D34:F34"/>
    <mergeCell ref="P8:R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tToHeight="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55139</vt:lpwstr>
  </property>
  <property fmtid="{D5CDD505-2E9C-101B-9397-08002B2CF9AE}" pid="4" name="OptimizationTime">
    <vt:lpwstr>20210729_1128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Chatsuda Leelatphaiboon</cp:lastModifiedBy>
  <cp:lastPrinted>2021-07-29T04:27:23Z</cp:lastPrinted>
  <dcterms:created xsi:type="dcterms:W3CDTF">2011-10-10T07:02:03Z</dcterms:created>
  <dcterms:modified xsi:type="dcterms:W3CDTF">2021-07-29T04:27:37Z</dcterms:modified>
</cp:coreProperties>
</file>