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1\Q2'64\ร่างงบการเงิน\งบการเงินส่งตลาดหลักทรัพย์\Final_T - ส่ง ตลาด\"/>
    </mc:Choice>
  </mc:AlternateContent>
  <xr:revisionPtr revIDLastSave="0" documentId="13_ncr:1_{8A9C7FDC-A9A0-4BB1-90BA-EA437B0F2AC9}" xr6:coauthVersionLast="47" xr6:coauthVersionMax="47" xr10:uidLastSave="{00000000-0000-0000-0000-000000000000}"/>
  <bookViews>
    <workbookView xWindow="-108" yWindow="-108" windowWidth="23256" windowHeight="12576" tabRatio="836" activeTab="5" xr2:uid="{00000000-000D-0000-FFFF-FFFF00000000}"/>
  </bookViews>
  <sheets>
    <sheet name="งบแสดงฐานะการเงิน" sheetId="5" r:id="rId1"/>
    <sheet name="งบกำไรขาดทุน 3 เดือน " sheetId="13" r:id="rId2"/>
    <sheet name="งบกำไรขาดทุน 6 เดือน " sheetId="18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5">'งบกระแสเงินสด '!$A$1:$O$96</definedName>
    <definedName name="_xlnm.Print_Area" localSheetId="1">'งบกำไรขาดทุน 3 เดือน '!$A$1:$N$47</definedName>
    <definedName name="_xlnm.Print_Area" localSheetId="2">'งบกำไรขาดทุน 6 เดือน '!$A$1:$N$47</definedName>
    <definedName name="_xlnm.Print_Area" localSheetId="4">งบเปลี่ยนแปลง!$A$1:$Q$56</definedName>
    <definedName name="_xlnm.Print_Area" localSheetId="0">งบแสดงฐานะการเงิน!$A$1:$N$141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18" l="1"/>
  <c r="L17" i="18"/>
  <c r="J17" i="18"/>
  <c r="H17" i="18"/>
  <c r="N11" i="18"/>
  <c r="L11" i="18"/>
  <c r="J11" i="18"/>
  <c r="H11" i="18"/>
  <c r="L19" i="18" l="1"/>
  <c r="L21" i="18" s="1"/>
  <c r="L23" i="18" s="1"/>
  <c r="H19" i="18"/>
  <c r="H21" i="18" s="1"/>
  <c r="H23" i="18" s="1"/>
  <c r="N19" i="18"/>
  <c r="N21" i="18" s="1"/>
  <c r="N23" i="18" s="1"/>
  <c r="J19" i="18"/>
  <c r="J21" i="18" s="1"/>
  <c r="J23" i="18" s="1"/>
  <c r="J31" i="18" s="1"/>
  <c r="L26" i="18" l="1"/>
  <c r="N26" i="18"/>
  <c r="J26" i="18"/>
  <c r="J36" i="18" s="1"/>
  <c r="H26" i="18"/>
  <c r="H36" i="18" s="1"/>
  <c r="H31" i="18"/>
  <c r="Q19" i="16"/>
  <c r="I17" i="16" l="1"/>
  <c r="G17" i="16"/>
  <c r="O23" i="16"/>
  <c r="K23" i="16"/>
  <c r="I23" i="16"/>
  <c r="G23" i="16"/>
  <c r="O23" i="17"/>
  <c r="K23" i="17"/>
  <c r="I23" i="17"/>
  <c r="G23" i="17"/>
  <c r="K17" i="16" l="1"/>
  <c r="O17" i="16"/>
  <c r="Q22" i="16"/>
  <c r="Q19" i="17"/>
  <c r="A3" i="17" l="1"/>
  <c r="Q22" i="17"/>
  <c r="O17" i="17"/>
  <c r="K17" i="17"/>
  <c r="I17" i="17"/>
  <c r="G17" i="17"/>
  <c r="Q16" i="17"/>
  <c r="Q13" i="17"/>
  <c r="Q16" i="16"/>
  <c r="Q13" i="16"/>
  <c r="H19" i="5" l="1"/>
  <c r="I62" i="6" l="1"/>
  <c r="H71" i="5" l="1"/>
  <c r="I69" i="6" l="1"/>
  <c r="M69" i="6" l="1"/>
  <c r="K69" i="6" l="1"/>
  <c r="O69" i="6"/>
  <c r="L30" i="5" l="1"/>
  <c r="J78" i="5"/>
  <c r="L78" i="5"/>
  <c r="N17" i="13"/>
  <c r="L17" i="13"/>
  <c r="H17" i="13"/>
  <c r="J17" i="13"/>
  <c r="N78" i="5"/>
  <c r="N71" i="5"/>
  <c r="L71" i="5"/>
  <c r="J71" i="5"/>
  <c r="N30" i="5"/>
  <c r="J30" i="5"/>
  <c r="N19" i="5"/>
  <c r="L19" i="5"/>
  <c r="J19" i="5"/>
  <c r="O62" i="6"/>
  <c r="M62" i="6"/>
  <c r="K62" i="6"/>
  <c r="O24" i="6"/>
  <c r="O34" i="6" s="1"/>
  <c r="O37" i="6" s="1"/>
  <c r="M24" i="6"/>
  <c r="M34" i="6" s="1"/>
  <c r="M37" i="6" s="1"/>
  <c r="K24" i="6"/>
  <c r="K34" i="6" s="1"/>
  <c r="K37" i="6" s="1"/>
  <c r="I24" i="6"/>
  <c r="N11" i="13"/>
  <c r="L11" i="13"/>
  <c r="J11" i="13"/>
  <c r="H11" i="13"/>
  <c r="N116" i="5"/>
  <c r="N118" i="5" s="1"/>
  <c r="H78" i="5"/>
  <c r="H30" i="5"/>
  <c r="J116" i="5"/>
  <c r="J118" i="5" s="1"/>
  <c r="A50" i="6"/>
  <c r="I34" i="6" l="1"/>
  <c r="H19" i="13"/>
  <c r="H21" i="13" s="1"/>
  <c r="H23" i="13" s="1"/>
  <c r="M71" i="6"/>
  <c r="M73" i="6" s="1"/>
  <c r="O71" i="6"/>
  <c r="O73" i="6" s="1"/>
  <c r="N19" i="13"/>
  <c r="N21" i="13" s="1"/>
  <c r="N23" i="13" s="1"/>
  <c r="L32" i="5"/>
  <c r="J19" i="13"/>
  <c r="L19" i="13"/>
  <c r="L21" i="13" s="1"/>
  <c r="L23" i="13" s="1"/>
  <c r="H80" i="5"/>
  <c r="K71" i="6"/>
  <c r="K73" i="6" s="1"/>
  <c r="N32" i="5"/>
  <c r="L80" i="5"/>
  <c r="N80" i="5"/>
  <c r="N120" i="5" s="1"/>
  <c r="H32" i="5"/>
  <c r="J32" i="5"/>
  <c r="J80" i="5"/>
  <c r="J120" i="5" s="1"/>
  <c r="I37" i="6" l="1"/>
  <c r="I71" i="6" s="1"/>
  <c r="I73" i="6" s="1"/>
  <c r="M23" i="17"/>
  <c r="H31" i="13"/>
  <c r="Q15" i="17"/>
  <c r="Q17" i="17" s="1"/>
  <c r="M17" i="17"/>
  <c r="H26" i="13"/>
  <c r="J21" i="13"/>
  <c r="J23" i="13" s="1"/>
  <c r="M17" i="16" s="1"/>
  <c r="N26" i="13"/>
  <c r="L26" i="13"/>
  <c r="Q21" i="17" l="1"/>
  <c r="Q23" i="17" s="1"/>
  <c r="M23" i="16"/>
  <c r="H116" i="5" s="1"/>
  <c r="H118" i="5" s="1"/>
  <c r="H120" i="5" s="1"/>
  <c r="Q21" i="16"/>
  <c r="Q23" i="16" s="1"/>
  <c r="H36" i="13"/>
  <c r="Q15" i="16"/>
  <c r="J31" i="13"/>
  <c r="J26" i="13"/>
  <c r="J36" i="13" s="1"/>
  <c r="Q17" i="16" l="1"/>
  <c r="L116" i="5"/>
  <c r="L118" i="5" s="1"/>
  <c r="L120" i="5" s="1"/>
</calcChain>
</file>

<file path=xl/sharedStrings.xml><?xml version="1.0" encoding="utf-8"?>
<sst xmlns="http://schemas.openxmlformats.org/spreadsheetml/2006/main" count="354" uniqueCount="182">
  <si>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</si>
  <si>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</si>
  <si>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</si>
  <si>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</si>
  <si>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</si>
  <si>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</si>
  <si>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</si>
  <si>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</si>
  <si>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</si>
  <si>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</si>
  <si>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</si>
  <si>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</si>
  <si>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</si>
  <si>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</si>
  <si>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</si>
  <si>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</si>
  <si>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</si>
  <si>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</si>
  <si>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</si>
  <si>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</si>
  <si>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</si>
  <si>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</si>
  <si>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</si>
  <si>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</si>
  <si>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</si>
  <si>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</si>
  <si>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</si>
  <si>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</si>
  <si>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</si>
  <si>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</si>
  <si>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</si>
  <si>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</si>
  <si>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</si>
  <si>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</si>
  <si>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</si>
  <si>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</si>
  <si>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</si>
  <si>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</si>
  <si>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</si>
  <si>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</si>
  <si>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</si>
  <si>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</si>
  <si>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</si>
  <si>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</si>
  <si>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</si>
  <si>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</si>
  <si>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</si>
  <si>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</si>
  <si>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</si>
  <si>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</si>
  <si>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</si>
  <si>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</si>
  <si>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</si>
  <si>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</si>
  <si>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</si>
  <si>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</si>
  <si>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</si>
  <si>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</si>
  <si>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</si>
  <si>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</si>
  <si>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</si>
  <si>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</si>
  <si>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</si>
  <si>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</si>
  <si>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</si>
  <si>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</si>
  <si>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</si>
  <si>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</si>
  <si>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</si>
  <si>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</si>
  <si>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</si>
  <si>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</si>
  <si>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</si>
  <si>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</si>
  <si>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</si>
  <si>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กำไร(ขาดทุน)สะสม</t>
  </si>
  <si>
    <t>รายการปรับกระทบกำไร(ขาดทุน)สุทธิเป็น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</si>
  <si>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</si>
  <si>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</si>
  <si>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กำไร(ขาดทุน)เบ็ดเสร็จอื่น</t>
  </si>
  <si>
    <t>ค่าตัดจำหน่ายสินทรัพย์ไม่มีตัวตน</t>
  </si>
  <si>
    <t>2. จำนวนที่ยังไม่ได้เบิกใช้ของวงเงินสินเชื่อที่อาจจะนำมา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</si>
  <si>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</si>
  <si>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</si>
  <si>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</si>
  <si>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</si>
  <si>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</si>
  <si>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</si>
  <si>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</si>
  <si>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</si>
  <si>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</si>
  <si>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 xml:space="preserve"> </t>
  </si>
  <si>
    <t>ที่ออก</t>
  </si>
  <si>
    <t>และชำระแล้ว</t>
  </si>
  <si>
    <t>จัดสรรเพื่อเป็น</t>
  </si>
  <si>
    <t>สำรองตามกฎหมาย</t>
  </si>
  <si>
    <t>ที่ยังไม่ได้จัดสรร</t>
  </si>
  <si>
    <t>รวม</t>
  </si>
  <si>
    <t>ค่าเผื่อสินค้าเสื่อมสภาพ(โอนกลับ)</t>
  </si>
  <si>
    <t xml:space="preserve">สินทรัพย์ดำเนินงานลดลง(เพิ่มขึ้น) </t>
  </si>
  <si>
    <t>หนี้สินดำเนินงานเพิ่มขึ้น(ลดลง)</t>
  </si>
  <si>
    <t>เงินสดรับจากการขายทรัพย์สินถาวร</t>
  </si>
  <si>
    <t>เงินสดและรายการเทียบเท่าเงินสดเพิ่มขึ้น(ลดลง)สุทธิ</t>
  </si>
  <si>
    <t>ใช้เพื่อกิจกรรมดำเนินงานในอนาคต (หน่วย : ล้านบาท)</t>
  </si>
  <si>
    <t>ประมาณการหนี้สินไม่หมุนเวียนสำหรับ</t>
  </si>
  <si>
    <t>ผลประโยชน์พนักงาน - สุทธิ</t>
  </si>
  <si>
    <t>ส่วนที่เป็นของบริษัทใหญ่</t>
  </si>
  <si>
    <t>1. รายการที่ไม่ใช่เงินสด (หน่วย : บาท)</t>
  </si>
  <si>
    <t>โอนเงินมัดจำเป็นสินทรัพย์ถาวร</t>
  </si>
  <si>
    <t>ต้นทุนในการจัดจำหน่าย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</si>
  <si>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</si>
  <si>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</si>
  <si>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</si>
  <si>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</si>
  <si>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</si>
  <si>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</si>
  <si>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</si>
  <si>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</si>
  <si>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สินทรัพย์ภาษีเงินได้รอการตัดบัญชี</t>
  </si>
  <si>
    <t>ผลประโยชน์พนักงานที่จ่ายในระหว่างงวด</t>
  </si>
  <si>
    <t>ปี 2563</t>
  </si>
  <si>
    <t>ยอดคงเหลือ ณ วันที่ 1 มกราคม 2563</t>
  </si>
  <si>
    <t>เงินกู้ระยะสั้นจากบริษัทที่เกี่ยวข้องกัน</t>
  </si>
  <si>
    <t>สินค้าคงเหลือ -  สุทธิ</t>
  </si>
  <si>
    <t>รับเงินกู้ยืมระยะสั้นจากบริษัทที่เกี่ยวข้องกัน</t>
  </si>
  <si>
    <t>จ่ายชำระเจ้าหนี้ค่าทรัพย์สิน</t>
  </si>
  <si>
    <t>กำไร(ขาดทุน)เบ็ดเสร็จอื่นสำหรับงวด</t>
  </si>
  <si>
    <t>กำไรสุทธิ</t>
  </si>
  <si>
    <t>หนี้สินตามสัญญาเช่า - สุทธิ</t>
  </si>
  <si>
    <t>หนี้สินตามสัญญาเช่า</t>
  </si>
  <si>
    <t>จ่ายชำระหนี้สินตามสัญญาเช่า</t>
  </si>
  <si>
    <t>กำไรจากกิจกรรมดำเนินงาน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</si>
  <si>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</si>
  <si>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(กำไร)ขาดทุนจากการขายทรัพย์สิน</t>
  </si>
  <si>
    <t>เงินกู้ยืมระยะสั้นจากสถาบันการเงิน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</si>
  <si>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</si>
  <si>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</si>
  <si>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</si>
  <si>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การแบ่งกำไรสุทธิสำหรับงวด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</si>
  <si>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</si>
  <si>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</si>
  <si>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</si>
  <si>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(กำไร)ขาดทุนจากอัตราแลกเปลี่ยนที่ยังไม่เกิดขึ้น</t>
  </si>
  <si>
    <t>สินทรัพย์สิทธิการใช้ - สุทธิ</t>
  </si>
  <si>
    <t>31 ธันวาคม 2563</t>
  </si>
  <si>
    <t>องค์ประกอบอื่นของส่วนของผู้ถือหุ้น</t>
  </si>
  <si>
    <t>ปี 2564</t>
  </si>
  <si>
    <t>องค์ประกอบอื่นของ</t>
  </si>
  <si>
    <t>ผลกำไร(ขาดทุน)</t>
  </si>
  <si>
    <t>จากการวัดมูลค่าใหม่</t>
  </si>
  <si>
    <t>ของผลประโยชน์พนักงาน</t>
  </si>
  <si>
    <t>ยอดคงเหลือ ณ วันที่ 1 มกราคม 2564</t>
  </si>
  <si>
    <t>เงินกู้ยืมระยะสั้นจากสถาบันการเงิน เพิ่มขึ้น(ลดลง)</t>
  </si>
  <si>
    <t>จัดสรรแล้ว - ทุนสำรองตามกฎหมาย</t>
  </si>
  <si>
    <t>5.2 และ 7</t>
  </si>
  <si>
    <t>5.2 และ 15</t>
  </si>
  <si>
    <t>10 และ 11</t>
  </si>
  <si>
    <t>ประมาณการหนี้สินหมุนเวียนสำหรับ</t>
  </si>
  <si>
    <t>ผลประโยชน์พนักงาน</t>
  </si>
  <si>
    <t>บริษัทฯ และบริษัทย่อยซื้อสินทรัพย์</t>
  </si>
  <si>
    <t>โดยการก่อหนี้</t>
  </si>
  <si>
    <t>ค่าใช้จ่ายภาษีเงินได้</t>
  </si>
  <si>
    <t>ณ วันที่ 30 มิถุนายน 2564</t>
  </si>
  <si>
    <t>30 มิถุนายน 2564</t>
  </si>
  <si>
    <t>งบกำไรขาดทุนเบ็ดเสร็จ (ต่อ)</t>
  </si>
  <si>
    <t>สำหรับงวดสามเดือน สิ้นสุดวันที่ 30 มิถุนายน 2564</t>
  </si>
  <si>
    <t>สำหรับงวดหกเดือน 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</si>
  <si>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</si>
  <si>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</si>
  <si>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 xml:space="preserve">จ่ายภาษีเงินได้นิติบุคคล </t>
  </si>
  <si>
    <t>โอนสินทรัพย์ไปเป็นค่าใช้จ่าย</t>
  </si>
  <si>
    <t>ซื้อทรัพย์สินไม่มีตัวตน</t>
  </si>
  <si>
    <t>ผลขาดทุนด้านเครดิตที่คาดว่าจะเกิดขึ้น</t>
  </si>
  <si>
    <t>หน้า 1 จาก 29</t>
  </si>
  <si>
    <t>หน้า 2 จาก 29</t>
  </si>
  <si>
    <t>หน้า 3 จาก 29</t>
  </si>
  <si>
    <t>หน้า 4 จาก 29</t>
  </si>
  <si>
    <t>หน้า 5 จาก 29</t>
  </si>
  <si>
    <t>หน้า 6 จาก 29</t>
  </si>
  <si>
    <t>หน้า 7 จาก 29</t>
  </si>
  <si>
    <t>หน้า 8 จาก 29</t>
  </si>
  <si>
    <t>หน้า 9 จาก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</si>
</sst>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(* #,##0.00_);_(* \(#,##0.00\);_(* &quot;-&quot;_);_(@_)"/>
  </numFmts>
  <fonts count="143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2"/>
      <name val="Browallia New"/>
      <family val="2"/>
    </font>
    <font>
      <sz val="12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0" fontId="8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6" fillId="0" borderId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93" fontId="85" fillId="0" borderId="18">
      <alignment horizontal="right" vertical="center"/>
    </xf>
    <xf numFmtId="43" fontId="85" fillId="0" borderId="18">
      <alignment horizontal="right" vertical="center"/>
    </xf>
    <xf numFmtId="43" fontId="85" fillId="0" borderId="18">
      <alignment horizontal="right" vertical="center"/>
    </xf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9" fontId="10" fillId="0" borderId="0"/>
    <xf numFmtId="0" fontId="86" fillId="0" borderId="1">
      <alignment horizontal="center"/>
    </xf>
    <xf numFmtId="0" fontId="87" fillId="0" borderId="0"/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9" borderId="0"/>
    <xf numFmtId="0" fontId="86" fillId="0" borderId="0">
      <protection locked="0"/>
    </xf>
    <xf numFmtId="0" fontId="86" fillId="0" borderId="0"/>
    <xf numFmtId="233" fontId="86" fillId="0" borderId="0"/>
    <xf numFmtId="234" fontId="86" fillId="0" borderId="0"/>
    <xf numFmtId="0" fontId="87" fillId="50" borderId="0">
      <alignment horizontal="right"/>
    </xf>
    <xf numFmtId="0" fontId="86" fillId="0" borderId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7" fillId="0" borderId="0" applyNumberFormat="0" applyFill="0" applyBorder="0" applyAlignment="0" applyProtection="0"/>
    <xf numFmtId="250" fontId="108" fillId="0" borderId="8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7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47" fillId="0" borderId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43" fontId="4" fillId="0" borderId="0" applyFont="0" applyFill="0" applyBorder="0" applyAlignment="0" applyProtection="0"/>
    <xf numFmtId="235" fontId="88" fillId="0" borderId="0"/>
    <xf numFmtId="235" fontId="88" fillId="0" borderId="0"/>
    <xf numFmtId="235" fontId="88" fillId="0" borderId="0"/>
    <xf numFmtId="235" fontId="88" fillId="0" borderId="0"/>
    <xf numFmtId="235" fontId="88" fillId="0" borderId="0"/>
    <xf numFmtId="39" fontId="46" fillId="0" borderId="0"/>
    <xf numFmtId="39" fontId="46" fillId="0" borderId="0"/>
    <xf numFmtId="21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89" fillId="0" borderId="0" applyNumberFormat="0" applyAlignment="0">
      <alignment horizontal="left"/>
    </xf>
    <xf numFmtId="21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5" fillId="0" borderId="0" applyProtection="0"/>
    <xf numFmtId="14" fontId="48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90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Protection="0"/>
    <xf numFmtId="237" fontId="91" fillId="0" borderId="0">
      <alignment horizontal="right"/>
    </xf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0" fillId="0" borderId="0">
      <alignment horizontal="left"/>
    </xf>
    <xf numFmtId="0" fontId="50" fillId="57" borderId="22"/>
    <xf numFmtId="0" fontId="51" fillId="0" borderId="23" applyNumberFormat="0" applyAlignment="0" applyProtection="0">
      <alignment horizontal="left" vertical="center"/>
    </xf>
    <xf numFmtId="0" fontId="51" fillId="0" borderId="4">
      <alignment horizontal="left" vertical="center"/>
    </xf>
    <xf numFmtId="14" fontId="52" fillId="58" borderId="19">
      <alignment horizontal="center" vertical="center" wrapText="1"/>
    </xf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" fontId="55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91" fillId="0" borderId="0"/>
    <xf numFmtId="0" fontId="91" fillId="0" borderId="0"/>
    <xf numFmtId="1" fontId="113" fillId="0" borderId="0" applyProtection="0">
      <protection locked="0"/>
    </xf>
    <xf numFmtId="0" fontId="96" fillId="0" borderId="0" applyNumberFormat="0" applyFont="0" applyFill="0" applyBorder="0" applyProtection="0">
      <alignment horizontal="left" vertical="center"/>
    </xf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238" fontId="82" fillId="0" borderId="0" applyFont="0" applyFill="0" applyBorder="0" applyAlignment="0" applyProtection="0"/>
    <xf numFmtId="0" fontId="56" fillId="0" borderId="19"/>
    <xf numFmtId="239" fontId="97" fillId="0" borderId="0" applyFont="0" applyFill="0" applyBorder="0" applyAlignment="0" applyProtection="0"/>
    <xf numFmtId="240" fontId="97" fillId="0" borderId="0" applyFont="0" applyFill="0" applyBorder="0" applyAlignment="0" applyProtection="0"/>
    <xf numFmtId="188" fontId="114" fillId="0" borderId="0" applyFont="0" applyFill="0" applyBorder="0" applyAlignment="0" applyProtection="0"/>
    <xf numFmtId="189" fontId="114" fillId="0" borderId="0" applyFont="0" applyFill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37" fontId="23" fillId="0" borderId="0"/>
    <xf numFmtId="0" fontId="24" fillId="0" borderId="0"/>
    <xf numFmtId="0" fontId="7" fillId="0" borderId="0"/>
    <xf numFmtId="0" fontId="2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2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3" fillId="0" borderId="0"/>
    <xf numFmtId="196" fontId="63" fillId="0" borderId="0"/>
    <xf numFmtId="199" fontId="8" fillId="0" borderId="0"/>
    <xf numFmtId="223" fontId="8" fillId="0" borderId="0"/>
    <xf numFmtId="0" fontId="133" fillId="0" borderId="0"/>
    <xf numFmtId="0" fontId="25" fillId="0" borderId="0"/>
    <xf numFmtId="223" fontId="8" fillId="0" borderId="0"/>
    <xf numFmtId="199" fontId="8" fillId="0" borderId="0"/>
    <xf numFmtId="0" fontId="110" fillId="0" borderId="0"/>
    <xf numFmtId="0" fontId="133" fillId="0" borderId="0"/>
    <xf numFmtId="0" fontId="25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3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4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3" fillId="0" borderId="0"/>
    <xf numFmtId="0" fontId="10" fillId="0" borderId="0"/>
    <xf numFmtId="0" fontId="83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2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0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3" fillId="0" borderId="0"/>
    <xf numFmtId="0" fontId="1" fillId="0" borderId="0"/>
    <xf numFmtId="258" fontId="115" fillId="0" borderId="0"/>
    <xf numFmtId="0" fontId="133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3" fillId="0" borderId="0"/>
    <xf numFmtId="0" fontId="133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5" fillId="0" borderId="0"/>
    <xf numFmtId="0" fontId="133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196" fontId="8" fillId="0" borderId="0"/>
    <xf numFmtId="0" fontId="136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5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4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18" fillId="0" borderId="0"/>
    <xf numFmtId="0" fontId="63" fillId="0" borderId="0"/>
    <xf numFmtId="0" fontId="1" fillId="0" borderId="0"/>
    <xf numFmtId="199" fontId="63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3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7" fillId="0" borderId="0"/>
    <xf numFmtId="199" fontId="27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5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5" fillId="0" borderId="0" applyFont="0" applyFill="0" applyBorder="0" applyAlignment="0" applyProtection="0"/>
    <xf numFmtId="222" fontId="5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8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41" fontId="8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6" fillId="0" borderId="32" applyAlignment="0">
      <alignment horizontal="centerContinuous"/>
    </xf>
    <xf numFmtId="0" fontId="6" fillId="0" borderId="0"/>
    <xf numFmtId="199" fontId="26" fillId="0" borderId="0"/>
    <xf numFmtId="203" fontId="26" fillId="0" borderId="0"/>
    <xf numFmtId="199" fontId="26" fillId="0" borderId="0"/>
    <xf numFmtId="0" fontId="26" fillId="0" borderId="0"/>
    <xf numFmtId="199" fontId="26" fillId="0" borderId="0"/>
    <xf numFmtId="199" fontId="26" fillId="0" borderId="0"/>
    <xf numFmtId="0" fontId="26" fillId="0" borderId="0"/>
    <xf numFmtId="203" fontId="26" fillId="0" borderId="0"/>
    <xf numFmtId="0" fontId="26" fillId="0" borderId="0"/>
    <xf numFmtId="203" fontId="26" fillId="0" borderId="0"/>
    <xf numFmtId="0" fontId="26" fillId="0" borderId="0"/>
    <xf numFmtId="0" fontId="26" fillId="0" borderId="0"/>
    <xf numFmtId="199" fontId="26" fillId="0" borderId="0"/>
    <xf numFmtId="0" fontId="56" fillId="0" borderId="0"/>
    <xf numFmtId="40" fontId="99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8" fillId="0" borderId="0" applyFill="0" applyBorder="0" applyAlignment="0"/>
    <xf numFmtId="225" fontId="25" fillId="0" borderId="0" applyFill="0" applyBorder="0" applyAlignment="0"/>
    <xf numFmtId="226" fontId="25" fillId="0" borderId="0" applyFill="0" applyBorder="0" applyAlignment="0"/>
    <xf numFmtId="0" fontId="58" fillId="0" borderId="0" applyFill="0" applyBorder="0" applyProtection="0">
      <alignment horizontal="left" vertical="top"/>
    </xf>
    <xf numFmtId="40" fontId="59" fillId="0" borderId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8" fillId="0" borderId="0">
      <alignment horizontal="centerContinuous" vertical="center"/>
    </xf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0" borderId="34"/>
    <xf numFmtId="0" fontId="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8" fillId="0" borderId="0"/>
    <xf numFmtId="229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100" fillId="0" borderId="0"/>
    <xf numFmtId="0" fontId="45" fillId="0" borderId="0"/>
    <xf numFmtId="187" fontId="8" fillId="0" borderId="0"/>
    <xf numFmtId="199" fontId="4" fillId="0" borderId="0"/>
    <xf numFmtId="187" fontId="8" fillId="0" borderId="0"/>
    <xf numFmtId="0" fontId="45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5" fillId="0" borderId="0"/>
    <xf numFmtId="0" fontId="45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5" fillId="0" borderId="0"/>
    <xf numFmtId="0" fontId="1" fillId="0" borderId="0"/>
    <xf numFmtId="0" fontId="45" fillId="0" borderId="0"/>
    <xf numFmtId="188" fontId="8" fillId="0" borderId="0"/>
    <xf numFmtId="199" fontId="8" fillId="0" borderId="0"/>
    <xf numFmtId="0" fontId="4" fillId="0" borderId="0"/>
    <xf numFmtId="0" fontId="45" fillId="0" borderId="0"/>
    <xf numFmtId="0" fontId="45" fillId="0" borderId="0"/>
    <xf numFmtId="187" fontId="8" fillId="0" borderId="0"/>
    <xf numFmtId="0" fontId="45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8" fillId="0" borderId="0"/>
    <xf numFmtId="0" fontId="45" fillId="0" borderId="0"/>
    <xf numFmtId="0" fontId="45" fillId="0" borderId="0"/>
    <xf numFmtId="199" fontId="8" fillId="0" borderId="0"/>
    <xf numFmtId="0" fontId="45" fillId="0" borderId="0"/>
    <xf numFmtId="201" fontId="8" fillId="0" borderId="0"/>
    <xf numFmtId="201" fontId="8" fillId="0" borderId="0"/>
    <xf numFmtId="199" fontId="8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6" fillId="0" borderId="0"/>
    <xf numFmtId="260" fontId="26" fillId="0" borderId="0"/>
    <xf numFmtId="0" fontId="101" fillId="0" borderId="0"/>
    <xf numFmtId="0" fontId="8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0" borderId="0"/>
    <xf numFmtId="43" fontId="65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8" fillId="0" borderId="0"/>
    <xf numFmtId="0" fontId="65" fillId="0" borderId="0"/>
    <xf numFmtId="245" fontId="102" fillId="0" borderId="0" applyFont="0" applyFill="0" applyBorder="0" applyAlignment="0" applyProtection="0"/>
    <xf numFmtId="246" fontId="102" fillId="0" borderId="0" applyFont="0" applyFill="0" applyBorder="0" applyAlignment="0" applyProtection="0"/>
    <xf numFmtId="247" fontId="103" fillId="0" borderId="0" applyFont="0" applyFill="0" applyBorder="0" applyAlignment="0" applyProtection="0"/>
    <xf numFmtId="248" fontId="103" fillId="0" borderId="0" applyFont="0" applyFill="0" applyBorder="0" applyAlignment="0" applyProtection="0"/>
  </cellStyleXfs>
  <cellXfs count="174">
    <xf numFmtId="0" fontId="0" fillId="0" borderId="0" xfId="0"/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0" fontId="18" fillId="0" borderId="0" xfId="27" applyFont="1" applyFill="1" applyAlignment="1">
      <alignment horizontal="center"/>
    </xf>
    <xf numFmtId="0" fontId="13" fillId="0" borderId="0" xfId="27" applyFont="1" applyFill="1" applyBorder="1" applyAlignment="1" applyProtection="1">
      <alignment horizontal="center"/>
    </xf>
    <xf numFmtId="195" fontId="13" fillId="0" borderId="0" xfId="27" applyNumberFormat="1" applyFont="1" applyFill="1" applyBorder="1" applyAlignment="1">
      <alignment horizontal="center"/>
    </xf>
    <xf numFmtId="15" fontId="13" fillId="0" borderId="0" xfId="27" quotePrefix="1" applyNumberFormat="1" applyFont="1" applyFill="1" applyBorder="1" applyAlignment="1" applyProtection="1">
      <alignment horizontal="center"/>
    </xf>
    <xf numFmtId="0" fontId="13" fillId="0" borderId="0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</xf>
    <xf numFmtId="194" fontId="13" fillId="0" borderId="3" xfId="27" applyNumberFormat="1" applyFont="1" applyFill="1" applyBorder="1" applyAlignment="1"/>
    <xf numFmtId="43" fontId="13" fillId="0" borderId="0" xfId="429" applyFont="1" applyFill="1" applyAlignment="1"/>
    <xf numFmtId="0" fontId="13" fillId="0" borderId="0" xfId="27" applyFont="1" applyFill="1" applyAlignment="1"/>
    <xf numFmtId="43" fontId="13" fillId="0" borderId="0" xfId="581" applyFont="1" applyFill="1" applyAlignment="1"/>
    <xf numFmtId="193" fontId="13" fillId="0" borderId="0" xfId="1" applyNumberFormat="1" applyFont="1" applyFill="1" applyAlignment="1"/>
    <xf numFmtId="0" fontId="12" fillId="0" borderId="0" xfId="27" applyFont="1" applyFill="1" applyAlignment="1"/>
    <xf numFmtId="43" fontId="13" fillId="0" borderId="0" xfId="1" applyFont="1" applyFill="1" applyAlignment="1"/>
    <xf numFmtId="0" fontId="14" fillId="0" borderId="0" xfId="27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0" fontId="17" fillId="0" borderId="0" xfId="27" applyFont="1" applyFill="1" applyAlignment="1"/>
    <xf numFmtId="196" fontId="17" fillId="0" borderId="0" xfId="1" applyNumberFormat="1" applyFont="1" applyFill="1" applyAlignment="1"/>
    <xf numFmtId="193" fontId="13" fillId="0" borderId="0" xfId="27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194" fontId="13" fillId="0" borderId="0" xfId="27" applyNumberFormat="1" applyFont="1" applyFill="1" applyAlignment="1"/>
    <xf numFmtId="0" fontId="13" fillId="0" borderId="0" xfId="0" applyFont="1" applyFill="1" applyAlignment="1"/>
    <xf numFmtId="194" fontId="13" fillId="0" borderId="5" xfId="27" applyNumberFormat="1" applyFont="1" applyFill="1" applyBorder="1" applyAlignment="1"/>
    <xf numFmtId="0" fontId="12" fillId="0" borderId="0" xfId="0" applyFont="1" applyFill="1" applyAlignment="1"/>
    <xf numFmtId="193" fontId="15" fillId="0" borderId="0" xfId="0" applyNumberFormat="1" applyFont="1" applyFill="1" applyAlignment="1">
      <alignment horizontal="right" shrinkToFit="1"/>
    </xf>
    <xf numFmtId="200" fontId="13" fillId="0" borderId="0" xfId="0" applyNumberFormat="1" applyFont="1" applyFill="1" applyAlignment="1">
      <alignment horizontal="right" shrinkToFit="1"/>
    </xf>
    <xf numFmtId="0" fontId="16" fillId="0" borderId="0" xfId="27" applyFont="1" applyFill="1" applyAlignment="1"/>
    <xf numFmtId="0" fontId="2" fillId="0" borderId="0" xfId="27" applyFont="1" applyFill="1" applyAlignment="1"/>
    <xf numFmtId="198" fontId="13" fillId="0" borderId="0" xfId="429" quotePrefix="1" applyNumberFormat="1" applyFont="1" applyFill="1" applyAlignment="1">
      <alignment horizontal="right"/>
    </xf>
    <xf numFmtId="198" fontId="13" fillId="0" borderId="0" xfId="429" applyNumberFormat="1" applyFont="1" applyFill="1" applyAlignment="1">
      <alignment horizontal="right"/>
    </xf>
    <xf numFmtId="198" fontId="13" fillId="0" borderId="0" xfId="438" applyNumberFormat="1" applyFont="1" applyFill="1" applyAlignment="1">
      <alignment horizontal="right"/>
    </xf>
    <xf numFmtId="0" fontId="13" fillId="0" borderId="0" xfId="27" quotePrefix="1" applyFont="1" applyFill="1" applyAlignment="1"/>
    <xf numFmtId="43" fontId="13" fillId="0" borderId="8" xfId="1" applyFont="1" applyFill="1" applyBorder="1" applyAlignment="1"/>
    <xf numFmtId="43" fontId="17" fillId="0" borderId="0" xfId="1" applyFont="1" applyFill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261" fontId="13" fillId="0" borderId="8" xfId="1" applyNumberFormat="1" applyFont="1" applyFill="1" applyBorder="1" applyAlignment="1"/>
    <xf numFmtId="0" fontId="13" fillId="0" borderId="0" xfId="27" applyFont="1" applyFill="1" applyBorder="1" applyAlignment="1">
      <alignment horizontal="center"/>
    </xf>
    <xf numFmtId="43" fontId="13" fillId="0" borderId="0" xfId="27" applyNumberFormat="1" applyFont="1" applyFill="1" applyAlignment="1"/>
    <xf numFmtId="43" fontId="13" fillId="0" borderId="6" xfId="1" applyFont="1" applyFill="1" applyBorder="1" applyAlignment="1"/>
    <xf numFmtId="43" fontId="13" fillId="0" borderId="3" xfId="1" applyFont="1" applyFill="1" applyBorder="1" applyAlignment="1"/>
    <xf numFmtId="193" fontId="2" fillId="0" borderId="0" xfId="1" applyNumberFormat="1" applyFont="1" applyFill="1" applyAlignment="1"/>
    <xf numFmtId="43" fontId="13" fillId="0" borderId="5" xfId="1" applyFont="1" applyFill="1" applyBorder="1" applyAlignment="1"/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195" fontId="13" fillId="0" borderId="0" xfId="27" applyNumberFormat="1" applyFont="1" applyFill="1" applyAlignment="1">
      <alignment horizontal="centerContinuous" wrapText="1"/>
    </xf>
    <xf numFmtId="0" fontId="13" fillId="0" borderId="0" xfId="27" applyFont="1" applyFill="1" applyAlignment="1">
      <alignment horizontal="left"/>
    </xf>
    <xf numFmtId="43" fontId="13" fillId="0" borderId="0" xfId="1" applyFont="1" applyFill="1" applyAlignment="1">
      <alignment horizontal="right"/>
    </xf>
    <xf numFmtId="0" fontId="14" fillId="0" borderId="0" xfId="27" applyFont="1" applyFill="1" applyAlignment="1">
      <alignment horizontal="left"/>
    </xf>
    <xf numFmtId="0" fontId="13" fillId="0" borderId="0" xfId="27" applyFont="1" applyFill="1" applyAlignment="1">
      <alignment horizontal="centerContinuous"/>
    </xf>
    <xf numFmtId="0" fontId="13" fillId="0" borderId="0" xfId="27" applyFont="1" applyFill="1" applyAlignment="1" applyProtection="1">
      <alignment horizontal="center"/>
      <protection locked="0"/>
    </xf>
    <xf numFmtId="195" fontId="13" fillId="0" borderId="0" xfId="27" applyNumberFormat="1" applyFont="1" applyFill="1" applyAlignment="1">
      <alignment horizontal="centerContinuous"/>
    </xf>
    <xf numFmtId="0" fontId="12" fillId="0" borderId="0" xfId="27" applyFont="1" applyFill="1" applyAlignment="1" applyProtection="1">
      <alignment horizontal="centerContinuous"/>
      <protection locked="0"/>
    </xf>
    <xf numFmtId="195" fontId="12" fillId="0" borderId="0" xfId="27" applyNumberFormat="1" applyFont="1" applyFill="1" applyAlignment="1">
      <alignment horizontal="centerContinuous" wrapText="1"/>
    </xf>
    <xf numFmtId="0" fontId="12" fillId="0" borderId="0" xfId="27" applyFont="1" applyFill="1" applyAlignment="1">
      <alignment horizontal="centerContinuous"/>
    </xf>
    <xf numFmtId="195" fontId="12" fillId="0" borderId="0" xfId="27" applyNumberFormat="1" applyFont="1" applyFill="1" applyAlignment="1"/>
    <xf numFmtId="0" fontId="13" fillId="0" borderId="0" xfId="27" quotePrefix="1" applyFont="1" applyFill="1" applyAlignment="1">
      <alignment horizontal="center"/>
    </xf>
    <xf numFmtId="43" fontId="13" fillId="0" borderId="7" xfId="1" applyFont="1" applyFill="1" applyBorder="1" applyAlignment="1"/>
    <xf numFmtId="0" fontId="13" fillId="0" borderId="0" xfId="27" quotePrefix="1" applyFont="1" applyFill="1" applyAlignment="1">
      <alignment horizontal="centerContinuous"/>
    </xf>
    <xf numFmtId="0" fontId="13" fillId="0" borderId="0" xfId="27" applyFont="1" applyFill="1"/>
    <xf numFmtId="194" fontId="13" fillId="0" borderId="6" xfId="1" applyNumberFormat="1" applyFont="1" applyFill="1" applyBorder="1" applyAlignment="1"/>
    <xf numFmtId="43" fontId="142" fillId="0" borderId="0" xfId="1" applyFont="1" applyFill="1" applyAlignment="1">
      <alignment horizontal="right"/>
    </xf>
    <xf numFmtId="0" fontId="12" fillId="0" borderId="0" xfId="27" applyFont="1" applyFill="1"/>
    <xf numFmtId="0" fontId="16" fillId="0" borderId="0" xfId="28" applyFont="1" applyFill="1"/>
    <xf numFmtId="0" fontId="19" fillId="0" borderId="0" xfId="0" applyFont="1" applyFill="1" applyAlignment="1">
      <alignment horizontal="center" readingOrder="1"/>
    </xf>
    <xf numFmtId="0" fontId="16" fillId="0" borderId="0" xfId="28" applyFont="1" applyFill="1" applyAlignment="1">
      <alignment horizontal="centerContinuous"/>
    </xf>
    <xf numFmtId="0" fontId="2" fillId="0" borderId="0" xfId="28" applyFont="1" applyFill="1" applyAlignment="1">
      <alignment horizontal="center" vertical="center"/>
    </xf>
    <xf numFmtId="0" fontId="2" fillId="0" borderId="3" xfId="28" applyFont="1" applyFill="1" applyBorder="1" applyAlignment="1">
      <alignment horizontal="center" vertical="center"/>
    </xf>
    <xf numFmtId="193" fontId="13" fillId="0" borderId="0" xfId="1" applyNumberFormat="1" applyFont="1" applyFill="1" applyAlignment="1">
      <alignment horizontal="center"/>
    </xf>
    <xf numFmtId="193" fontId="13" fillId="0" borderId="0" xfId="27" applyNumberFormat="1" applyFont="1" applyFill="1" applyAlignment="1">
      <alignment horizontal="center"/>
    </xf>
    <xf numFmtId="43" fontId="13" fillId="0" borderId="0" xfId="27" applyNumberFormat="1" applyFont="1" applyFill="1"/>
    <xf numFmtId="43" fontId="13" fillId="0" borderId="0" xfId="27" applyNumberFormat="1" applyFont="1" applyFill="1" applyAlignment="1">
      <alignment horizontal="center"/>
    </xf>
    <xf numFmtId="0" fontId="2" fillId="0" borderId="0" xfId="28" applyFont="1" applyFill="1"/>
    <xf numFmtId="43" fontId="2" fillId="0" borderId="0" xfId="28" applyNumberFormat="1" applyFont="1" applyFill="1" applyAlignment="1">
      <alignment horizontal="center"/>
    </xf>
    <xf numFmtId="193" fontId="2" fillId="0" borderId="0" xfId="27" applyNumberFormat="1" applyFont="1" applyFill="1" applyAlignment="1">
      <alignment horizontal="center"/>
    </xf>
    <xf numFmtId="193" fontId="13" fillId="0" borderId="5" xfId="27" applyNumberFormat="1" applyFont="1" applyFill="1" applyBorder="1" applyAlignment="1">
      <alignment horizontal="center"/>
    </xf>
    <xf numFmtId="193" fontId="13" fillId="0" borderId="0" xfId="27" applyNumberFormat="1" applyFont="1" applyFill="1" applyBorder="1" applyAlignment="1">
      <alignment horizontal="center"/>
    </xf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43" fontId="2" fillId="0" borderId="0" xfId="27" applyNumberFormat="1" applyFont="1" applyFill="1" applyAlignment="1">
      <alignment horizontal="center"/>
    </xf>
    <xf numFmtId="43" fontId="2" fillId="0" borderId="0" xfId="1" applyFont="1" applyFill="1" applyAlignment="1"/>
    <xf numFmtId="194" fontId="2" fillId="0" borderId="0" xfId="1" applyNumberFormat="1" applyFont="1" applyFill="1" applyAlignment="1"/>
    <xf numFmtId="43" fontId="13" fillId="0" borderId="5" xfId="27" applyNumberFormat="1" applyFont="1" applyFill="1" applyBorder="1" applyAlignment="1">
      <alignment horizontal="center"/>
    </xf>
    <xf numFmtId="194" fontId="2" fillId="0" borderId="0" xfId="4" applyNumberFormat="1" applyFont="1" applyFill="1" applyAlignment="1"/>
    <xf numFmtId="43" fontId="2" fillId="0" borderId="0" xfId="4" applyFont="1" applyFill="1" applyAlignment="1"/>
    <xf numFmtId="43" fontId="2" fillId="0" borderId="0" xfId="1" applyFont="1" applyFill="1" applyAlignment="1">
      <alignment horizontal="right"/>
    </xf>
    <xf numFmtId="43" fontId="16" fillId="0" borderId="0" xfId="1" applyFont="1" applyFill="1" applyAlignment="1"/>
    <xf numFmtId="0" fontId="16" fillId="0" borderId="0" xfId="0" applyFont="1" applyFill="1" applyAlignment="1">
      <alignment horizontal="center" readingOrder="1"/>
    </xf>
    <xf numFmtId="0" fontId="16" fillId="0" borderId="0" xfId="28" applyFont="1" applyFill="1" applyAlignment="1">
      <alignment horizontal="center"/>
    </xf>
    <xf numFmtId="0" fontId="2" fillId="0" borderId="0" xfId="28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3" xfId="28" applyFont="1" applyFill="1" applyBorder="1" applyAlignment="1">
      <alignment horizontal="center"/>
    </xf>
    <xf numFmtId="261" fontId="2" fillId="0" borderId="0" xfId="28" applyNumberFormat="1" applyFont="1" applyFill="1" applyAlignment="1">
      <alignment horizontal="center"/>
    </xf>
    <xf numFmtId="194" fontId="2" fillId="0" borderId="5" xfId="4" applyNumberFormat="1" applyFont="1" applyFill="1" applyBorder="1" applyAlignment="1"/>
    <xf numFmtId="194" fontId="2" fillId="0" borderId="0" xfId="4" applyNumberFormat="1" applyFont="1" applyFill="1" applyBorder="1" applyAlignment="1"/>
    <xf numFmtId="43" fontId="12" fillId="0" borderId="0" xfId="1" applyFont="1" applyFill="1" applyAlignment="1">
      <alignment horizontal="centerContinuous"/>
    </xf>
    <xf numFmtId="0" fontId="13" fillId="0" borderId="3" xfId="27" applyFont="1" applyFill="1" applyBorder="1" applyAlignment="1">
      <alignment horizontal="centerContinuous"/>
    </xf>
    <xf numFmtId="0" fontId="13" fillId="0" borderId="4" xfId="27" applyFont="1" applyFill="1" applyBorder="1" applyAlignment="1">
      <alignment horizontal="centerContinuous"/>
    </xf>
    <xf numFmtId="39" fontId="13" fillId="0" borderId="0" xfId="1" applyNumberFormat="1" applyFont="1" applyFill="1" applyAlignment="1"/>
    <xf numFmtId="0" fontId="13" fillId="0" borderId="0" xfId="26" applyFont="1" applyFill="1" applyAlignment="1"/>
    <xf numFmtId="193" fontId="13" fillId="0" borderId="3" xfId="1" applyNumberFormat="1" applyFont="1" applyFill="1" applyBorder="1" applyAlignment="1"/>
    <xf numFmtId="0" fontId="13" fillId="0" borderId="0" xfId="22" applyFont="1" applyFill="1" applyAlignment="1"/>
    <xf numFmtId="0" fontId="12" fillId="0" borderId="0" xfId="26" applyFont="1" applyFill="1" applyAlignment="1"/>
    <xf numFmtId="0" fontId="13" fillId="0" borderId="0" xfId="26" applyFont="1" applyFill="1" applyAlignment="1">
      <alignment horizontal="left"/>
    </xf>
    <xf numFmtId="193" fontId="13" fillId="0" borderId="4" xfId="1" applyNumberFormat="1" applyFont="1" applyFill="1" applyBorder="1" applyAlignment="1"/>
    <xf numFmtId="197" fontId="13" fillId="0" borderId="0" xfId="1" applyNumberFormat="1" applyFont="1" applyFill="1" applyAlignment="1"/>
    <xf numFmtId="197" fontId="13" fillId="0" borderId="0" xfId="27" applyNumberFormat="1" applyFont="1" applyFill="1" applyAlignment="1"/>
    <xf numFmtId="0" fontId="2" fillId="0" borderId="0" xfId="0" applyFont="1" applyFill="1" applyAlignment="1">
      <alignment horizontal="center"/>
    </xf>
    <xf numFmtId="43" fontId="141" fillId="0" borderId="0" xfId="1" applyFont="1" applyFill="1" applyAlignment="1">
      <alignment horizontal="right"/>
    </xf>
    <xf numFmtId="0" fontId="13" fillId="0" borderId="0" xfId="27" applyFont="1" applyFill="1" applyAlignment="1" applyProtection="1">
      <alignment horizontal="center" wrapText="1"/>
      <protection locked="0"/>
    </xf>
    <xf numFmtId="195" fontId="13" fillId="0" borderId="0" xfId="27" applyNumberFormat="1" applyFont="1" applyFill="1" applyAlignment="1">
      <alignment horizontal="center" wrapText="1"/>
    </xf>
    <xf numFmtId="43" fontId="13" fillId="0" borderId="0" xfId="1" applyFont="1" applyFill="1" applyAlignment="1">
      <alignment horizontal="center" wrapText="1"/>
    </xf>
    <xf numFmtId="0" fontId="13" fillId="0" borderId="0" xfId="27" applyFont="1" applyFill="1" applyAlignment="1">
      <alignment horizontal="center" wrapText="1"/>
    </xf>
    <xf numFmtId="43" fontId="13" fillId="0" borderId="0" xfId="1" applyFont="1" applyFill="1" applyAlignment="1" applyProtection="1">
      <alignment horizontal="center" wrapText="1"/>
      <protection locked="0"/>
    </xf>
    <xf numFmtId="193" fontId="13" fillId="0" borderId="0" xfId="894" applyNumberFormat="1" applyFont="1" applyFill="1"/>
    <xf numFmtId="193" fontId="13" fillId="0" borderId="5" xfId="1" applyNumberFormat="1" applyFont="1" applyFill="1" applyBorder="1" applyAlignment="1"/>
    <xf numFmtId="0" fontId="13" fillId="0" borderId="0" xfId="29" applyFont="1" applyFill="1" applyAlignment="1"/>
    <xf numFmtId="0" fontId="13" fillId="0" borderId="0" xfId="27" quotePrefix="1" applyFont="1" applyFill="1" applyAlignment="1">
      <alignment horizontal="left"/>
    </xf>
    <xf numFmtId="43" fontId="13" fillId="0" borderId="0" xfId="581" applyFont="1" applyFill="1"/>
    <xf numFmtId="0" fontId="13" fillId="0" borderId="0" xfId="29" applyFont="1" applyFill="1" applyAlignment="1">
      <alignment horizontal="center"/>
    </xf>
    <xf numFmtId="0" fontId="13" fillId="0" borderId="0" xfId="31" applyNumberFormat="1" applyFont="1" applyFill="1"/>
    <xf numFmtId="0" fontId="13" fillId="0" borderId="0" xfId="31" applyNumberFormat="1" applyFont="1" applyFill="1" applyAlignment="1"/>
    <xf numFmtId="1" fontId="13" fillId="0" borderId="0" xfId="27" applyNumberFormat="1" applyFont="1" applyFill="1" applyAlignment="1">
      <alignment horizontal="right"/>
    </xf>
    <xf numFmtId="198" fontId="13" fillId="0" borderId="0" xfId="1" applyNumberFormat="1" applyFont="1" applyFill="1" applyAlignment="1">
      <alignment horizontal="right"/>
    </xf>
    <xf numFmtId="198" fontId="13" fillId="0" borderId="0" xfId="1" applyNumberFormat="1" applyFont="1" applyFill="1" applyAlignment="1"/>
    <xf numFmtId="0" fontId="2" fillId="0" borderId="0" xfId="0" applyFont="1" applyFill="1" applyAlignment="1"/>
    <xf numFmtId="43" fontId="2" fillId="0" borderId="0" xfId="0" applyNumberFormat="1" applyFont="1" applyFill="1" applyAlignment="1"/>
    <xf numFmtId="199" fontId="13" fillId="0" borderId="0" xfId="0" applyNumberFormat="1" applyFont="1" applyFill="1" applyAlignment="1">
      <alignment horizontal="center"/>
    </xf>
    <xf numFmtId="15" fontId="13" fillId="0" borderId="0" xfId="27" quotePrefix="1" applyNumberFormat="1" applyFont="1" applyAlignment="1">
      <alignment horizontal="center"/>
    </xf>
    <xf numFmtId="0" fontId="12" fillId="0" borderId="0" xfId="27" applyFont="1"/>
    <xf numFmtId="43" fontId="12" fillId="0" borderId="0" xfId="1" applyFont="1" applyFill="1" applyAlignment="1"/>
    <xf numFmtId="0" fontId="13" fillId="0" borderId="0" xfId="27" applyFont="1"/>
    <xf numFmtId="0" fontId="14" fillId="0" borderId="0" xfId="27" applyFont="1"/>
    <xf numFmtId="0" fontId="14" fillId="0" borderId="0" xfId="27" applyFont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3" fillId="0" borderId="0" xfId="27" applyFont="1" applyAlignment="1">
      <alignment horizontal="center"/>
    </xf>
    <xf numFmtId="193" fontId="13" fillId="0" borderId="0" xfId="27" applyNumberFormat="1" applyFont="1"/>
    <xf numFmtId="0" fontId="17" fillId="0" borderId="0" xfId="27" applyFont="1"/>
    <xf numFmtId="43" fontId="18" fillId="0" borderId="0" xfId="1" applyFont="1" applyFill="1" applyAlignment="1">
      <alignment horizontal="center"/>
    </xf>
    <xf numFmtId="0" fontId="16" fillId="0" borderId="0" xfId="27" applyFont="1"/>
    <xf numFmtId="0" fontId="2" fillId="0" borderId="0" xfId="27" applyFont="1"/>
    <xf numFmtId="193" fontId="13" fillId="0" borderId="8" xfId="1" applyNumberFormat="1" applyFont="1" applyFill="1" applyBorder="1" applyAlignment="1"/>
    <xf numFmtId="194" fontId="13" fillId="0" borderId="0" xfId="27" applyNumberFormat="1" applyFont="1"/>
    <xf numFmtId="196" fontId="13" fillId="0" borderId="5" xfId="1" applyNumberFormat="1" applyFont="1" applyFill="1" applyBorder="1" applyAlignment="1"/>
    <xf numFmtId="0" fontId="13" fillId="0" borderId="0" xfId="0" applyFont="1"/>
    <xf numFmtId="194" fontId="13" fillId="0" borderId="5" xfId="27" applyNumberFormat="1" applyFont="1" applyBorder="1"/>
    <xf numFmtId="0" fontId="12" fillId="0" borderId="0" xfId="0" applyFont="1"/>
    <xf numFmtId="193" fontId="15" fillId="0" borderId="0" xfId="0" applyNumberFormat="1" applyFont="1" applyAlignment="1">
      <alignment horizontal="right" shrinkToFit="1"/>
    </xf>
    <xf numFmtId="200" fontId="13" fillId="0" borderId="0" xfId="0" applyNumberFormat="1" applyFont="1" applyAlignment="1">
      <alignment horizontal="right" shrinkToFit="1"/>
    </xf>
    <xf numFmtId="0" fontId="2" fillId="0" borderId="0" xfId="27" applyFont="1" applyAlignment="1">
      <alignment horizontal="left"/>
    </xf>
    <xf numFmtId="0" fontId="141" fillId="0" borderId="0" xfId="27" applyFont="1" applyAlignment="1">
      <alignment horizontal="right"/>
    </xf>
    <xf numFmtId="193" fontId="13" fillId="0" borderId="0" xfId="1" applyNumberFormat="1" applyFont="1" applyAlignment="1"/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195" fontId="13" fillId="0" borderId="4" xfId="27" applyNumberFormat="1" applyFont="1" applyFill="1" applyBorder="1" applyAlignment="1" applyProtection="1">
      <alignment horizontal="center"/>
      <protection locked="0"/>
    </xf>
    <xf numFmtId="0" fontId="14" fillId="0" borderId="0" xfId="27" applyFont="1" applyFill="1" applyAlignment="1">
      <alignment horizontal="left"/>
    </xf>
    <xf numFmtId="0" fontId="12" fillId="0" borderId="0" xfId="27" applyFont="1" applyAlignment="1">
      <alignment horizontal="left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2" fillId="0" borderId="3" xfId="28" applyFont="1" applyFill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จุลภาค" xfId="1" builtinId="3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942975</xdr:colOff>
      <xdr:row>0</xdr:row>
      <xdr:rowOff>0</xdr:rowOff>
    </xdr:from>
    <xdr:to>
      <xdr:col>14</xdr:col>
      <xdr:colOff>4762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FB3815D-5A99-4EA1-9D6B-0B3413BA1A84}"/>
            </a:ext>
          </a:extLst>
        </xdr:cNvPr>
        <xdr:cNvSpPr/>
      </xdr:nvSpPr>
      <xdr:spPr>
        <a:xfrm>
          <a:off x="6296025" y="0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942975</xdr:colOff>
      <xdr:row>0</xdr:row>
      <xdr:rowOff>0</xdr:rowOff>
    </xdr:from>
    <xdr:to>
      <xdr:col>14</xdr:col>
      <xdr:colOff>4762</xdr:colOff>
      <xdr:row>2</xdr:row>
      <xdr:rowOff>95249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3F7B7F1-BBAD-468E-985E-A3CA7FAA3D16}"/>
            </a:ext>
          </a:extLst>
        </xdr:cNvPr>
        <xdr:cNvSpPr/>
      </xdr:nvSpPr>
      <xdr:spPr>
        <a:xfrm>
          <a:off x="6296025" y="0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1155275</xdr:colOff>
      <xdr:row>0</xdr:row>
      <xdr:rowOff>9738</xdr:rowOff>
    </xdr:from>
    <xdr:to>
      <xdr:col>16</xdr:col>
      <xdr:colOff>1011447</xdr:colOff>
      <xdr:row>2</xdr:row>
      <xdr:rowOff>101177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520CB40-92CE-430C-ABD3-12B2649AE848}"/>
            </a:ext>
          </a:extLst>
        </xdr:cNvPr>
        <xdr:cNvSpPr/>
      </xdr:nvSpPr>
      <xdr:spPr>
        <a:xfrm>
          <a:off x="8140275" y="9738"/>
          <a:ext cx="1274339" cy="66293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1192530</xdr:colOff>
      <xdr:row>0</xdr:row>
      <xdr:rowOff>0</xdr:rowOff>
    </xdr:from>
    <xdr:to>
      <xdr:col>16</xdr:col>
      <xdr:colOff>1018222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2AB7B5B-A55C-41B9-B10C-8221885808C5}"/>
            </a:ext>
          </a:extLst>
        </xdr:cNvPr>
        <xdr:cNvSpPr/>
      </xdr:nvSpPr>
      <xdr:spPr>
        <a:xfrm>
          <a:off x="8155305" y="0"/>
          <a:ext cx="1273492" cy="66674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47</xdr:row>
      <xdr:rowOff>66675</xdr:rowOff>
    </xdr:from>
    <xdr:to>
      <xdr:col>16</xdr:col>
      <xdr:colOff>0</xdr:colOff>
      <xdr:row>50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895350</xdr:colOff>
      <xdr:row>0</xdr:row>
      <xdr:rowOff>0</xdr:rowOff>
    </xdr:from>
    <xdr:to>
      <xdr:col>15</xdr:col>
      <xdr:colOff>4762</xdr:colOff>
      <xdr:row>2</xdr:row>
      <xdr:rowOff>95249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936C0AE-C35B-4B7C-806D-F765FE5AEA1A}"/>
            </a:ext>
          </a:extLst>
        </xdr:cNvPr>
        <xdr:cNvSpPr/>
      </xdr:nvSpPr>
      <xdr:spPr>
        <a:xfrm>
          <a:off x="6753225" y="0"/>
          <a:ext cx="1300162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895350</xdr:colOff>
      <xdr:row>49</xdr:row>
      <xdr:rowOff>9525</xdr:rowOff>
    </xdr:from>
    <xdr:to>
      <xdr:col>15</xdr:col>
      <xdr:colOff>4762</xdr:colOff>
      <xdr:row>51</xdr:row>
      <xdr:rowOff>104774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7FC54C7-38AB-4C52-BCE6-0502D0BC68F5}"/>
            </a:ext>
          </a:extLst>
        </xdr:cNvPr>
        <xdr:cNvSpPr/>
      </xdr:nvSpPr>
      <xdr:spPr>
        <a:xfrm>
          <a:off x="6753225" y="13439775"/>
          <a:ext cx="1300162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view="pageBreakPreview" topLeftCell="A109" zoomScaleNormal="100" zoomScaleSheetLayoutView="100" workbookViewId="0">
      <selection activeCell="N120" sqref="N120"/>
    </sheetView>
  </sheetViews>
  <sheetFormatPr defaultColWidth="9.375" defaultRowHeight="19.8"/>
  <cols>
    <col min="1" max="4" width="2.375" style="13" customWidth="1"/>
    <col min="5" max="5" width="34.875" style="13" customWidth="1"/>
    <col min="6" max="6" width="10.875" style="13" customWidth="1"/>
    <col min="7" max="7" width="0.625" style="13" customWidth="1"/>
    <col min="8" max="8" width="20.875" style="13" customWidth="1"/>
    <col min="9" max="9" width="0.625" style="13" customWidth="1"/>
    <col min="10" max="10" width="20.875" style="13" customWidth="1"/>
    <col min="11" max="11" width="0.625" style="13" customWidth="1"/>
    <col min="12" max="12" width="20.875" style="13" customWidth="1"/>
    <col min="13" max="13" width="0.5" style="13" customWidth="1"/>
    <col min="14" max="14" width="20.875" style="13" customWidth="1"/>
    <col min="15" max="15" width="0.375" style="13" customWidth="1"/>
    <col min="16" max="16" width="17.5" style="13" customWidth="1"/>
    <col min="17" max="17" width="1.875" style="13" customWidth="1"/>
    <col min="18" max="18" width="17" style="13" bestFit="1" customWidth="1"/>
    <col min="19" max="19" width="1.875" style="13" customWidth="1"/>
    <col min="20" max="20" width="14.875" style="13" bestFit="1" customWidth="1"/>
    <col min="21" max="21" width="2.375" style="13" customWidth="1"/>
    <col min="22" max="22" width="17" style="13" bestFit="1" customWidth="1"/>
    <col min="23" max="23" width="0.625" style="13" customWidth="1"/>
    <col min="24" max="24" width="18.625" style="13" bestFit="1" customWidth="1"/>
    <col min="25" max="16384" width="9.375" style="13"/>
  </cols>
  <sheetData>
    <row r="1" spans="1:24" ht="23.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24" ht="23.1" customHeight="1">
      <c r="A2" s="165" t="s">
        <v>65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4" ht="23.1" customHeight="1">
      <c r="A3" s="165" t="s">
        <v>162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24" ht="23.1" customHeight="1"/>
    <row r="5" spans="1:24" ht="23.1" customHeight="1">
      <c r="H5" s="166" t="s">
        <v>1</v>
      </c>
      <c r="I5" s="166"/>
      <c r="J5" s="166"/>
      <c r="K5" s="166"/>
      <c r="L5" s="166"/>
      <c r="M5" s="166"/>
      <c r="N5" s="166"/>
    </row>
    <row r="6" spans="1:24" ht="23.1" customHeight="1">
      <c r="H6" s="168" t="s">
        <v>2</v>
      </c>
      <c r="I6" s="168"/>
      <c r="J6" s="168"/>
      <c r="K6" s="168"/>
      <c r="L6" s="167" t="s">
        <v>43</v>
      </c>
      <c r="M6" s="167"/>
      <c r="N6" s="167"/>
    </row>
    <row r="7" spans="1:24" ht="23.1" customHeight="1">
      <c r="H7" s="5" t="s">
        <v>110</v>
      </c>
      <c r="I7" s="6" t="s">
        <v>91</v>
      </c>
      <c r="J7" s="5" t="s">
        <v>110</v>
      </c>
      <c r="L7" s="5" t="s">
        <v>110</v>
      </c>
      <c r="M7" s="6" t="s">
        <v>91</v>
      </c>
      <c r="N7" s="5" t="s">
        <v>110</v>
      </c>
    </row>
    <row r="8" spans="1:24" ht="23.1" customHeight="1">
      <c r="F8" s="44"/>
      <c r="H8" s="7" t="s">
        <v>163</v>
      </c>
      <c r="I8" s="6"/>
      <c r="J8" s="7" t="s">
        <v>144</v>
      </c>
      <c r="L8" s="7" t="s">
        <v>163</v>
      </c>
      <c r="M8" s="6"/>
      <c r="N8" s="7" t="s">
        <v>144</v>
      </c>
    </row>
    <row r="9" spans="1:24" ht="23.1" customHeight="1">
      <c r="F9" s="44"/>
      <c r="H9" s="8" t="s">
        <v>111</v>
      </c>
      <c r="I9" s="6"/>
      <c r="J9" s="5" t="s">
        <v>112</v>
      </c>
      <c r="L9" s="8" t="s">
        <v>111</v>
      </c>
      <c r="M9" s="6"/>
      <c r="N9" s="5" t="s">
        <v>112</v>
      </c>
    </row>
    <row r="10" spans="1:24" ht="23.1" customHeight="1">
      <c r="F10" s="51" t="s">
        <v>3</v>
      </c>
      <c r="H10" s="9" t="s">
        <v>113</v>
      </c>
      <c r="I10" s="6"/>
      <c r="J10" s="10"/>
      <c r="L10" s="9" t="s">
        <v>113</v>
      </c>
      <c r="M10" s="6"/>
      <c r="N10" s="10"/>
    </row>
    <row r="11" spans="1:24" ht="23.1" customHeight="1">
      <c r="A11" s="169" t="s">
        <v>4</v>
      </c>
      <c r="B11" s="169"/>
      <c r="C11" s="169"/>
      <c r="D11" s="169"/>
      <c r="E11" s="169"/>
      <c r="I11" s="53"/>
      <c r="J11" s="1"/>
      <c r="K11" s="1"/>
      <c r="M11" s="53"/>
      <c r="N11" s="53"/>
      <c r="O11" s="53"/>
    </row>
    <row r="12" spans="1:24" ht="23.1" customHeight="1">
      <c r="A12" s="16" t="s">
        <v>5</v>
      </c>
      <c r="H12" s="17"/>
      <c r="K12" s="17"/>
      <c r="L12" s="17"/>
      <c r="M12" s="17"/>
      <c r="N12" s="17"/>
      <c r="O12" s="17"/>
    </row>
    <row r="13" spans="1:24" ht="23.1" customHeight="1">
      <c r="A13" s="13" t="s">
        <v>6</v>
      </c>
      <c r="F13" s="1">
        <v>6</v>
      </c>
      <c r="H13" s="17">
        <v>114036092.98000002</v>
      </c>
      <c r="I13" s="17"/>
      <c r="J13" s="17">
        <v>69003279.50999999</v>
      </c>
      <c r="K13" s="17"/>
      <c r="L13" s="17">
        <v>84613960.910000011</v>
      </c>
      <c r="M13" s="17"/>
      <c r="N13" s="17">
        <v>35288507.920000002</v>
      </c>
      <c r="O13" s="17"/>
      <c r="V13" s="45"/>
      <c r="W13" s="45"/>
      <c r="X13" s="45"/>
    </row>
    <row r="14" spans="1:24" ht="23.1" customHeight="1">
      <c r="A14" s="13" t="s">
        <v>82</v>
      </c>
      <c r="F14" s="1" t="s">
        <v>154</v>
      </c>
      <c r="H14" s="17">
        <v>207545343.83000001</v>
      </c>
      <c r="I14" s="17"/>
      <c r="J14" s="17">
        <v>220023335.84999999</v>
      </c>
      <c r="K14" s="17"/>
      <c r="L14" s="17">
        <v>114754300.80999999</v>
      </c>
      <c r="M14" s="17"/>
      <c r="N14" s="17">
        <v>120894872.09999999</v>
      </c>
      <c r="O14" s="17"/>
      <c r="V14" s="45"/>
      <c r="W14" s="45"/>
      <c r="X14" s="45"/>
    </row>
    <row r="15" spans="1:24" ht="23.1" customHeight="1">
      <c r="A15" s="13" t="s">
        <v>123</v>
      </c>
      <c r="F15" s="1">
        <v>8</v>
      </c>
      <c r="H15" s="17">
        <v>219781911.69999999</v>
      </c>
      <c r="I15" s="17"/>
      <c r="J15" s="17">
        <v>164605598.06999999</v>
      </c>
      <c r="K15" s="17"/>
      <c r="L15" s="17">
        <v>93830133.24000001</v>
      </c>
      <c r="M15" s="17"/>
      <c r="N15" s="17">
        <v>73456083.049999997</v>
      </c>
      <c r="O15" s="17"/>
      <c r="V15" s="45"/>
      <c r="W15" s="45"/>
      <c r="X15" s="45"/>
    </row>
    <row r="16" spans="1:24" ht="23.1" customHeight="1">
      <c r="A16" s="28" t="s">
        <v>63</v>
      </c>
      <c r="H16" s="17"/>
      <c r="I16" s="17"/>
      <c r="J16" s="17"/>
      <c r="K16" s="17"/>
      <c r="L16" s="17"/>
      <c r="M16" s="17"/>
      <c r="N16" s="17"/>
      <c r="O16" s="17"/>
      <c r="V16" s="45"/>
      <c r="W16" s="45"/>
      <c r="X16" s="45"/>
    </row>
    <row r="17" spans="1:24" ht="23.1" customHeight="1">
      <c r="B17" s="13" t="s">
        <v>116</v>
      </c>
      <c r="F17" s="1"/>
      <c r="H17" s="17">
        <v>110591.65</v>
      </c>
      <c r="I17" s="17"/>
      <c r="J17" s="17">
        <v>260507.57</v>
      </c>
      <c r="K17" s="17"/>
      <c r="L17" s="17">
        <v>76408.479999999996</v>
      </c>
      <c r="M17" s="17"/>
      <c r="N17" s="17">
        <v>250283.63</v>
      </c>
      <c r="O17" s="17"/>
      <c r="V17" s="45"/>
      <c r="W17" s="45"/>
      <c r="X17" s="45"/>
    </row>
    <row r="18" spans="1:24" ht="23.1" customHeight="1">
      <c r="A18" s="13" t="s">
        <v>8</v>
      </c>
      <c r="F18" s="1"/>
      <c r="H18" s="17">
        <v>617262.03</v>
      </c>
      <c r="I18" s="17"/>
      <c r="J18" s="17">
        <v>267794.78000000003</v>
      </c>
      <c r="K18" s="17"/>
      <c r="L18" s="17">
        <v>38628.479999999996</v>
      </c>
      <c r="M18" s="17"/>
      <c r="N18" s="17">
        <v>19888.59</v>
      </c>
      <c r="O18" s="17"/>
      <c r="V18" s="45"/>
      <c r="W18" s="45"/>
      <c r="X18" s="45"/>
    </row>
    <row r="19" spans="1:24" ht="23.1" customHeight="1">
      <c r="A19" s="13" t="s">
        <v>9</v>
      </c>
      <c r="F19" s="1"/>
      <c r="H19" s="24">
        <f>SUM(H13:H18)</f>
        <v>542091202.18999994</v>
      </c>
      <c r="I19" s="17"/>
      <c r="J19" s="24">
        <f>SUM(J13:J18)</f>
        <v>454160515.77999997</v>
      </c>
      <c r="K19" s="17"/>
      <c r="L19" s="24">
        <f>SUM(L13:L18)</f>
        <v>293313431.92000008</v>
      </c>
      <c r="M19" s="17"/>
      <c r="N19" s="24">
        <f>SUM(N13:N18)</f>
        <v>229909635.28999999</v>
      </c>
      <c r="O19" s="17"/>
      <c r="R19" s="17"/>
      <c r="S19" s="45"/>
      <c r="V19" s="45"/>
      <c r="W19" s="45"/>
      <c r="X19" s="45"/>
    </row>
    <row r="20" spans="1:24" ht="15" customHeight="1">
      <c r="D20" s="16"/>
      <c r="F20" s="1"/>
      <c r="H20" s="17"/>
      <c r="I20" s="17"/>
      <c r="J20" s="17"/>
      <c r="K20" s="17"/>
      <c r="L20" s="17"/>
      <c r="M20" s="17"/>
      <c r="N20" s="17"/>
      <c r="O20" s="17"/>
      <c r="V20" s="45"/>
      <c r="W20" s="45"/>
      <c r="X20" s="45"/>
    </row>
    <row r="21" spans="1:24" ht="23.1" customHeight="1">
      <c r="A21" s="16" t="s">
        <v>10</v>
      </c>
      <c r="F21" s="1"/>
      <c r="H21" s="17"/>
      <c r="I21" s="17"/>
      <c r="J21" s="17"/>
      <c r="K21" s="17"/>
      <c r="L21" s="17"/>
      <c r="M21" s="17"/>
      <c r="N21" s="17"/>
      <c r="O21" s="17"/>
      <c r="V21" s="45"/>
      <c r="W21" s="45"/>
      <c r="X21" s="45"/>
    </row>
    <row r="22" spans="1:24" ht="23.1" customHeight="1">
      <c r="A22" s="13" t="s">
        <v>58</v>
      </c>
      <c r="F22" s="1">
        <v>9</v>
      </c>
      <c r="H22" s="17">
        <v>0</v>
      </c>
      <c r="I22" s="17"/>
      <c r="J22" s="17">
        <v>0</v>
      </c>
      <c r="K22" s="17"/>
      <c r="L22" s="17">
        <v>500100399.39999998</v>
      </c>
      <c r="M22" s="17"/>
      <c r="N22" s="17">
        <v>500100399.39999998</v>
      </c>
      <c r="O22" s="17"/>
      <c r="V22" s="45"/>
      <c r="W22" s="45"/>
      <c r="X22" s="45"/>
    </row>
    <row r="23" spans="1:24" ht="23.1" customHeight="1">
      <c r="A23" s="13" t="s">
        <v>86</v>
      </c>
      <c r="F23" s="1"/>
      <c r="H23" s="17">
        <v>0</v>
      </c>
      <c r="I23" s="17"/>
      <c r="J23" s="17">
        <v>114510.04</v>
      </c>
      <c r="K23" s="17"/>
      <c r="L23" s="17">
        <v>0</v>
      </c>
      <c r="M23" s="17"/>
      <c r="N23" s="17">
        <v>33143</v>
      </c>
      <c r="O23" s="17"/>
    </row>
    <row r="24" spans="1:24" ht="23.1" customHeight="1">
      <c r="A24" s="13" t="s">
        <v>55</v>
      </c>
      <c r="F24" s="1"/>
      <c r="H24" s="17">
        <v>14298750</v>
      </c>
      <c r="I24" s="17"/>
      <c r="J24" s="17">
        <v>14298750</v>
      </c>
      <c r="K24" s="17"/>
      <c r="L24" s="17">
        <v>0</v>
      </c>
      <c r="M24" s="17"/>
      <c r="N24" s="17">
        <v>0</v>
      </c>
      <c r="O24" s="17"/>
      <c r="R24" s="17"/>
    </row>
    <row r="25" spans="1:24" ht="23.1" customHeight="1">
      <c r="A25" s="13" t="s">
        <v>11</v>
      </c>
      <c r="F25" s="1">
        <v>10</v>
      </c>
      <c r="H25" s="17">
        <v>796766536.0799998</v>
      </c>
      <c r="I25" s="17"/>
      <c r="J25" s="17">
        <v>773943732.60000002</v>
      </c>
      <c r="K25" s="17"/>
      <c r="L25" s="17">
        <v>182287018.85999975</v>
      </c>
      <c r="M25" s="17"/>
      <c r="N25" s="17">
        <v>182757948.83999988</v>
      </c>
      <c r="O25" s="17"/>
    </row>
    <row r="26" spans="1:24" ht="23.1" customHeight="1">
      <c r="A26" s="13" t="s">
        <v>143</v>
      </c>
      <c r="F26" s="1">
        <v>11.1</v>
      </c>
      <c r="H26" s="17">
        <v>1236278.8999999999</v>
      </c>
      <c r="I26" s="17"/>
      <c r="J26" s="17">
        <v>1790821.55</v>
      </c>
      <c r="K26" s="17"/>
      <c r="L26" s="17">
        <v>598783.08999999985</v>
      </c>
      <c r="M26" s="17"/>
      <c r="N26" s="17">
        <v>979463.26</v>
      </c>
      <c r="O26" s="17"/>
    </row>
    <row r="27" spans="1:24" ht="23.1" customHeight="1">
      <c r="A27" s="13" t="s">
        <v>83</v>
      </c>
      <c r="F27" s="1">
        <v>12</v>
      </c>
      <c r="H27" s="17">
        <v>1350775.62</v>
      </c>
      <c r="I27" s="17"/>
      <c r="J27" s="17">
        <v>608400.26999999955</v>
      </c>
      <c r="K27" s="17"/>
      <c r="L27" s="17">
        <v>71905.36</v>
      </c>
      <c r="M27" s="17"/>
      <c r="N27" s="17">
        <v>140782.8200000003</v>
      </c>
      <c r="O27" s="17"/>
    </row>
    <row r="28" spans="1:24" ht="23.1" customHeight="1">
      <c r="A28" s="13" t="s">
        <v>118</v>
      </c>
      <c r="F28" s="1">
        <v>13</v>
      </c>
      <c r="H28" s="17">
        <v>7811738.6299999999</v>
      </c>
      <c r="I28" s="17"/>
      <c r="J28" s="17">
        <v>7940908.1899999995</v>
      </c>
      <c r="K28" s="17"/>
      <c r="L28" s="17">
        <v>7603308.5199999996</v>
      </c>
      <c r="M28" s="17"/>
      <c r="N28" s="17">
        <v>7242791.1299999999</v>
      </c>
      <c r="O28" s="17"/>
    </row>
    <row r="29" spans="1:24" ht="23.1" customHeight="1">
      <c r="A29" s="13" t="s">
        <v>12</v>
      </c>
      <c r="F29" s="1"/>
      <c r="H29" s="47">
        <v>1279942.8900000001</v>
      </c>
      <c r="I29" s="17"/>
      <c r="J29" s="17">
        <v>669095.91999999993</v>
      </c>
      <c r="K29" s="17"/>
      <c r="L29" s="17">
        <v>1003750.67</v>
      </c>
      <c r="M29" s="17"/>
      <c r="N29" s="20">
        <v>392903.69999999995</v>
      </c>
      <c r="O29" s="17"/>
    </row>
    <row r="30" spans="1:24" ht="23.1" customHeight="1">
      <c r="A30" s="13" t="s">
        <v>13</v>
      </c>
      <c r="H30" s="24">
        <f>SUM(H22:H29)</f>
        <v>822744022.11999977</v>
      </c>
      <c r="I30" s="17"/>
      <c r="J30" s="24">
        <f>SUM(J22:J29)</f>
        <v>799366218.56999993</v>
      </c>
      <c r="K30" s="17"/>
      <c r="L30" s="24">
        <f>SUM(L22:L29)</f>
        <v>691665165.89999974</v>
      </c>
      <c r="M30" s="17"/>
      <c r="N30" s="24">
        <f>SUM(N22:N29)</f>
        <v>691647432.14999998</v>
      </c>
      <c r="O30" s="17"/>
      <c r="V30" s="17"/>
      <c r="W30" s="17"/>
      <c r="X30" s="17"/>
    </row>
    <row r="31" spans="1:24" ht="15" customHeight="1">
      <c r="I31" s="17"/>
      <c r="J31" s="17"/>
      <c r="L31" s="17"/>
    </row>
    <row r="32" spans="1:24" ht="23.1" customHeight="1" thickBot="1">
      <c r="A32" s="16" t="s">
        <v>14</v>
      </c>
      <c r="H32" s="46">
        <f>H19+H30</f>
        <v>1364835224.3099997</v>
      </c>
      <c r="I32" s="17"/>
      <c r="J32" s="46">
        <f>J19+J30</f>
        <v>1253526734.3499999</v>
      </c>
      <c r="K32" s="17"/>
      <c r="L32" s="46">
        <f>L19+L30</f>
        <v>984978597.81999981</v>
      </c>
      <c r="M32" s="17"/>
      <c r="N32" s="46">
        <f>N19+N30</f>
        <v>921557067.43999994</v>
      </c>
      <c r="O32" s="17"/>
    </row>
    <row r="33" spans="1:15" ht="23.1" customHeight="1" thickTop="1">
      <c r="H33" s="17"/>
      <c r="I33" s="17"/>
      <c r="J33" s="17"/>
      <c r="K33" s="17"/>
      <c r="L33" s="17"/>
      <c r="M33" s="17"/>
      <c r="N33" s="17"/>
      <c r="O33" s="17"/>
    </row>
    <row r="34" spans="1:15" ht="23.1" customHeight="1">
      <c r="A34" s="13" t="s">
        <v>132</v>
      </c>
      <c r="H34" s="17"/>
      <c r="I34" s="17"/>
      <c r="J34" s="17"/>
      <c r="K34" s="17"/>
      <c r="L34" s="17"/>
      <c r="M34" s="17"/>
      <c r="N34" s="17"/>
      <c r="O34" s="17"/>
    </row>
    <row r="35" spans="1:15" ht="23.1" customHeight="1">
      <c r="H35" s="17"/>
      <c r="I35" s="17"/>
      <c r="J35" s="17"/>
      <c r="K35" s="17"/>
      <c r="L35" s="17"/>
      <c r="M35" s="17"/>
      <c r="N35" s="17"/>
      <c r="O35" s="17"/>
    </row>
    <row r="36" spans="1:15" ht="23.1" customHeight="1">
      <c r="H36" s="17"/>
      <c r="I36" s="17"/>
      <c r="J36" s="17"/>
      <c r="K36" s="17"/>
      <c r="L36" s="17"/>
      <c r="M36" s="17"/>
      <c r="N36" s="17"/>
      <c r="O36" s="17"/>
    </row>
    <row r="37" spans="1:15" ht="23.1" customHeight="1">
      <c r="H37" s="17"/>
      <c r="I37" s="17"/>
      <c r="J37" s="17"/>
      <c r="K37" s="17"/>
      <c r="L37" s="17"/>
      <c r="M37" s="17"/>
      <c r="N37" s="17"/>
      <c r="O37" s="17"/>
    </row>
    <row r="38" spans="1:15" ht="23.1" customHeight="1">
      <c r="H38" s="17"/>
      <c r="I38" s="17"/>
      <c r="J38" s="17"/>
      <c r="K38" s="17"/>
      <c r="L38" s="17"/>
      <c r="M38" s="17"/>
      <c r="N38" s="17"/>
      <c r="O38" s="17"/>
    </row>
    <row r="39" spans="1:15" ht="23.1" customHeight="1">
      <c r="H39" s="17"/>
      <c r="I39" s="17"/>
      <c r="J39" s="17"/>
      <c r="K39" s="17"/>
      <c r="L39" s="17"/>
      <c r="M39" s="17"/>
      <c r="N39" s="17"/>
      <c r="O39" s="17"/>
    </row>
    <row r="40" spans="1:15" ht="23.1" customHeight="1">
      <c r="H40" s="17"/>
      <c r="I40" s="17"/>
      <c r="J40" s="17"/>
      <c r="K40" s="17"/>
      <c r="L40" s="17"/>
      <c r="M40" s="17"/>
      <c r="N40" s="17"/>
      <c r="O40" s="17"/>
    </row>
    <row r="41" spans="1:15" ht="23.1" customHeight="1">
      <c r="H41" s="17"/>
      <c r="I41" s="17"/>
      <c r="J41" s="17"/>
      <c r="K41" s="17"/>
      <c r="L41" s="17"/>
      <c r="M41" s="17"/>
      <c r="N41" s="17"/>
      <c r="O41" s="17"/>
    </row>
    <row r="42" spans="1:15" ht="23.1" customHeight="1">
      <c r="H42" s="17"/>
      <c r="I42" s="17"/>
      <c r="J42" s="17"/>
      <c r="K42" s="17"/>
      <c r="L42" s="17"/>
      <c r="M42" s="17"/>
      <c r="N42" s="17"/>
      <c r="O42" s="17"/>
    </row>
    <row r="43" spans="1:15" ht="23.1" customHeight="1">
      <c r="H43" s="17"/>
      <c r="I43" s="17"/>
      <c r="J43" s="17"/>
      <c r="K43" s="17"/>
      <c r="L43" s="17"/>
      <c r="M43" s="17"/>
      <c r="N43" s="17"/>
      <c r="O43" s="17"/>
    </row>
    <row r="44" spans="1:15" ht="23.1" customHeight="1">
      <c r="H44" s="17"/>
      <c r="I44" s="17"/>
      <c r="J44" s="17"/>
      <c r="K44" s="17"/>
      <c r="L44" s="17"/>
      <c r="M44" s="17"/>
      <c r="N44" s="17"/>
      <c r="O44" s="17"/>
    </row>
    <row r="45" spans="1:15" ht="23.1" customHeight="1">
      <c r="H45" s="17"/>
      <c r="I45" s="17"/>
      <c r="J45" s="17"/>
      <c r="K45" s="17"/>
      <c r="L45" s="17"/>
      <c r="M45" s="17"/>
      <c r="N45" s="17"/>
      <c r="O45" s="17"/>
    </row>
    <row r="46" spans="1:15" ht="43.5" customHeight="1">
      <c r="H46" s="17"/>
      <c r="I46" s="17"/>
      <c r="J46" s="17"/>
      <c r="K46" s="17"/>
      <c r="L46" s="17"/>
      <c r="M46" s="17"/>
      <c r="N46" s="17"/>
      <c r="O46" s="17"/>
    </row>
    <row r="47" spans="1:15" ht="23.1" customHeight="1">
      <c r="A47" s="54"/>
      <c r="H47" s="17"/>
      <c r="I47" s="17"/>
      <c r="J47" s="17"/>
      <c r="K47" s="17"/>
      <c r="L47" s="17"/>
      <c r="M47" s="17"/>
      <c r="N47" s="55" t="s">
        <v>173</v>
      </c>
      <c r="O47" s="17"/>
    </row>
    <row r="48" spans="1:15" s="16" customFormat="1" ht="23.1" customHeight="1">
      <c r="A48" s="165" t="s">
        <v>0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1:24" s="16" customFormat="1" ht="23.1" customHeight="1">
      <c r="A49" s="165" t="s">
        <v>66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1:24" s="16" customFormat="1" ht="23.1" customHeight="1">
      <c r="A50" s="165" t="s">
        <v>162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  <row r="51" spans="1:24" ht="23.1" customHeight="1"/>
    <row r="52" spans="1:24" ht="23.1" customHeight="1">
      <c r="H52" s="166" t="s">
        <v>1</v>
      </c>
      <c r="I52" s="166"/>
      <c r="J52" s="166"/>
      <c r="K52" s="166"/>
      <c r="L52" s="166"/>
      <c r="M52" s="166"/>
      <c r="N52" s="166"/>
    </row>
    <row r="53" spans="1:24" ht="23.1" customHeight="1">
      <c r="H53" s="168" t="s">
        <v>2</v>
      </c>
      <c r="I53" s="168"/>
      <c r="J53" s="168"/>
      <c r="K53" s="168"/>
      <c r="L53" s="167" t="s">
        <v>43</v>
      </c>
      <c r="M53" s="167"/>
      <c r="N53" s="167"/>
    </row>
    <row r="54" spans="1:24" ht="23.1" customHeight="1">
      <c r="H54" s="5" t="s">
        <v>110</v>
      </c>
      <c r="I54" s="6" t="s">
        <v>91</v>
      </c>
      <c r="J54" s="5" t="s">
        <v>110</v>
      </c>
      <c r="L54" s="5" t="s">
        <v>110</v>
      </c>
      <c r="M54" s="6" t="s">
        <v>91</v>
      </c>
      <c r="N54" s="5" t="s">
        <v>110</v>
      </c>
    </row>
    <row r="55" spans="1:24" ht="23.1" customHeight="1">
      <c r="H55" s="7" t="s">
        <v>163</v>
      </c>
      <c r="I55" s="6"/>
      <c r="J55" s="7" t="s">
        <v>144</v>
      </c>
      <c r="L55" s="7" t="s">
        <v>163</v>
      </c>
      <c r="M55" s="6"/>
      <c r="N55" s="7" t="s">
        <v>144</v>
      </c>
    </row>
    <row r="56" spans="1:24" ht="23.1" customHeight="1">
      <c r="H56" s="8" t="s">
        <v>111</v>
      </c>
      <c r="I56" s="6"/>
      <c r="J56" s="5" t="s">
        <v>112</v>
      </c>
      <c r="L56" s="8" t="s">
        <v>111</v>
      </c>
      <c r="M56" s="6"/>
      <c r="N56" s="5" t="s">
        <v>112</v>
      </c>
    </row>
    <row r="57" spans="1:24" ht="23.1" customHeight="1">
      <c r="F57" s="51" t="s">
        <v>3</v>
      </c>
      <c r="H57" s="9" t="s">
        <v>113</v>
      </c>
      <c r="I57" s="6"/>
      <c r="J57" s="10"/>
      <c r="L57" s="9" t="s">
        <v>113</v>
      </c>
      <c r="M57" s="6"/>
      <c r="N57" s="10"/>
      <c r="R57" s="17"/>
    </row>
    <row r="58" spans="1:24" ht="23.1" customHeight="1">
      <c r="A58" s="56" t="s">
        <v>15</v>
      </c>
      <c r="B58" s="57"/>
      <c r="C58" s="57"/>
      <c r="D58" s="57"/>
      <c r="E58" s="57"/>
      <c r="H58" s="58"/>
      <c r="I58" s="59"/>
      <c r="J58" s="1"/>
      <c r="K58" s="1"/>
      <c r="L58" s="58"/>
      <c r="M58" s="59"/>
      <c r="N58" s="59"/>
      <c r="O58" s="59"/>
      <c r="R58" s="17"/>
    </row>
    <row r="59" spans="1:24" ht="23.1" customHeight="1">
      <c r="A59" s="50" t="s">
        <v>16</v>
      </c>
      <c r="B59" s="57"/>
      <c r="C59" s="57"/>
      <c r="D59" s="57"/>
      <c r="E59" s="57"/>
      <c r="F59" s="4"/>
      <c r="H59" s="60"/>
      <c r="I59" s="61"/>
      <c r="J59" s="62"/>
      <c r="K59" s="63"/>
      <c r="L59" s="60"/>
      <c r="M59" s="61"/>
      <c r="N59" s="61"/>
      <c r="O59" s="61"/>
      <c r="R59" s="17"/>
    </row>
    <row r="60" spans="1:24" ht="23.1" customHeight="1">
      <c r="A60" s="13" t="s">
        <v>134</v>
      </c>
      <c r="F60" s="1">
        <v>14</v>
      </c>
      <c r="H60" s="17">
        <v>0</v>
      </c>
      <c r="I60" s="17"/>
      <c r="J60" s="17">
        <v>18000000</v>
      </c>
      <c r="K60" s="17"/>
      <c r="L60" s="17">
        <v>0</v>
      </c>
      <c r="M60" s="17"/>
      <c r="N60" s="17">
        <v>18000000</v>
      </c>
      <c r="O60" s="17"/>
      <c r="R60" s="17"/>
      <c r="V60" s="17"/>
      <c r="W60" s="17"/>
      <c r="X60" s="17"/>
    </row>
    <row r="61" spans="1:24" ht="23.1" customHeight="1">
      <c r="A61" s="13" t="s">
        <v>84</v>
      </c>
      <c r="F61" s="1" t="s">
        <v>155</v>
      </c>
      <c r="H61" s="17">
        <v>178365831.25</v>
      </c>
      <c r="I61" s="17"/>
      <c r="J61" s="17">
        <v>108714983.39</v>
      </c>
      <c r="K61" s="17"/>
      <c r="L61" s="17">
        <v>102036439.58999999</v>
      </c>
      <c r="M61" s="17"/>
      <c r="N61" s="20">
        <v>63629814.399999999</v>
      </c>
      <c r="O61" s="17"/>
      <c r="R61" s="17"/>
      <c r="V61" s="17"/>
      <c r="W61" s="17"/>
      <c r="X61" s="17"/>
    </row>
    <row r="62" spans="1:24" ht="23.1" customHeight="1">
      <c r="A62" s="13" t="s">
        <v>117</v>
      </c>
      <c r="F62" s="1"/>
      <c r="H62" s="17"/>
      <c r="I62" s="17"/>
      <c r="J62" s="17"/>
      <c r="K62" s="17"/>
      <c r="L62" s="17"/>
      <c r="M62" s="17"/>
      <c r="N62" s="20"/>
      <c r="O62" s="17"/>
      <c r="R62" s="17"/>
      <c r="V62" s="17"/>
      <c r="W62" s="17"/>
      <c r="X62" s="17"/>
    </row>
    <row r="63" spans="1:24" ht="23.1" customHeight="1">
      <c r="B63" s="13" t="s">
        <v>72</v>
      </c>
      <c r="F63" s="1">
        <v>16</v>
      </c>
      <c r="H63" s="17">
        <v>61466800</v>
      </c>
      <c r="I63" s="17"/>
      <c r="J63" s="17">
        <v>61466800</v>
      </c>
      <c r="K63" s="17"/>
      <c r="L63" s="17">
        <v>0</v>
      </c>
      <c r="M63" s="17"/>
      <c r="N63" s="20">
        <v>0</v>
      </c>
      <c r="O63" s="17"/>
      <c r="R63" s="17"/>
      <c r="V63" s="17"/>
      <c r="W63" s="17"/>
      <c r="X63" s="17"/>
    </row>
    <row r="64" spans="1:24" ht="23.1" customHeight="1">
      <c r="B64" s="13" t="s">
        <v>129</v>
      </c>
      <c r="F64" s="1">
        <v>11.2</v>
      </c>
      <c r="H64" s="17">
        <v>854663.76</v>
      </c>
      <c r="I64" s="17"/>
      <c r="J64" s="17">
        <v>1025475.88</v>
      </c>
      <c r="K64" s="17"/>
      <c r="L64" s="17">
        <v>509477.36</v>
      </c>
      <c r="M64" s="17"/>
      <c r="N64" s="20">
        <v>680289.48</v>
      </c>
      <c r="O64" s="17"/>
      <c r="R64" s="17"/>
      <c r="V64" s="17"/>
      <c r="W64" s="17"/>
      <c r="X64" s="17"/>
    </row>
    <row r="65" spans="1:24" ht="23.1" customHeight="1">
      <c r="A65" s="13" t="s">
        <v>122</v>
      </c>
      <c r="F65" s="1">
        <v>5.2</v>
      </c>
      <c r="H65" s="17">
        <v>380000000</v>
      </c>
      <c r="I65" s="17"/>
      <c r="J65" s="17">
        <v>320000000</v>
      </c>
      <c r="K65" s="17"/>
      <c r="L65" s="17">
        <v>0</v>
      </c>
      <c r="M65" s="17"/>
      <c r="N65" s="17">
        <v>0</v>
      </c>
      <c r="O65" s="17"/>
      <c r="R65" s="17"/>
      <c r="V65" s="17"/>
      <c r="W65" s="17"/>
      <c r="X65" s="17"/>
    </row>
    <row r="66" spans="1:24" ht="23.1" customHeight="1">
      <c r="A66" s="13" t="s">
        <v>17</v>
      </c>
      <c r="F66" s="1"/>
      <c r="H66" s="17">
        <v>5246164.78</v>
      </c>
      <c r="I66" s="17"/>
      <c r="J66" s="17">
        <v>4916863.7300000004</v>
      </c>
      <c r="K66" s="17"/>
      <c r="L66" s="17">
        <v>5246164.78</v>
      </c>
      <c r="M66" s="17"/>
      <c r="N66" s="20">
        <v>4916863.7299999995</v>
      </c>
      <c r="O66" s="17"/>
      <c r="R66" s="17"/>
      <c r="V66" s="17"/>
      <c r="W66" s="17"/>
      <c r="X66" s="17"/>
    </row>
    <row r="67" spans="1:24" ht="23.1" customHeight="1">
      <c r="A67" s="13" t="s">
        <v>157</v>
      </c>
      <c r="F67" s="1"/>
      <c r="H67" s="17"/>
      <c r="I67" s="17"/>
      <c r="J67" s="17"/>
      <c r="K67" s="17"/>
      <c r="L67" s="17"/>
      <c r="M67" s="17"/>
      <c r="N67" s="20"/>
      <c r="O67" s="17"/>
      <c r="R67" s="17"/>
      <c r="V67" s="17"/>
      <c r="W67" s="17"/>
      <c r="X67" s="17"/>
    </row>
    <row r="68" spans="1:24" ht="23.1" customHeight="1">
      <c r="B68" s="13" t="s">
        <v>158</v>
      </c>
      <c r="F68" s="1">
        <v>17</v>
      </c>
      <c r="H68" s="17">
        <v>1003651</v>
      </c>
      <c r="I68" s="17"/>
      <c r="J68" s="17">
        <v>1206147</v>
      </c>
      <c r="K68" s="17"/>
      <c r="L68" s="17">
        <v>723465</v>
      </c>
      <c r="M68" s="17"/>
      <c r="N68" s="20">
        <v>723465</v>
      </c>
      <c r="O68" s="17"/>
      <c r="R68" s="17"/>
      <c r="V68" s="17"/>
      <c r="W68" s="17"/>
      <c r="X68" s="17"/>
    </row>
    <row r="69" spans="1:24" ht="23.1" customHeight="1">
      <c r="A69" s="13" t="s">
        <v>19</v>
      </c>
      <c r="F69" s="1"/>
      <c r="H69" s="17">
        <v>20535329.420000002</v>
      </c>
      <c r="I69" s="17"/>
      <c r="J69" s="17">
        <v>20535329.420000002</v>
      </c>
      <c r="K69" s="17"/>
      <c r="L69" s="17">
        <v>20535329.420000002</v>
      </c>
      <c r="M69" s="17"/>
      <c r="N69" s="20">
        <v>20535329.420000002</v>
      </c>
      <c r="O69" s="17"/>
      <c r="R69" s="17"/>
      <c r="V69" s="17"/>
      <c r="W69" s="17"/>
      <c r="X69" s="17"/>
    </row>
    <row r="70" spans="1:24" ht="23.1" customHeight="1">
      <c r="A70" s="13" t="s">
        <v>18</v>
      </c>
      <c r="F70" s="1"/>
      <c r="H70" s="47">
        <v>726459.52</v>
      </c>
      <c r="I70" s="17"/>
      <c r="J70" s="17">
        <v>3080825.68</v>
      </c>
      <c r="K70" s="17"/>
      <c r="L70" s="47">
        <v>524021.79</v>
      </c>
      <c r="M70" s="17"/>
      <c r="N70" s="20">
        <v>1080078.68</v>
      </c>
      <c r="O70" s="17"/>
      <c r="V70" s="17"/>
      <c r="W70" s="17"/>
      <c r="X70" s="17"/>
    </row>
    <row r="71" spans="1:24" ht="23.1" customHeight="1">
      <c r="A71" s="13" t="s">
        <v>20</v>
      </c>
      <c r="F71" s="1"/>
      <c r="H71" s="24">
        <f>SUM(H60:H70)</f>
        <v>648198899.7299999</v>
      </c>
      <c r="I71" s="17"/>
      <c r="J71" s="24">
        <f>SUM(J60:J70)</f>
        <v>538946425.10000002</v>
      </c>
      <c r="K71" s="17"/>
      <c r="L71" s="24">
        <f>SUM(L60:L70)</f>
        <v>129574897.94</v>
      </c>
      <c r="M71" s="17"/>
      <c r="N71" s="24">
        <f>SUM(N60:N70)</f>
        <v>109565840.71000002</v>
      </c>
      <c r="O71" s="17"/>
      <c r="V71" s="17"/>
      <c r="W71" s="17"/>
      <c r="X71" s="17"/>
    </row>
    <row r="72" spans="1:24" ht="23.1" customHeight="1">
      <c r="F72" s="1"/>
      <c r="H72" s="17"/>
      <c r="I72" s="17"/>
      <c r="J72" s="17"/>
      <c r="K72" s="17"/>
      <c r="L72" s="17"/>
      <c r="M72" s="17"/>
      <c r="N72" s="17"/>
      <c r="O72" s="17"/>
    </row>
    <row r="73" spans="1:24" ht="23.1" customHeight="1">
      <c r="A73" s="16" t="s">
        <v>21</v>
      </c>
      <c r="F73" s="1"/>
      <c r="H73" s="17"/>
      <c r="I73" s="17"/>
      <c r="J73" s="17"/>
      <c r="K73" s="17"/>
      <c r="L73" s="17"/>
      <c r="M73" s="17"/>
      <c r="N73" s="17"/>
      <c r="O73" s="17"/>
    </row>
    <row r="74" spans="1:24" ht="23.1" customHeight="1">
      <c r="A74" s="13" t="s">
        <v>85</v>
      </c>
      <c r="F74" s="1">
        <v>16</v>
      </c>
      <c r="H74" s="17">
        <v>107299300</v>
      </c>
      <c r="I74" s="17"/>
      <c r="J74" s="17">
        <v>138032700</v>
      </c>
      <c r="K74" s="17"/>
      <c r="L74" s="17">
        <v>0</v>
      </c>
      <c r="M74" s="17"/>
      <c r="N74" s="17">
        <v>0</v>
      </c>
      <c r="O74" s="17"/>
    </row>
    <row r="75" spans="1:24" ht="23.1" customHeight="1">
      <c r="A75" s="13" t="s">
        <v>128</v>
      </c>
      <c r="F75" s="1">
        <v>11.2</v>
      </c>
      <c r="H75" s="17">
        <v>418846.96</v>
      </c>
      <c r="I75" s="17"/>
      <c r="J75" s="17">
        <v>800888.69</v>
      </c>
      <c r="K75" s="17"/>
      <c r="L75" s="17">
        <v>107493.82</v>
      </c>
      <c r="M75" s="17"/>
      <c r="N75" s="17">
        <v>318665.34999999998</v>
      </c>
      <c r="O75" s="17"/>
    </row>
    <row r="76" spans="1:24" ht="23.1" customHeight="1">
      <c r="A76" s="13" t="s">
        <v>104</v>
      </c>
      <c r="F76" s="1"/>
      <c r="H76" s="17"/>
      <c r="I76" s="17"/>
      <c r="J76" s="17"/>
      <c r="K76" s="17"/>
      <c r="L76" s="17"/>
      <c r="M76" s="17"/>
      <c r="N76" s="17"/>
      <c r="O76" s="17"/>
    </row>
    <row r="77" spans="1:24" ht="23.1" customHeight="1">
      <c r="B77" s="38" t="s">
        <v>105</v>
      </c>
      <c r="F77" s="1">
        <v>17</v>
      </c>
      <c r="H77" s="17">
        <v>52150906.340000004</v>
      </c>
      <c r="I77" s="17"/>
      <c r="J77" s="17">
        <v>49310737</v>
      </c>
      <c r="K77" s="17"/>
      <c r="L77" s="17">
        <v>33258319.34</v>
      </c>
      <c r="M77" s="17"/>
      <c r="N77" s="17">
        <v>31354670</v>
      </c>
      <c r="O77" s="17"/>
    </row>
    <row r="78" spans="1:24" ht="23.1" customHeight="1">
      <c r="A78" s="13" t="s">
        <v>69</v>
      </c>
      <c r="F78" s="1"/>
      <c r="H78" s="24">
        <f>SUM(H74:H77)</f>
        <v>159869053.30000001</v>
      </c>
      <c r="I78" s="17"/>
      <c r="J78" s="24">
        <f>SUM(J74:J77)</f>
        <v>188144325.69</v>
      </c>
      <c r="K78" s="17"/>
      <c r="L78" s="24">
        <f>SUM(L74:L77)</f>
        <v>33365813.16</v>
      </c>
      <c r="M78" s="17"/>
      <c r="N78" s="24">
        <f>SUM(N74:N77)</f>
        <v>31673335.350000001</v>
      </c>
      <c r="O78" s="17"/>
    </row>
    <row r="79" spans="1:24" ht="15" customHeight="1">
      <c r="D79" s="16"/>
      <c r="F79" s="1"/>
      <c r="H79" s="17"/>
      <c r="I79" s="17"/>
      <c r="J79" s="17"/>
      <c r="K79" s="17"/>
      <c r="L79" s="17"/>
      <c r="M79" s="17"/>
      <c r="N79" s="17"/>
      <c r="O79" s="17"/>
    </row>
    <row r="80" spans="1:24" ht="23.1" customHeight="1">
      <c r="A80" s="16" t="s">
        <v>22</v>
      </c>
      <c r="H80" s="47">
        <f>H71+H78</f>
        <v>808067953.02999997</v>
      </c>
      <c r="I80" s="17"/>
      <c r="J80" s="47">
        <f>J71+J78</f>
        <v>727090750.78999996</v>
      </c>
      <c r="K80" s="17"/>
      <c r="L80" s="47">
        <f t="shared" ref="L80" si="0">L71+L78</f>
        <v>162940711.09999999</v>
      </c>
      <c r="M80" s="17"/>
      <c r="N80" s="47">
        <f>N71+N78</f>
        <v>141239176.06000003</v>
      </c>
      <c r="O80" s="17"/>
    </row>
    <row r="81" spans="1:15" ht="23.1" customHeight="1">
      <c r="H81" s="17"/>
      <c r="I81" s="17"/>
      <c r="J81" s="17"/>
      <c r="K81" s="17"/>
      <c r="L81" s="17"/>
      <c r="M81" s="17"/>
      <c r="N81" s="17"/>
      <c r="O81" s="17"/>
    </row>
    <row r="82" spans="1:15" ht="23.1" customHeight="1">
      <c r="A82" s="13" t="s">
        <v>132</v>
      </c>
      <c r="H82" s="17"/>
      <c r="I82" s="17"/>
      <c r="J82" s="17"/>
      <c r="K82" s="17"/>
      <c r="L82" s="17"/>
      <c r="M82" s="17"/>
      <c r="N82" s="17"/>
      <c r="O82" s="17"/>
    </row>
    <row r="83" spans="1:15" ht="23.1" customHeight="1">
      <c r="H83" s="17"/>
      <c r="I83" s="17"/>
      <c r="J83" s="17"/>
      <c r="K83" s="17"/>
      <c r="L83" s="17"/>
      <c r="M83" s="17"/>
      <c r="N83" s="17"/>
      <c r="O83" s="17"/>
    </row>
    <row r="84" spans="1:15" ht="23.1" customHeight="1">
      <c r="H84" s="17"/>
      <c r="I84" s="17"/>
      <c r="J84" s="17"/>
      <c r="K84" s="17"/>
      <c r="L84" s="17"/>
      <c r="M84" s="17"/>
      <c r="N84" s="17"/>
      <c r="O84" s="17"/>
    </row>
    <row r="85" spans="1:15" ht="23.1" customHeight="1">
      <c r="H85" s="17"/>
      <c r="I85" s="17"/>
      <c r="J85" s="17"/>
      <c r="K85" s="17"/>
      <c r="L85" s="17"/>
      <c r="M85" s="17"/>
      <c r="N85" s="17"/>
      <c r="O85" s="17"/>
    </row>
    <row r="86" spans="1:15" ht="23.1" customHeight="1">
      <c r="H86" s="17"/>
      <c r="I86" s="17"/>
      <c r="J86" s="17"/>
      <c r="K86" s="17"/>
      <c r="L86" s="17"/>
      <c r="M86" s="17"/>
      <c r="N86" s="17"/>
      <c r="O86" s="17"/>
    </row>
    <row r="87" spans="1:15" ht="23.1" customHeight="1">
      <c r="H87" s="17"/>
      <c r="I87" s="17"/>
      <c r="J87" s="17"/>
      <c r="K87" s="17"/>
      <c r="L87" s="17"/>
      <c r="M87" s="17"/>
      <c r="N87" s="17"/>
      <c r="O87" s="17"/>
    </row>
    <row r="88" spans="1:15" ht="23.1" customHeight="1">
      <c r="H88" s="17"/>
      <c r="I88" s="17"/>
      <c r="J88" s="17"/>
      <c r="K88" s="17"/>
      <c r="L88" s="17"/>
      <c r="M88" s="17"/>
      <c r="N88" s="17"/>
      <c r="O88" s="17"/>
    </row>
    <row r="89" spans="1:15" ht="23.1" customHeight="1">
      <c r="H89" s="17"/>
      <c r="I89" s="17"/>
      <c r="J89" s="17"/>
      <c r="K89" s="17"/>
      <c r="L89" s="17"/>
      <c r="M89" s="17"/>
      <c r="N89" s="17"/>
      <c r="O89" s="17"/>
    </row>
    <row r="90" spans="1:15" ht="23.1" customHeight="1">
      <c r="H90" s="17"/>
      <c r="I90" s="17"/>
      <c r="J90" s="17"/>
      <c r="K90" s="17"/>
      <c r="L90" s="17"/>
      <c r="M90" s="17"/>
      <c r="N90" s="17"/>
      <c r="O90" s="17"/>
    </row>
    <row r="91" spans="1:15" ht="23.1" customHeight="1">
      <c r="H91" s="17"/>
      <c r="I91" s="17"/>
      <c r="J91" s="17"/>
      <c r="K91" s="17"/>
      <c r="L91" s="17"/>
      <c r="M91" s="17"/>
      <c r="N91" s="17"/>
      <c r="O91" s="17"/>
    </row>
    <row r="92" spans="1:15" ht="23.1" customHeight="1">
      <c r="H92" s="17"/>
      <c r="I92" s="17"/>
      <c r="J92" s="17"/>
      <c r="K92" s="17"/>
      <c r="L92" s="17"/>
      <c r="M92" s="17"/>
      <c r="N92" s="17"/>
      <c r="O92" s="17"/>
    </row>
    <row r="93" spans="1:15" ht="35.25" customHeight="1">
      <c r="H93" s="17"/>
      <c r="I93" s="17"/>
      <c r="J93" s="17"/>
      <c r="K93" s="17"/>
      <c r="L93" s="17"/>
      <c r="M93" s="17"/>
      <c r="N93" s="17"/>
      <c r="O93" s="17"/>
    </row>
    <row r="94" spans="1:15" ht="23.1" customHeight="1">
      <c r="A94" s="54"/>
      <c r="B94" s="57"/>
      <c r="C94" s="57"/>
      <c r="D94" s="57"/>
      <c r="E94" s="57"/>
      <c r="H94" s="58"/>
      <c r="I94" s="59"/>
      <c r="J94" s="1"/>
      <c r="K94" s="1"/>
      <c r="L94" s="58"/>
      <c r="M94" s="59"/>
      <c r="N94" s="55" t="s">
        <v>174</v>
      </c>
      <c r="O94" s="59"/>
    </row>
    <row r="95" spans="1:15" s="16" customFormat="1" ht="23.1" customHeight="1">
      <c r="A95" s="165" t="s">
        <v>0</v>
      </c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</row>
    <row r="96" spans="1:15" s="16" customFormat="1" ht="23.1" customHeight="1">
      <c r="A96" s="165" t="s">
        <v>66</v>
      </c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</row>
    <row r="97" spans="1:24" s="16" customFormat="1" ht="23.1" customHeight="1">
      <c r="A97" s="165" t="s">
        <v>162</v>
      </c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</row>
    <row r="98" spans="1:24" ht="23.1" customHeight="1"/>
    <row r="99" spans="1:24" ht="23.1" customHeight="1">
      <c r="H99" s="166" t="s">
        <v>1</v>
      </c>
      <c r="I99" s="166"/>
      <c r="J99" s="166"/>
      <c r="K99" s="166"/>
      <c r="L99" s="166"/>
      <c r="M99" s="166"/>
      <c r="N99" s="166"/>
    </row>
    <row r="100" spans="1:24" ht="23.1" customHeight="1">
      <c r="H100" s="168" t="s">
        <v>2</v>
      </c>
      <c r="I100" s="168"/>
      <c r="J100" s="168"/>
      <c r="K100" s="168"/>
      <c r="L100" s="167" t="s">
        <v>43</v>
      </c>
      <c r="M100" s="167"/>
      <c r="N100" s="167"/>
    </row>
    <row r="101" spans="1:24" ht="23.1" customHeight="1">
      <c r="H101" s="5" t="s">
        <v>110</v>
      </c>
      <c r="I101" s="6" t="s">
        <v>91</v>
      </c>
      <c r="J101" s="5" t="s">
        <v>110</v>
      </c>
      <c r="L101" s="5" t="s">
        <v>110</v>
      </c>
      <c r="M101" s="6" t="s">
        <v>91</v>
      </c>
      <c r="N101" s="5" t="s">
        <v>110</v>
      </c>
    </row>
    <row r="102" spans="1:24" ht="23.1" customHeight="1">
      <c r="H102" s="138" t="s">
        <v>163</v>
      </c>
      <c r="I102" s="6"/>
      <c r="J102" s="7" t="s">
        <v>144</v>
      </c>
      <c r="L102" s="138" t="s">
        <v>163</v>
      </c>
      <c r="M102" s="6"/>
      <c r="N102" s="7" t="s">
        <v>144</v>
      </c>
    </row>
    <row r="103" spans="1:24" ht="23.1" customHeight="1">
      <c r="H103" s="8" t="s">
        <v>111</v>
      </c>
      <c r="I103" s="6"/>
      <c r="J103" s="5" t="s">
        <v>112</v>
      </c>
      <c r="L103" s="8" t="s">
        <v>111</v>
      </c>
      <c r="M103" s="6"/>
      <c r="N103" s="5" t="s">
        <v>112</v>
      </c>
    </row>
    <row r="104" spans="1:24" ht="23.1" customHeight="1">
      <c r="F104" s="51" t="s">
        <v>3</v>
      </c>
      <c r="H104" s="9" t="s">
        <v>113</v>
      </c>
      <c r="I104" s="6"/>
      <c r="J104" s="10"/>
      <c r="L104" s="9" t="s">
        <v>113</v>
      </c>
      <c r="M104" s="6"/>
      <c r="N104" s="10"/>
    </row>
    <row r="105" spans="1:24" ht="23.1" customHeight="1">
      <c r="A105" s="16" t="s">
        <v>23</v>
      </c>
      <c r="H105" s="17"/>
      <c r="I105" s="17"/>
      <c r="J105" s="17"/>
      <c r="K105" s="17"/>
      <c r="L105" s="17"/>
      <c r="M105" s="17"/>
      <c r="N105" s="17"/>
      <c r="O105" s="17"/>
    </row>
    <row r="106" spans="1:24" ht="23.1" customHeight="1">
      <c r="A106" s="13" t="s">
        <v>24</v>
      </c>
      <c r="F106" s="64"/>
      <c r="H106" s="17"/>
      <c r="I106" s="17"/>
      <c r="J106" s="17"/>
      <c r="K106" s="17"/>
      <c r="L106" s="17"/>
      <c r="M106" s="17"/>
      <c r="N106" s="17"/>
      <c r="O106" s="17"/>
    </row>
    <row r="107" spans="1:24" ht="23.1" customHeight="1">
      <c r="A107" s="13" t="s">
        <v>25</v>
      </c>
      <c r="F107" s="1"/>
      <c r="H107" s="17"/>
      <c r="I107" s="17"/>
      <c r="J107" s="17"/>
      <c r="K107" s="17"/>
      <c r="L107" s="17"/>
      <c r="M107" s="17"/>
      <c r="N107" s="17"/>
      <c r="O107" s="17"/>
    </row>
    <row r="108" spans="1:24" ht="23.1" customHeight="1">
      <c r="B108" s="13" t="s">
        <v>73</v>
      </c>
      <c r="F108" s="1"/>
      <c r="H108" s="65">
        <v>300000000</v>
      </c>
      <c r="I108" s="17"/>
      <c r="J108" s="65">
        <v>300000000</v>
      </c>
      <c r="K108" s="17"/>
      <c r="L108" s="65">
        <v>300000000</v>
      </c>
      <c r="M108" s="17"/>
      <c r="N108" s="65">
        <v>300000000</v>
      </c>
      <c r="O108" s="17"/>
      <c r="V108" s="17"/>
      <c r="W108" s="17"/>
      <c r="X108" s="17"/>
    </row>
    <row r="109" spans="1:24" ht="23.1" customHeight="1">
      <c r="A109" s="13" t="s">
        <v>26</v>
      </c>
      <c r="F109" s="1"/>
      <c r="H109" s="17"/>
      <c r="I109" s="17"/>
      <c r="J109" s="17"/>
      <c r="K109" s="17"/>
      <c r="M109" s="17"/>
      <c r="O109" s="17"/>
      <c r="V109" s="17"/>
      <c r="W109" s="17"/>
      <c r="X109" s="17"/>
    </row>
    <row r="110" spans="1:24" ht="23.1" customHeight="1">
      <c r="B110" s="13" t="s">
        <v>73</v>
      </c>
      <c r="F110" s="1"/>
      <c r="H110" s="17">
        <v>300000000</v>
      </c>
      <c r="I110" s="17"/>
      <c r="J110" s="17">
        <v>300000000</v>
      </c>
      <c r="K110" s="17"/>
      <c r="L110" s="17">
        <v>300000000</v>
      </c>
      <c r="M110" s="17"/>
      <c r="N110" s="17">
        <v>300000000</v>
      </c>
      <c r="O110" s="17"/>
      <c r="V110" s="17"/>
      <c r="W110" s="17"/>
      <c r="X110" s="17"/>
    </row>
    <row r="111" spans="1:24" ht="23.1" customHeight="1">
      <c r="A111" s="13" t="s">
        <v>62</v>
      </c>
      <c r="F111" s="66"/>
      <c r="H111" s="17">
        <v>278374901.60000002</v>
      </c>
      <c r="I111" s="17"/>
      <c r="J111" s="17">
        <v>278374901.60000002</v>
      </c>
      <c r="K111" s="17"/>
      <c r="L111" s="17">
        <v>278374901.60000002</v>
      </c>
      <c r="M111" s="17"/>
      <c r="N111" s="17">
        <v>278374901.60000002</v>
      </c>
      <c r="O111" s="17"/>
      <c r="V111" s="17"/>
      <c r="W111" s="17"/>
      <c r="X111" s="17"/>
    </row>
    <row r="112" spans="1:24" ht="23.1" customHeight="1">
      <c r="A112" s="13" t="s">
        <v>75</v>
      </c>
      <c r="H112" s="17"/>
      <c r="I112" s="41"/>
      <c r="J112" s="17"/>
      <c r="K112" s="41"/>
      <c r="L112" s="17"/>
      <c r="M112" s="41"/>
      <c r="N112" s="17"/>
      <c r="O112" s="41"/>
      <c r="V112" s="17"/>
      <c r="W112" s="17"/>
      <c r="X112" s="17"/>
    </row>
    <row r="113" spans="1:24" ht="23.1" customHeight="1">
      <c r="B113" s="13" t="s">
        <v>153</v>
      </c>
      <c r="F113" s="1"/>
      <c r="H113" s="20">
        <v>30000000</v>
      </c>
      <c r="I113" s="41"/>
      <c r="J113" s="20">
        <v>30000000</v>
      </c>
      <c r="K113" s="41"/>
      <c r="L113" s="20">
        <v>30000000</v>
      </c>
      <c r="M113" s="41"/>
      <c r="N113" s="20">
        <v>30000000</v>
      </c>
      <c r="O113" s="41"/>
      <c r="V113" s="17"/>
      <c r="W113" s="17"/>
      <c r="X113" s="17"/>
    </row>
    <row r="114" spans="1:24" ht="23.1" customHeight="1">
      <c r="B114" s="13" t="s">
        <v>28</v>
      </c>
      <c r="F114" s="1"/>
      <c r="H114" s="20">
        <v>-53951239.060000002</v>
      </c>
      <c r="I114" s="41"/>
      <c r="J114" s="20">
        <v>-84282526.780000001</v>
      </c>
      <c r="K114" s="41"/>
      <c r="L114" s="20">
        <v>218532658.75999993</v>
      </c>
      <c r="M114" s="41"/>
      <c r="N114" s="20">
        <v>176812663.41999996</v>
      </c>
      <c r="O114" s="41"/>
      <c r="V114" s="17"/>
      <c r="W114" s="17"/>
      <c r="X114" s="17"/>
    </row>
    <row r="115" spans="1:24" ht="23.1" customHeight="1">
      <c r="A115" s="67" t="s">
        <v>145</v>
      </c>
      <c r="F115" s="1"/>
      <c r="H115" s="11">
        <v>2343608.7400000002</v>
      </c>
      <c r="I115" s="41"/>
      <c r="J115" s="11">
        <v>2343608.7400000002</v>
      </c>
      <c r="K115" s="41"/>
      <c r="L115" s="42">
        <v>-4869673.6400000006</v>
      </c>
      <c r="M115" s="41"/>
      <c r="N115" s="42">
        <v>-4869673.6400000006</v>
      </c>
      <c r="O115" s="41"/>
      <c r="V115" s="17"/>
      <c r="W115" s="17"/>
      <c r="X115" s="17"/>
    </row>
    <row r="116" spans="1:24" ht="23.1" customHeight="1">
      <c r="A116" s="16" t="s">
        <v>59</v>
      </c>
      <c r="H116" s="20">
        <f>SUM(H110:H115)</f>
        <v>556767271.27999997</v>
      </c>
      <c r="I116" s="41"/>
      <c r="J116" s="20">
        <f>SUM(J110:J115)</f>
        <v>526435983.56000006</v>
      </c>
      <c r="K116" s="41"/>
      <c r="L116" s="20">
        <f>SUM(L110:L115)</f>
        <v>822037886.71999991</v>
      </c>
      <c r="M116" s="41"/>
      <c r="N116" s="20">
        <f>SUM(N110:N115)</f>
        <v>780317891.38</v>
      </c>
      <c r="O116" s="41"/>
      <c r="V116" s="17"/>
      <c r="W116" s="17"/>
      <c r="X116" s="17"/>
    </row>
    <row r="117" spans="1:24" ht="23.1" customHeight="1">
      <c r="A117" s="28" t="s">
        <v>60</v>
      </c>
      <c r="H117" s="42">
        <v>0</v>
      </c>
      <c r="I117" s="17"/>
      <c r="J117" s="42">
        <v>0</v>
      </c>
      <c r="K117" s="17"/>
      <c r="L117" s="42">
        <v>0</v>
      </c>
      <c r="M117" s="17"/>
      <c r="N117" s="42">
        <v>0</v>
      </c>
      <c r="O117" s="17"/>
      <c r="V117" s="17"/>
      <c r="W117" s="17"/>
      <c r="X117" s="17"/>
    </row>
    <row r="118" spans="1:24" ht="23.1" customHeight="1">
      <c r="A118" s="16" t="s">
        <v>29</v>
      </c>
      <c r="H118" s="19">
        <f>SUM(H116:H117)</f>
        <v>556767271.27999997</v>
      </c>
      <c r="I118" s="41"/>
      <c r="J118" s="19">
        <f>SUM(J116:J117)</f>
        <v>526435983.56000006</v>
      </c>
      <c r="K118" s="41"/>
      <c r="L118" s="19">
        <f>SUM(L116:L117)</f>
        <v>822037886.71999991</v>
      </c>
      <c r="M118" s="41"/>
      <c r="N118" s="19">
        <f>SUM(N116:N117)</f>
        <v>780317891.38</v>
      </c>
      <c r="O118" s="41"/>
      <c r="P118" s="45"/>
      <c r="Q118" s="45"/>
      <c r="R118" s="45"/>
      <c r="S118" s="45"/>
      <c r="T118" s="45"/>
      <c r="U118" s="45"/>
      <c r="V118" s="45"/>
      <c r="W118" s="45"/>
      <c r="X118" s="17"/>
    </row>
    <row r="119" spans="1:24" ht="15" customHeight="1">
      <c r="B119" s="16"/>
      <c r="H119" s="41"/>
      <c r="I119" s="41"/>
      <c r="J119" s="41"/>
      <c r="K119" s="41"/>
      <c r="L119" s="41"/>
      <c r="M119" s="41"/>
      <c r="N119" s="41"/>
      <c r="O119" s="41"/>
      <c r="V119" s="17"/>
      <c r="W119" s="17"/>
      <c r="X119" s="17"/>
    </row>
    <row r="120" spans="1:24" ht="23.1" customHeight="1" thickBot="1">
      <c r="A120" s="16" t="s">
        <v>30</v>
      </c>
      <c r="H120" s="68">
        <f>H118+H80</f>
        <v>1364835224.3099999</v>
      </c>
      <c r="I120" s="41"/>
      <c r="J120" s="68">
        <f>J118+J80</f>
        <v>1253526734.3499999</v>
      </c>
      <c r="K120" s="41"/>
      <c r="L120" s="68">
        <f>L118+L80</f>
        <v>984978597.81999993</v>
      </c>
      <c r="M120" s="41"/>
      <c r="N120" s="68">
        <f>N118+N80</f>
        <v>921557067.44000006</v>
      </c>
      <c r="O120" s="41"/>
      <c r="P120" s="45"/>
      <c r="R120" s="45"/>
      <c r="T120" s="45"/>
      <c r="V120" s="45"/>
      <c r="W120" s="17"/>
      <c r="X120" s="45"/>
    </row>
    <row r="121" spans="1:24" ht="23.1" customHeight="1" thickTop="1">
      <c r="H121" s="17"/>
      <c r="I121" s="17"/>
      <c r="J121" s="17"/>
      <c r="K121" s="17"/>
      <c r="L121" s="17"/>
      <c r="M121" s="17"/>
      <c r="N121" s="17"/>
      <c r="O121" s="41"/>
      <c r="V121" s="17"/>
      <c r="W121" s="17"/>
      <c r="X121" s="17"/>
    </row>
    <row r="122" spans="1:24" ht="23.1" customHeight="1">
      <c r="A122" s="13" t="s">
        <v>132</v>
      </c>
      <c r="H122" s="17"/>
      <c r="I122" s="17"/>
      <c r="J122" s="17"/>
      <c r="K122" s="17"/>
      <c r="L122" s="17"/>
      <c r="M122" s="17"/>
      <c r="N122" s="17"/>
      <c r="O122" s="17"/>
      <c r="T122" s="45"/>
      <c r="V122" s="17"/>
      <c r="W122" s="17"/>
      <c r="X122" s="17"/>
    </row>
    <row r="123" spans="1:24" ht="23.1" customHeight="1">
      <c r="H123" s="17"/>
      <c r="I123" s="17"/>
      <c r="J123" s="17"/>
      <c r="K123" s="17"/>
      <c r="L123" s="17"/>
      <c r="M123" s="17"/>
      <c r="N123" s="17"/>
      <c r="O123" s="17"/>
      <c r="V123" s="17"/>
      <c r="W123" s="17"/>
      <c r="X123" s="17"/>
    </row>
    <row r="124" spans="1:24" ht="23.1" customHeight="1">
      <c r="H124" s="17"/>
      <c r="I124" s="17"/>
      <c r="J124" s="17"/>
      <c r="K124" s="17"/>
      <c r="L124" s="17"/>
      <c r="M124" s="17"/>
      <c r="N124" s="17"/>
      <c r="O124" s="17"/>
      <c r="V124" s="17"/>
      <c r="W124" s="17"/>
      <c r="X124" s="17"/>
    </row>
    <row r="125" spans="1:24" ht="23.1" customHeight="1">
      <c r="H125" s="17"/>
      <c r="I125" s="17"/>
      <c r="J125" s="17"/>
      <c r="K125" s="17"/>
      <c r="L125" s="17"/>
      <c r="M125" s="17"/>
      <c r="N125" s="17"/>
      <c r="O125" s="17"/>
      <c r="V125" s="17"/>
      <c r="W125" s="17"/>
      <c r="X125" s="17"/>
    </row>
    <row r="126" spans="1:24" ht="23.1" customHeight="1">
      <c r="H126" s="17"/>
      <c r="I126" s="17"/>
      <c r="J126" s="17"/>
      <c r="K126" s="17"/>
      <c r="L126" s="17"/>
      <c r="M126" s="17"/>
      <c r="N126" s="17"/>
      <c r="O126" s="17"/>
      <c r="V126" s="17"/>
      <c r="W126" s="17"/>
      <c r="X126" s="17"/>
    </row>
    <row r="127" spans="1:24" ht="23.1" customHeight="1">
      <c r="H127" s="17"/>
      <c r="I127" s="17"/>
      <c r="J127" s="17"/>
      <c r="K127" s="17"/>
      <c r="L127" s="17"/>
      <c r="M127" s="17"/>
      <c r="N127" s="17"/>
      <c r="O127" s="17"/>
      <c r="V127" s="17"/>
      <c r="W127" s="17"/>
      <c r="X127" s="17"/>
    </row>
    <row r="128" spans="1:24" ht="23.1" customHeight="1">
      <c r="H128" s="17"/>
      <c r="I128" s="17"/>
      <c r="J128" s="17"/>
      <c r="K128" s="17"/>
      <c r="L128" s="17"/>
      <c r="M128" s="17"/>
      <c r="N128" s="17"/>
      <c r="O128" s="17"/>
      <c r="V128" s="17"/>
      <c r="W128" s="17"/>
      <c r="X128" s="17"/>
    </row>
    <row r="129" spans="1:24" ht="23.1" customHeight="1">
      <c r="H129" s="17"/>
      <c r="I129" s="17"/>
      <c r="J129" s="17"/>
      <c r="K129" s="17"/>
      <c r="L129" s="17"/>
      <c r="M129" s="17"/>
      <c r="N129" s="17"/>
      <c r="O129" s="17"/>
      <c r="V129" s="17"/>
      <c r="W129" s="17"/>
      <c r="X129" s="17"/>
    </row>
    <row r="130" spans="1:24" ht="23.1" customHeight="1">
      <c r="H130" s="17"/>
      <c r="I130" s="17"/>
      <c r="J130" s="17"/>
      <c r="K130" s="17"/>
      <c r="L130" s="17"/>
      <c r="M130" s="17"/>
      <c r="N130" s="17"/>
      <c r="O130" s="17"/>
      <c r="V130" s="17"/>
      <c r="W130" s="17"/>
      <c r="X130" s="17"/>
    </row>
    <row r="131" spans="1:24" ht="23.1" customHeight="1">
      <c r="H131" s="41"/>
      <c r="I131" s="41"/>
      <c r="J131" s="41"/>
      <c r="K131" s="41"/>
      <c r="L131" s="41"/>
      <c r="M131" s="41"/>
      <c r="N131" s="41"/>
      <c r="O131" s="41"/>
      <c r="V131" s="17"/>
      <c r="W131" s="17"/>
      <c r="X131" s="17"/>
    </row>
    <row r="132" spans="1:24" ht="23.1" customHeight="1">
      <c r="H132" s="41"/>
      <c r="I132" s="41"/>
      <c r="J132" s="41"/>
      <c r="K132" s="41"/>
      <c r="L132" s="41"/>
      <c r="M132" s="41"/>
      <c r="N132" s="41"/>
      <c r="O132" s="41"/>
      <c r="V132" s="17"/>
      <c r="W132" s="17"/>
      <c r="X132" s="17"/>
    </row>
    <row r="133" spans="1:24" ht="23.1" customHeight="1">
      <c r="H133" s="41"/>
      <c r="I133" s="41"/>
      <c r="J133" s="41"/>
      <c r="K133" s="41"/>
      <c r="L133" s="41"/>
      <c r="M133" s="41"/>
      <c r="N133" s="41"/>
      <c r="O133" s="41"/>
      <c r="V133" s="17"/>
      <c r="W133" s="17"/>
      <c r="X133" s="17"/>
    </row>
    <row r="134" spans="1:24" ht="23.1" customHeight="1">
      <c r="H134" s="41"/>
      <c r="I134" s="41"/>
      <c r="J134" s="41"/>
      <c r="K134" s="41"/>
      <c r="L134" s="41"/>
      <c r="M134" s="41"/>
      <c r="N134" s="41"/>
      <c r="O134" s="41"/>
      <c r="V134" s="17"/>
      <c r="W134" s="17"/>
      <c r="X134" s="17"/>
    </row>
    <row r="135" spans="1:24" ht="23.1" customHeight="1">
      <c r="H135" s="41"/>
      <c r="I135" s="41"/>
      <c r="J135" s="41"/>
      <c r="K135" s="41"/>
      <c r="L135" s="41"/>
      <c r="M135" s="41"/>
      <c r="N135" s="41"/>
      <c r="O135" s="41"/>
      <c r="V135" s="17"/>
      <c r="W135" s="17"/>
      <c r="X135" s="17"/>
    </row>
    <row r="136" spans="1:24" ht="23.1" customHeight="1">
      <c r="H136" s="41"/>
      <c r="I136" s="41"/>
      <c r="J136" s="41"/>
      <c r="K136" s="41"/>
      <c r="L136" s="41"/>
      <c r="M136" s="41"/>
      <c r="N136" s="41"/>
      <c r="O136" s="41"/>
      <c r="V136" s="17"/>
      <c r="W136" s="17"/>
      <c r="X136" s="17"/>
    </row>
    <row r="137" spans="1:24" ht="23.1" customHeight="1">
      <c r="H137" s="41"/>
      <c r="I137" s="41"/>
      <c r="J137" s="41"/>
      <c r="K137" s="41"/>
      <c r="L137" s="41"/>
      <c r="M137" s="41"/>
      <c r="N137" s="41"/>
      <c r="O137" s="41"/>
      <c r="V137" s="17"/>
      <c r="W137" s="17"/>
      <c r="X137" s="17"/>
    </row>
    <row r="138" spans="1:24" ht="23.1" customHeight="1">
      <c r="H138" s="41"/>
      <c r="I138" s="41"/>
      <c r="J138" s="41"/>
      <c r="K138" s="41"/>
      <c r="L138" s="41"/>
      <c r="M138" s="41"/>
      <c r="N138" s="41"/>
      <c r="O138" s="41"/>
      <c r="V138" s="17"/>
      <c r="W138" s="17"/>
      <c r="X138" s="17"/>
    </row>
    <row r="139" spans="1:24" ht="23.1" customHeight="1">
      <c r="H139" s="41"/>
      <c r="I139" s="41"/>
      <c r="J139" s="41"/>
      <c r="K139" s="41"/>
      <c r="L139" s="41"/>
      <c r="M139" s="41"/>
      <c r="N139" s="41"/>
      <c r="O139" s="41"/>
      <c r="V139" s="17"/>
      <c r="W139" s="17"/>
      <c r="X139" s="17"/>
    </row>
    <row r="140" spans="1:24" ht="35.25" customHeight="1">
      <c r="H140" s="41"/>
      <c r="I140" s="41"/>
      <c r="J140" s="41"/>
      <c r="K140" s="41"/>
      <c r="L140" s="41"/>
      <c r="M140" s="41"/>
      <c r="N140" s="41"/>
      <c r="O140" s="41"/>
      <c r="V140" s="17"/>
      <c r="W140" s="17"/>
      <c r="X140" s="17"/>
    </row>
    <row r="141" spans="1:24" ht="23.1" customHeight="1">
      <c r="A141" s="54"/>
      <c r="H141" s="41"/>
      <c r="I141" s="41"/>
      <c r="J141" s="41"/>
      <c r="K141" s="41"/>
      <c r="L141" s="41"/>
      <c r="M141" s="41"/>
      <c r="N141" s="55" t="s">
        <v>175</v>
      </c>
      <c r="O141" s="41"/>
    </row>
  </sheetData>
  <mergeCells count="19">
    <mergeCell ref="A48:O48"/>
    <mergeCell ref="A50:O50"/>
    <mergeCell ref="A49:O49"/>
    <mergeCell ref="H52:N52"/>
    <mergeCell ref="L53:N53"/>
    <mergeCell ref="H53:K53"/>
    <mergeCell ref="A1:O1"/>
    <mergeCell ref="A2:O2"/>
    <mergeCell ref="A3:O3"/>
    <mergeCell ref="A11:E11"/>
    <mergeCell ref="H5:N5"/>
    <mergeCell ref="L6:N6"/>
    <mergeCell ref="H6:K6"/>
    <mergeCell ref="A97:O97"/>
    <mergeCell ref="A95:O95"/>
    <mergeCell ref="A96:O96"/>
    <mergeCell ref="H99:N99"/>
    <mergeCell ref="L100:N100"/>
    <mergeCell ref="H100:K100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T51"/>
  <sheetViews>
    <sheetView view="pageBreakPreview" topLeftCell="A25" zoomScaleNormal="100" zoomScaleSheetLayoutView="100" workbookViewId="0">
      <selection activeCell="J40" sqref="J40"/>
    </sheetView>
  </sheetViews>
  <sheetFormatPr defaultColWidth="9.375" defaultRowHeight="19.8"/>
  <cols>
    <col min="1" max="4" width="2.375" style="13" customWidth="1"/>
    <col min="5" max="5" width="33.875" style="13" customWidth="1"/>
    <col min="6" max="6" width="10.875" style="13" customWidth="1"/>
    <col min="7" max="7" width="0.625" style="13" customWidth="1"/>
    <col min="8" max="8" width="18.875" style="13" customWidth="1"/>
    <col min="9" max="9" width="0.625" style="13" customWidth="1"/>
    <col min="10" max="10" width="18.875" style="13" customWidth="1"/>
    <col min="11" max="11" width="0.625" style="13" customWidth="1"/>
    <col min="12" max="12" width="18.875" style="13" customWidth="1"/>
    <col min="13" max="13" width="0.625" style="13" customWidth="1"/>
    <col min="14" max="14" width="18.875" style="13" customWidth="1"/>
    <col min="15" max="15" width="1.625" style="13" customWidth="1"/>
    <col min="16" max="16" width="9.375" style="13"/>
    <col min="17" max="17" width="16" style="13" bestFit="1" customWidth="1"/>
    <col min="18" max="18" width="16.5" style="13" bestFit="1" customWidth="1"/>
    <col min="19" max="19" width="9.375" style="13"/>
    <col min="20" max="20" width="20.125" style="13" customWidth="1"/>
    <col min="21" max="21" width="0.875" style="13" customWidth="1"/>
    <col min="22" max="22" width="15.5" style="13" customWidth="1"/>
    <col min="23" max="16384" width="9.375" style="13"/>
  </cols>
  <sheetData>
    <row r="1" spans="1:20" s="16" customFormat="1" ht="23.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20" s="16" customFormat="1" ht="23.1" customHeight="1">
      <c r="A2" s="165" t="s">
        <v>67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20" s="16" customFormat="1" ht="23.1" customHeight="1">
      <c r="A3" s="165" t="s">
        <v>165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20" ht="23.1" customHeight="1">
      <c r="H4" s="17"/>
      <c r="I4" s="17"/>
      <c r="J4" s="17"/>
      <c r="K4" s="17"/>
      <c r="L4" s="17"/>
      <c r="M4" s="17"/>
      <c r="N4" s="17"/>
    </row>
    <row r="5" spans="1:20" ht="23.1" customHeight="1">
      <c r="H5" s="166" t="s">
        <v>1</v>
      </c>
      <c r="I5" s="166"/>
      <c r="J5" s="166"/>
      <c r="K5" s="166"/>
      <c r="L5" s="166"/>
      <c r="M5" s="166"/>
      <c r="N5" s="166"/>
    </row>
    <row r="6" spans="1:20" ht="23.1" customHeight="1">
      <c r="A6" s="18"/>
      <c r="B6" s="18"/>
      <c r="C6" s="18"/>
      <c r="D6" s="18"/>
      <c r="E6" s="18"/>
      <c r="F6" s="18"/>
      <c r="H6" s="167" t="s">
        <v>2</v>
      </c>
      <c r="I6" s="167"/>
      <c r="J6" s="167"/>
      <c r="L6" s="167" t="s">
        <v>43</v>
      </c>
      <c r="M6" s="167"/>
      <c r="N6" s="167"/>
    </row>
    <row r="7" spans="1:20" ht="23.1" customHeight="1">
      <c r="A7" s="2"/>
      <c r="B7" s="2"/>
      <c r="C7" s="2"/>
      <c r="D7" s="2"/>
      <c r="E7" s="2"/>
      <c r="F7" s="51" t="s">
        <v>3</v>
      </c>
      <c r="H7" s="52" t="s">
        <v>146</v>
      </c>
      <c r="I7" s="1"/>
      <c r="J7" s="52" t="s">
        <v>120</v>
      </c>
      <c r="L7" s="52" t="s">
        <v>146</v>
      </c>
      <c r="M7" s="1"/>
      <c r="N7" s="52" t="s">
        <v>120</v>
      </c>
    </row>
    <row r="8" spans="1:20" ht="23.1" customHeight="1">
      <c r="A8" s="16" t="s">
        <v>50</v>
      </c>
      <c r="B8" s="2"/>
      <c r="C8" s="2"/>
      <c r="D8" s="2"/>
      <c r="E8" s="2"/>
      <c r="H8" s="3"/>
      <c r="I8" s="1"/>
      <c r="J8" s="1"/>
      <c r="K8" s="1"/>
      <c r="L8" s="1"/>
      <c r="M8" s="1"/>
      <c r="N8" s="1"/>
    </row>
    <row r="9" spans="1:20" ht="23.1" customHeight="1">
      <c r="A9" s="13" t="s">
        <v>31</v>
      </c>
      <c r="F9" s="1">
        <v>5.0999999999999996</v>
      </c>
      <c r="H9" s="17">
        <v>277473880.01999998</v>
      </c>
      <c r="I9" s="17"/>
      <c r="J9" s="17">
        <v>318979792.70000005</v>
      </c>
      <c r="K9" s="17"/>
      <c r="L9" s="17">
        <v>156939487.23000002</v>
      </c>
      <c r="M9" s="17"/>
      <c r="N9" s="17">
        <v>177662326.35000002</v>
      </c>
    </row>
    <row r="10" spans="1:20" ht="23.1" customHeight="1">
      <c r="A10" s="13" t="s">
        <v>32</v>
      </c>
      <c r="F10" s="1"/>
      <c r="H10" s="17">
        <v>371324.40000000014</v>
      </c>
      <c r="I10" s="17"/>
      <c r="J10" s="17">
        <v>1049160.2399999998</v>
      </c>
      <c r="K10" s="17"/>
      <c r="L10" s="17">
        <v>188043.94999999998</v>
      </c>
      <c r="M10" s="17"/>
      <c r="N10" s="17">
        <v>434934.92</v>
      </c>
    </row>
    <row r="11" spans="1:20" ht="23.1" customHeight="1">
      <c r="A11" s="16" t="s">
        <v>51</v>
      </c>
      <c r="F11" s="1"/>
      <c r="H11" s="19">
        <f>SUM(H9:H10)</f>
        <v>277845204.41999996</v>
      </c>
      <c r="I11" s="17"/>
      <c r="J11" s="19">
        <f>SUM(J9:J10)</f>
        <v>320028952.94000006</v>
      </c>
      <c r="K11" s="17"/>
      <c r="L11" s="19">
        <f>SUM(L9:L10)</f>
        <v>157127531.18000001</v>
      </c>
      <c r="M11" s="17"/>
      <c r="N11" s="19">
        <f>SUM(N9:N10)</f>
        <v>178097261.27000001</v>
      </c>
    </row>
    <row r="12" spans="1:20" ht="6.75" customHeight="1">
      <c r="F12" s="1"/>
      <c r="H12" s="17"/>
      <c r="I12" s="17"/>
      <c r="J12" s="20"/>
      <c r="K12" s="17"/>
      <c r="L12" s="17"/>
      <c r="M12" s="17"/>
      <c r="N12" s="17"/>
    </row>
    <row r="13" spans="1:20" ht="23.1" customHeight="1">
      <c r="A13" s="16" t="s">
        <v>52</v>
      </c>
      <c r="F13" s="1"/>
      <c r="H13" s="17"/>
      <c r="I13" s="17"/>
      <c r="J13" s="20"/>
      <c r="K13" s="17"/>
      <c r="L13" s="17"/>
      <c r="M13" s="17"/>
      <c r="N13" s="17"/>
      <c r="Q13" s="21"/>
      <c r="R13" s="21"/>
      <c r="S13" s="21"/>
      <c r="T13" s="22"/>
    </row>
    <row r="14" spans="1:20" ht="23.1" customHeight="1">
      <c r="A14" s="13" t="s">
        <v>49</v>
      </c>
      <c r="F14" s="1">
        <v>5.0999999999999996</v>
      </c>
      <c r="H14" s="17">
        <v>234471271.63662007</v>
      </c>
      <c r="I14" s="17"/>
      <c r="J14" s="17">
        <v>263369719.04999998</v>
      </c>
      <c r="K14" s="17"/>
      <c r="L14" s="17">
        <v>125209591.11000004</v>
      </c>
      <c r="M14" s="17"/>
      <c r="N14" s="17">
        <v>138633282.40999997</v>
      </c>
      <c r="Q14" s="4"/>
      <c r="R14" s="21"/>
      <c r="S14" s="21"/>
      <c r="T14" s="22"/>
    </row>
    <row r="15" spans="1:20" ht="23.1" customHeight="1">
      <c r="A15" s="13" t="s">
        <v>109</v>
      </c>
      <c r="F15" s="1"/>
      <c r="H15" s="17">
        <v>10029289.98</v>
      </c>
      <c r="I15" s="17"/>
      <c r="J15" s="17">
        <v>10900282.560000002</v>
      </c>
      <c r="K15" s="17"/>
      <c r="L15" s="17">
        <v>4393757.3999999994</v>
      </c>
      <c r="M15" s="17"/>
      <c r="N15" s="17">
        <v>4880161.84</v>
      </c>
      <c r="Q15" s="17"/>
      <c r="R15" s="23"/>
      <c r="S15" s="21"/>
      <c r="T15" s="22"/>
    </row>
    <row r="16" spans="1:20" ht="23.1" customHeight="1">
      <c r="A16" s="13" t="s">
        <v>74</v>
      </c>
      <c r="F16" s="1">
        <v>5.0999999999999996</v>
      </c>
      <c r="H16" s="17">
        <v>16289121.829999994</v>
      </c>
      <c r="I16" s="17"/>
      <c r="J16" s="17">
        <v>11097776.730000008</v>
      </c>
      <c r="L16" s="17">
        <v>8211217.4199999999</v>
      </c>
      <c r="N16" s="17">
        <v>4940049.8100000015</v>
      </c>
      <c r="Q16" s="17"/>
      <c r="R16" s="23"/>
      <c r="S16" s="21"/>
      <c r="T16" s="22"/>
    </row>
    <row r="17" spans="1:20" ht="23.1" customHeight="1">
      <c r="A17" s="33" t="s">
        <v>53</v>
      </c>
      <c r="B17" s="34"/>
      <c r="F17" s="1"/>
      <c r="H17" s="24">
        <f>SUM(H14:H16)</f>
        <v>260789683.44662005</v>
      </c>
      <c r="I17" s="17"/>
      <c r="J17" s="24">
        <f>SUM(J14:J16)</f>
        <v>285367778.34000003</v>
      </c>
      <c r="K17" s="17"/>
      <c r="L17" s="24">
        <f>SUM(L14:L16)</f>
        <v>137814565.93000004</v>
      </c>
      <c r="M17" s="17"/>
      <c r="N17" s="24">
        <f>SUM(N14:N16)</f>
        <v>148453494.05999997</v>
      </c>
      <c r="Q17" s="21"/>
      <c r="R17" s="21"/>
      <c r="S17" s="21"/>
      <c r="T17" s="22"/>
    </row>
    <row r="18" spans="1:20" ht="9.75" customHeight="1">
      <c r="B18" s="34"/>
      <c r="F18" s="1"/>
      <c r="H18" s="17"/>
      <c r="I18" s="17"/>
      <c r="J18" s="17"/>
      <c r="K18" s="17"/>
      <c r="L18" s="17"/>
      <c r="M18" s="17"/>
      <c r="N18" s="17"/>
    </row>
    <row r="19" spans="1:20" ht="23.1" customHeight="1">
      <c r="A19" s="16" t="s">
        <v>131</v>
      </c>
      <c r="D19" s="16"/>
      <c r="F19" s="1"/>
      <c r="H19" s="17">
        <f>+H11-H17</f>
        <v>17055520.97337991</v>
      </c>
      <c r="I19" s="17"/>
      <c r="J19" s="17">
        <f>+J11-J17</f>
        <v>34661174.600000024</v>
      </c>
      <c r="K19" s="17"/>
      <c r="L19" s="17">
        <f>+L11-L17</f>
        <v>19312965.24999997</v>
      </c>
      <c r="M19" s="17"/>
      <c r="N19" s="17">
        <f>+N11-N17</f>
        <v>29643767.210000038</v>
      </c>
    </row>
    <row r="20" spans="1:20" s="21" customFormat="1" ht="23.1" customHeight="1">
      <c r="A20" s="13" t="s">
        <v>54</v>
      </c>
      <c r="B20" s="13"/>
      <c r="C20" s="13"/>
      <c r="D20" s="13"/>
      <c r="E20" s="13"/>
      <c r="F20" s="1">
        <v>5.0999999999999996</v>
      </c>
      <c r="H20" s="26">
        <v>-3146829.49</v>
      </c>
      <c r="I20" s="40"/>
      <c r="J20" s="26">
        <v>-4004970.2199999997</v>
      </c>
      <c r="K20" s="25"/>
      <c r="L20" s="26">
        <v>-7449.3399999999965</v>
      </c>
      <c r="M20" s="25"/>
      <c r="N20" s="26">
        <v>-106330.53000000003</v>
      </c>
      <c r="T20" s="22"/>
    </row>
    <row r="21" spans="1:20" ht="23.1" customHeight="1">
      <c r="A21" s="16" t="s">
        <v>135</v>
      </c>
      <c r="F21" s="1"/>
      <c r="H21" s="39">
        <f>SUM(H19:H20)</f>
        <v>13908691.48337991</v>
      </c>
      <c r="I21" s="17"/>
      <c r="J21" s="43">
        <f>SUM(J19:J20)</f>
        <v>30656204.380000025</v>
      </c>
      <c r="K21" s="17"/>
      <c r="L21" s="39">
        <f>SUM(L19:L20)</f>
        <v>19305515.90999997</v>
      </c>
      <c r="M21" s="17"/>
      <c r="N21" s="39">
        <f>SUM(N19:N20)</f>
        <v>29537436.680000037</v>
      </c>
      <c r="Q21" s="21"/>
      <c r="R21" s="21"/>
      <c r="S21" s="21"/>
      <c r="T21" s="22"/>
    </row>
    <row r="22" spans="1:20" ht="23.1" customHeight="1">
      <c r="A22" s="13" t="s">
        <v>161</v>
      </c>
      <c r="F22" s="1">
        <v>13.2</v>
      </c>
      <c r="H22" s="26">
        <v>-2130961.3899999997</v>
      </c>
      <c r="I22" s="25"/>
      <c r="J22" s="26">
        <v>-3393395.1199999996</v>
      </c>
      <c r="K22" s="25"/>
      <c r="L22" s="26">
        <v>-1902628.7800000003</v>
      </c>
      <c r="M22" s="25"/>
      <c r="N22" s="26">
        <v>-3076489.47</v>
      </c>
    </row>
    <row r="23" spans="1:20" ht="23.1" customHeight="1">
      <c r="A23" s="16" t="s">
        <v>136</v>
      </c>
      <c r="F23" s="1"/>
      <c r="H23" s="17">
        <f>SUM(H21:H22)</f>
        <v>11777730.093379911</v>
      </c>
      <c r="J23" s="17">
        <f>SUM(J21:J22)</f>
        <v>27262809.260000024</v>
      </c>
      <c r="L23" s="17">
        <f>SUM(L21:L22)</f>
        <v>17402887.129999969</v>
      </c>
      <c r="N23" s="17">
        <f>SUM(N21:N22)</f>
        <v>26460947.210000038</v>
      </c>
    </row>
    <row r="24" spans="1:20" ht="9.9" customHeight="1">
      <c r="A24" s="16"/>
      <c r="F24" s="1"/>
      <c r="H24" s="25"/>
      <c r="J24" s="25"/>
      <c r="L24" s="25"/>
      <c r="N24" s="25"/>
    </row>
    <row r="25" spans="1:20" ht="23.1" customHeight="1">
      <c r="A25" s="16" t="s">
        <v>79</v>
      </c>
      <c r="H25" s="27">
        <v>0</v>
      </c>
      <c r="J25" s="27">
        <v>0</v>
      </c>
      <c r="L25" s="27">
        <v>0</v>
      </c>
      <c r="N25" s="27">
        <v>0</v>
      </c>
    </row>
    <row r="26" spans="1:20" ht="23.1" customHeight="1" thickBot="1">
      <c r="A26" s="16" t="s">
        <v>137</v>
      </c>
      <c r="F26" s="1"/>
      <c r="H26" s="49">
        <f>SUM(H23:H25)</f>
        <v>11777730.093379911</v>
      </c>
      <c r="J26" s="49">
        <f>SUM(J23:J25)</f>
        <v>27262809.260000024</v>
      </c>
      <c r="L26" s="49">
        <f>SUM(L23:L25)</f>
        <v>17402887.129999969</v>
      </c>
      <c r="N26" s="49">
        <f>SUM(N23:N25)</f>
        <v>26460947.210000038</v>
      </c>
    </row>
    <row r="27" spans="1:20" ht="23.1" customHeight="1" thickTop="1">
      <c r="A27" s="16"/>
      <c r="J27" s="27"/>
      <c r="L27" s="17"/>
      <c r="N27" s="27"/>
    </row>
    <row r="28" spans="1:20" ht="23.1" customHeight="1">
      <c r="A28" s="16" t="s">
        <v>138</v>
      </c>
      <c r="H28" s="27"/>
      <c r="J28" s="27"/>
      <c r="L28" s="17"/>
      <c r="N28" s="27"/>
    </row>
    <row r="29" spans="1:20" ht="23.1" customHeight="1">
      <c r="B29" s="13" t="s">
        <v>106</v>
      </c>
      <c r="H29" s="27">
        <v>11777730.09</v>
      </c>
      <c r="J29" s="27">
        <v>27262809.260000024</v>
      </c>
      <c r="L29" s="17"/>
      <c r="N29" s="27"/>
    </row>
    <row r="30" spans="1:20" ht="23.1" customHeight="1">
      <c r="B30" s="28" t="s">
        <v>68</v>
      </c>
      <c r="H30" s="27">
        <v>0</v>
      </c>
      <c r="J30" s="27">
        <v>0</v>
      </c>
      <c r="L30" s="17"/>
      <c r="N30" s="27"/>
    </row>
    <row r="31" spans="1:20" ht="23.1" customHeight="1" thickBot="1">
      <c r="A31" s="16" t="s">
        <v>136</v>
      </c>
      <c r="H31" s="29">
        <f>SUM(H29:H30)</f>
        <v>11777730.09</v>
      </c>
      <c r="J31" s="29">
        <f>SUM(J29:J30)</f>
        <v>27262809.260000024</v>
      </c>
      <c r="L31" s="17"/>
    </row>
    <row r="32" spans="1:20" ht="9.75" customHeight="1" thickTop="1">
      <c r="A32" s="16"/>
      <c r="H32" s="27"/>
      <c r="J32" s="27"/>
    </row>
    <row r="33" spans="1:14" ht="23.1" customHeight="1">
      <c r="A33" s="30" t="s">
        <v>139</v>
      </c>
      <c r="H33" s="27"/>
      <c r="J33" s="27"/>
    </row>
    <row r="34" spans="1:14" ht="23.1" customHeight="1">
      <c r="B34" s="13" t="s">
        <v>106</v>
      </c>
      <c r="H34" s="27">
        <v>11777730.09</v>
      </c>
      <c r="J34" s="27">
        <v>27262809.260000024</v>
      </c>
    </row>
    <row r="35" spans="1:14" ht="23.1" customHeight="1">
      <c r="A35" s="28"/>
      <c r="B35" s="13" t="s">
        <v>68</v>
      </c>
      <c r="H35" s="27">
        <v>0</v>
      </c>
      <c r="J35" s="27">
        <v>0</v>
      </c>
    </row>
    <row r="36" spans="1:14" ht="23.1" customHeight="1" thickBot="1">
      <c r="A36" s="30" t="s">
        <v>137</v>
      </c>
      <c r="H36" s="29">
        <f>SUM(H34:H35)</f>
        <v>11777730.09</v>
      </c>
      <c r="J36" s="29">
        <f>SUM(J34:J35)</f>
        <v>27262809.260000024</v>
      </c>
    </row>
    <row r="37" spans="1:14" ht="10.5" customHeight="1" thickTop="1">
      <c r="A37" s="16"/>
      <c r="H37" s="27"/>
      <c r="J37" s="27"/>
    </row>
    <row r="38" spans="1:14" ht="23.1" customHeight="1">
      <c r="A38" s="30" t="s">
        <v>140</v>
      </c>
      <c r="F38" s="1"/>
      <c r="H38" s="31"/>
      <c r="J38" s="31"/>
      <c r="L38" s="31"/>
      <c r="N38" s="31"/>
    </row>
    <row r="39" spans="1:14" ht="23.1" customHeight="1">
      <c r="A39" s="28" t="s">
        <v>141</v>
      </c>
      <c r="B39" s="28"/>
      <c r="F39" s="1">
        <v>19</v>
      </c>
      <c r="H39" s="32">
        <v>3.9E-2</v>
      </c>
      <c r="J39" s="32">
        <v>9.0999999999999998E-2</v>
      </c>
      <c r="L39" s="32">
        <v>5.8000000000000003E-2</v>
      </c>
      <c r="N39" s="32">
        <v>8.7999999999999995E-2</v>
      </c>
    </row>
    <row r="40" spans="1:14" ht="23.1" customHeight="1">
      <c r="A40" s="30"/>
      <c r="F40" s="1"/>
      <c r="H40" s="31"/>
      <c r="J40" s="31"/>
      <c r="L40" s="31"/>
      <c r="N40" s="31"/>
    </row>
    <row r="41" spans="1:14" ht="23.1" customHeight="1">
      <c r="A41" s="13" t="s">
        <v>132</v>
      </c>
      <c r="F41" s="1"/>
      <c r="H41" s="31"/>
      <c r="J41" s="31"/>
      <c r="L41" s="31"/>
      <c r="N41" s="31"/>
    </row>
    <row r="42" spans="1:14" ht="23.1" customHeight="1">
      <c r="A42" s="30"/>
      <c r="F42" s="1"/>
      <c r="H42" s="31"/>
      <c r="J42" s="31"/>
      <c r="L42" s="31"/>
      <c r="N42" s="31"/>
    </row>
    <row r="43" spans="1:14" ht="23.1" customHeight="1">
      <c r="A43" s="30"/>
      <c r="F43" s="1"/>
      <c r="H43" s="31"/>
      <c r="J43" s="31"/>
      <c r="L43" s="31"/>
      <c r="N43" s="31"/>
    </row>
    <row r="44" spans="1:14" ht="23.1" customHeight="1">
      <c r="A44" s="30"/>
      <c r="F44" s="1"/>
      <c r="H44" s="31"/>
      <c r="J44" s="31"/>
      <c r="L44" s="31"/>
      <c r="N44" s="31"/>
    </row>
    <row r="45" spans="1:14" ht="23.1" customHeight="1">
      <c r="A45" s="30"/>
      <c r="F45" s="1"/>
      <c r="H45" s="31"/>
      <c r="J45" s="31"/>
      <c r="L45" s="31"/>
      <c r="N45" s="31"/>
    </row>
    <row r="46" spans="1:14" ht="29.1" customHeight="1">
      <c r="A46" s="30"/>
      <c r="F46" s="1"/>
      <c r="H46" s="31"/>
      <c r="J46" s="31"/>
      <c r="L46" s="31"/>
      <c r="N46" s="31"/>
    </row>
    <row r="47" spans="1:14" ht="23.1" customHeight="1">
      <c r="A47" s="54"/>
      <c r="B47" s="30"/>
      <c r="F47" s="1"/>
      <c r="H47" s="31"/>
      <c r="J47" s="31"/>
      <c r="L47" s="31"/>
      <c r="N47" s="69" t="s">
        <v>176</v>
      </c>
    </row>
    <row r="51" spans="8:14">
      <c r="H51" s="17"/>
      <c r="I51" s="17"/>
      <c r="J51" s="17"/>
      <c r="K51" s="17"/>
      <c r="L51" s="17"/>
      <c r="M51" s="17"/>
      <c r="N51" s="17"/>
    </row>
  </sheetData>
  <mergeCells count="6">
    <mergeCell ref="A1:N1"/>
    <mergeCell ref="A2:N2"/>
    <mergeCell ref="A3:N3"/>
    <mergeCell ref="H5:N5"/>
    <mergeCell ref="H6:J6"/>
    <mergeCell ref="L6:N6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6E000-C09E-4921-BE86-93CB9CA6146C}">
  <sheetPr>
    <tabColor rgb="FF00B050"/>
  </sheetPr>
  <dimension ref="A1:T51"/>
  <sheetViews>
    <sheetView view="pageBreakPreview" topLeftCell="A25" zoomScaleNormal="100" zoomScaleSheetLayoutView="100" workbookViewId="0">
      <selection activeCell="N40" sqref="N40"/>
    </sheetView>
  </sheetViews>
  <sheetFormatPr defaultColWidth="9.375" defaultRowHeight="19.8"/>
  <cols>
    <col min="1" max="4" width="2.375" style="141" customWidth="1"/>
    <col min="5" max="5" width="33.875" style="141" customWidth="1"/>
    <col min="6" max="6" width="10.875" style="141" customWidth="1"/>
    <col min="7" max="7" width="0.625" style="141" customWidth="1"/>
    <col min="8" max="8" width="18.875" style="141" customWidth="1"/>
    <col min="9" max="9" width="0.625" style="141" customWidth="1"/>
    <col min="10" max="10" width="18.875" style="141" customWidth="1"/>
    <col min="11" max="11" width="0.625" style="141" customWidth="1"/>
    <col min="12" max="12" width="18.875" style="141" customWidth="1"/>
    <col min="13" max="13" width="0.625" style="141" customWidth="1"/>
    <col min="14" max="14" width="18.875" style="141" customWidth="1"/>
    <col min="15" max="15" width="1.625" style="141" customWidth="1"/>
    <col min="16" max="16" width="9.375" style="141"/>
    <col min="17" max="17" width="17" style="17" bestFit="1" customWidth="1"/>
    <col min="18" max="18" width="17" style="141" bestFit="1" customWidth="1"/>
    <col min="19" max="19" width="9.375" style="141"/>
    <col min="20" max="20" width="20.125" style="141" customWidth="1"/>
    <col min="21" max="21" width="0.875" style="141" customWidth="1"/>
    <col min="22" max="22" width="15.5" style="141" customWidth="1"/>
    <col min="23" max="16384" width="9.375" style="141"/>
  </cols>
  <sheetData>
    <row r="1" spans="1:20" s="139" customFormat="1" ht="23.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Q1" s="140"/>
    </row>
    <row r="2" spans="1:20" s="139" customFormat="1" ht="23.1" customHeight="1">
      <c r="A2" s="170" t="s">
        <v>164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Q2" s="140"/>
    </row>
    <row r="3" spans="1:20" s="139" customFormat="1" ht="23.1" customHeight="1">
      <c r="A3" s="170" t="s">
        <v>166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Q3" s="140"/>
    </row>
    <row r="4" spans="1:20" ht="23.1" customHeight="1">
      <c r="H4" s="17"/>
      <c r="I4" s="17"/>
      <c r="J4" s="17"/>
      <c r="K4" s="17"/>
      <c r="L4" s="17"/>
      <c r="M4" s="17"/>
      <c r="N4" s="17"/>
    </row>
    <row r="5" spans="1:20" ht="23.1" customHeight="1">
      <c r="H5" s="171" t="s">
        <v>1</v>
      </c>
      <c r="I5" s="171"/>
      <c r="J5" s="171"/>
      <c r="K5" s="171"/>
      <c r="L5" s="171"/>
      <c r="M5" s="171"/>
      <c r="N5" s="171"/>
    </row>
    <row r="6" spans="1:20" ht="23.1" customHeight="1">
      <c r="A6" s="142"/>
      <c r="B6" s="142"/>
      <c r="C6" s="142"/>
      <c r="D6" s="142"/>
      <c r="E6" s="142"/>
      <c r="F6" s="142"/>
      <c r="H6" s="172" t="s">
        <v>2</v>
      </c>
      <c r="I6" s="172"/>
      <c r="J6" s="172"/>
      <c r="L6" s="172" t="s">
        <v>43</v>
      </c>
      <c r="M6" s="172"/>
      <c r="N6" s="172"/>
    </row>
    <row r="7" spans="1:20" ht="23.1" customHeight="1">
      <c r="A7" s="143"/>
      <c r="B7" s="143"/>
      <c r="C7" s="143"/>
      <c r="D7" s="143"/>
      <c r="E7" s="143"/>
      <c r="F7" s="144" t="s">
        <v>3</v>
      </c>
      <c r="H7" s="145" t="s">
        <v>146</v>
      </c>
      <c r="I7" s="146"/>
      <c r="J7" s="145" t="s">
        <v>120</v>
      </c>
      <c r="L7" s="145" t="s">
        <v>146</v>
      </c>
      <c r="M7" s="146"/>
      <c r="N7" s="145" t="s">
        <v>120</v>
      </c>
    </row>
    <row r="8" spans="1:20" ht="23.1" customHeight="1">
      <c r="A8" s="139" t="s">
        <v>50</v>
      </c>
      <c r="B8" s="143"/>
      <c r="C8" s="143"/>
      <c r="D8" s="143"/>
      <c r="E8" s="143"/>
      <c r="H8" s="3"/>
      <c r="I8" s="146"/>
      <c r="J8" s="146"/>
      <c r="K8" s="146"/>
      <c r="L8" s="146"/>
      <c r="M8" s="146"/>
      <c r="N8" s="146"/>
    </row>
    <row r="9" spans="1:20" ht="23.1" customHeight="1">
      <c r="A9" s="141" t="s">
        <v>31</v>
      </c>
      <c r="F9" s="146">
        <v>5.0999999999999996</v>
      </c>
      <c r="H9" s="17">
        <v>585455999.15999997</v>
      </c>
      <c r="I9" s="17"/>
      <c r="J9" s="17">
        <v>613117787.7700001</v>
      </c>
      <c r="K9" s="17"/>
      <c r="L9" s="17">
        <v>333995935.78000003</v>
      </c>
      <c r="M9" s="17"/>
      <c r="N9" s="17">
        <v>335113989.32000005</v>
      </c>
      <c r="R9" s="147"/>
    </row>
    <row r="10" spans="1:20" ht="23.1" customHeight="1">
      <c r="A10" s="141" t="s">
        <v>32</v>
      </c>
      <c r="F10" s="146">
        <v>5.0999999999999996</v>
      </c>
      <c r="H10" s="17">
        <v>884353.20000000019</v>
      </c>
      <c r="I10" s="17"/>
      <c r="J10" s="17">
        <v>1346329.9</v>
      </c>
      <c r="K10" s="17"/>
      <c r="L10" s="17">
        <v>541301.25</v>
      </c>
      <c r="M10" s="17"/>
      <c r="N10" s="17">
        <v>662387.64</v>
      </c>
      <c r="R10" s="147"/>
    </row>
    <row r="11" spans="1:20" ht="23.1" customHeight="1">
      <c r="A11" s="139" t="s">
        <v>51</v>
      </c>
      <c r="F11" s="146"/>
      <c r="H11" s="19">
        <f>SUM(H9:H10)</f>
        <v>586340352.36000001</v>
      </c>
      <c r="I11" s="17"/>
      <c r="J11" s="19">
        <f>SUM(J9:J10)</f>
        <v>614464117.67000008</v>
      </c>
      <c r="K11" s="17"/>
      <c r="L11" s="19">
        <f>SUM(L9:L10)</f>
        <v>334537237.03000003</v>
      </c>
      <c r="M11" s="17"/>
      <c r="N11" s="19">
        <f>SUM(N9:N10)</f>
        <v>335776376.96000004</v>
      </c>
    </row>
    <row r="12" spans="1:20" ht="6.75" customHeight="1">
      <c r="F12" s="146"/>
      <c r="H12" s="17"/>
      <c r="I12" s="17"/>
      <c r="J12" s="20"/>
      <c r="K12" s="17"/>
      <c r="L12" s="17"/>
      <c r="M12" s="17"/>
      <c r="N12" s="17"/>
    </row>
    <row r="13" spans="1:20" ht="23.1" customHeight="1">
      <c r="A13" s="139" t="s">
        <v>52</v>
      </c>
      <c r="F13" s="146"/>
      <c r="H13" s="17"/>
      <c r="I13" s="17"/>
      <c r="J13" s="20"/>
      <c r="K13" s="17"/>
      <c r="L13" s="17"/>
      <c r="M13" s="17"/>
      <c r="N13" s="17"/>
      <c r="Q13" s="40"/>
      <c r="R13" s="148"/>
      <c r="S13" s="148"/>
      <c r="T13" s="22"/>
    </row>
    <row r="14" spans="1:20" ht="23.1" customHeight="1">
      <c r="A14" s="141" t="s">
        <v>49</v>
      </c>
      <c r="F14" s="146">
        <v>5.0999999999999996</v>
      </c>
      <c r="H14" s="17">
        <v>490743188.93000001</v>
      </c>
      <c r="I14" s="17"/>
      <c r="J14" s="17">
        <v>508561023.08999997</v>
      </c>
      <c r="K14" s="17"/>
      <c r="L14" s="17">
        <v>262113885.12000006</v>
      </c>
      <c r="M14" s="17"/>
      <c r="N14" s="17">
        <v>263949470.36000001</v>
      </c>
      <c r="Q14" s="149"/>
      <c r="R14" s="147"/>
      <c r="S14" s="148"/>
      <c r="T14" s="22"/>
    </row>
    <row r="15" spans="1:20" ht="23.1" customHeight="1">
      <c r="A15" s="141" t="s">
        <v>109</v>
      </c>
      <c r="F15" s="146"/>
      <c r="H15" s="17">
        <v>21239301.32</v>
      </c>
      <c r="I15" s="17"/>
      <c r="J15" s="17">
        <v>22532622.880000003</v>
      </c>
      <c r="K15" s="17"/>
      <c r="L15" s="17">
        <v>9229366.7299999986</v>
      </c>
      <c r="M15" s="17"/>
      <c r="N15" s="17">
        <v>9905099.8900000006</v>
      </c>
      <c r="R15" s="147"/>
      <c r="S15" s="148"/>
      <c r="T15" s="22"/>
    </row>
    <row r="16" spans="1:20" ht="23.1" customHeight="1">
      <c r="A16" s="141" t="s">
        <v>74</v>
      </c>
      <c r="F16" s="146">
        <v>5.0999999999999996</v>
      </c>
      <c r="H16" s="17">
        <v>32212485.919999998</v>
      </c>
      <c r="I16" s="17"/>
      <c r="J16" s="17">
        <v>32112922.559999999</v>
      </c>
      <c r="L16" s="17">
        <v>16521616.519999998</v>
      </c>
      <c r="N16" s="17">
        <v>17270065.619999994</v>
      </c>
      <c r="R16" s="147"/>
      <c r="S16" s="148"/>
      <c r="T16" s="22"/>
    </row>
    <row r="17" spans="1:20" ht="23.1" customHeight="1">
      <c r="A17" s="150" t="s">
        <v>53</v>
      </c>
      <c r="B17" s="151"/>
      <c r="F17" s="146"/>
      <c r="H17" s="24">
        <f>SUM(H14:H16)</f>
        <v>544194976.16999996</v>
      </c>
      <c r="I17" s="17"/>
      <c r="J17" s="24">
        <f>SUM(J14:J16)</f>
        <v>563206568.52999997</v>
      </c>
      <c r="K17" s="17"/>
      <c r="L17" s="24">
        <f>SUM(L14:L16)</f>
        <v>287864868.37000006</v>
      </c>
      <c r="M17" s="17"/>
      <c r="N17" s="24">
        <f>SUM(N14:N16)</f>
        <v>291124635.87</v>
      </c>
      <c r="Q17" s="40"/>
      <c r="R17" s="148"/>
      <c r="S17" s="148"/>
      <c r="T17" s="22"/>
    </row>
    <row r="18" spans="1:20" ht="9.75" customHeight="1">
      <c r="B18" s="151"/>
      <c r="F18" s="146"/>
      <c r="H18" s="17"/>
      <c r="I18" s="17"/>
      <c r="J18" s="17"/>
      <c r="K18" s="17"/>
      <c r="L18" s="17"/>
      <c r="M18" s="17"/>
      <c r="N18" s="17"/>
    </row>
    <row r="19" spans="1:20" ht="23.1" customHeight="1">
      <c r="A19" s="139" t="s">
        <v>131</v>
      </c>
      <c r="D19" s="139"/>
      <c r="F19" s="146"/>
      <c r="H19" s="25">
        <f>+H11-H17</f>
        <v>42145376.190000057</v>
      </c>
      <c r="I19" s="17"/>
      <c r="J19" s="25">
        <f>+J11-J17</f>
        <v>51257549.140000105</v>
      </c>
      <c r="K19" s="17"/>
      <c r="L19" s="25">
        <f>+L11-L17</f>
        <v>46672368.659999967</v>
      </c>
      <c r="M19" s="17"/>
      <c r="N19" s="25">
        <f>+N11-N17</f>
        <v>44651741.090000033</v>
      </c>
    </row>
    <row r="20" spans="1:20" s="148" customFormat="1" ht="23.1" customHeight="1">
      <c r="A20" s="141" t="s">
        <v>54</v>
      </c>
      <c r="B20" s="141"/>
      <c r="C20" s="141"/>
      <c r="D20" s="141"/>
      <c r="E20" s="141"/>
      <c r="F20" s="146">
        <v>5.0999999999999996</v>
      </c>
      <c r="H20" s="26">
        <v>-6438754.1299999999</v>
      </c>
      <c r="I20" s="40"/>
      <c r="J20" s="26">
        <v>-8271974.1399999997</v>
      </c>
      <c r="K20" s="25"/>
      <c r="L20" s="26">
        <v>-66725.929999999993</v>
      </c>
      <c r="M20" s="25"/>
      <c r="N20" s="26">
        <v>-274158.53000000003</v>
      </c>
      <c r="Q20" s="40"/>
      <c r="R20" s="147"/>
      <c r="T20" s="22"/>
    </row>
    <row r="21" spans="1:20" ht="23.1" customHeight="1">
      <c r="A21" s="139" t="s">
        <v>135</v>
      </c>
      <c r="F21" s="146"/>
      <c r="H21" s="39">
        <f>SUM(H19:H20)</f>
        <v>35706622.060000055</v>
      </c>
      <c r="I21" s="17"/>
      <c r="J21" s="152">
        <f>SUM(J19:J20)</f>
        <v>42985575.000000104</v>
      </c>
      <c r="K21" s="17"/>
      <c r="L21" s="39">
        <f>SUM(L19:L20)</f>
        <v>46605642.729999967</v>
      </c>
      <c r="M21" s="17"/>
      <c r="N21" s="39">
        <f>SUM(N19:N20)</f>
        <v>44377582.560000032</v>
      </c>
      <c r="Q21" s="40"/>
      <c r="R21" s="148"/>
      <c r="S21" s="148"/>
      <c r="T21" s="22"/>
    </row>
    <row r="22" spans="1:20" ht="23.1" customHeight="1">
      <c r="A22" s="13" t="s">
        <v>161</v>
      </c>
      <c r="F22" s="146">
        <v>13.2</v>
      </c>
      <c r="H22" s="26">
        <v>-5375334.3399999999</v>
      </c>
      <c r="I22" s="25"/>
      <c r="J22" s="26">
        <v>-5012164.09</v>
      </c>
      <c r="K22" s="25"/>
      <c r="L22" s="26">
        <v>-4885647.3900000006</v>
      </c>
      <c r="M22" s="25"/>
      <c r="N22" s="26">
        <v>-4508865.7300000004</v>
      </c>
      <c r="R22" s="147"/>
    </row>
    <row r="23" spans="1:20" ht="23.1" customHeight="1">
      <c r="A23" s="139" t="s">
        <v>136</v>
      </c>
      <c r="F23" s="146"/>
      <c r="H23" s="25">
        <f>SUM(H21:H22)</f>
        <v>30331287.720000055</v>
      </c>
      <c r="J23" s="25">
        <f>SUM(J21:J22)</f>
        <v>37973410.910000101</v>
      </c>
      <c r="L23" s="25">
        <f>SUM(L21:L22)</f>
        <v>41719995.339999966</v>
      </c>
      <c r="N23" s="25">
        <f>SUM(N21:N22)</f>
        <v>39868716.830000028</v>
      </c>
    </row>
    <row r="24" spans="1:20" ht="9.9" customHeight="1">
      <c r="A24" s="139"/>
      <c r="F24" s="146"/>
      <c r="H24" s="25"/>
      <c r="J24" s="25"/>
      <c r="L24" s="25"/>
      <c r="N24" s="25"/>
    </row>
    <row r="25" spans="1:20" ht="23.1" customHeight="1">
      <c r="A25" s="139" t="s">
        <v>79</v>
      </c>
      <c r="H25" s="153">
        <v>0</v>
      </c>
      <c r="J25" s="153">
        <v>0</v>
      </c>
      <c r="L25" s="153">
        <v>0</v>
      </c>
      <c r="N25" s="153">
        <v>0</v>
      </c>
    </row>
    <row r="26" spans="1:20" ht="23.1" customHeight="1" thickBot="1">
      <c r="A26" s="139" t="s">
        <v>137</v>
      </c>
      <c r="F26" s="146"/>
      <c r="H26" s="154">
        <f>SUM(H23:H25)</f>
        <v>30331287.720000055</v>
      </c>
      <c r="J26" s="154">
        <f>SUM(J23:J25)</f>
        <v>37973410.910000101</v>
      </c>
      <c r="L26" s="154">
        <f>SUM(L23:L25)</f>
        <v>41719995.339999966</v>
      </c>
      <c r="N26" s="154">
        <f>SUM(N23:N25)</f>
        <v>39868716.830000028</v>
      </c>
    </row>
    <row r="27" spans="1:20" ht="23.1" customHeight="1" thickTop="1">
      <c r="A27" s="139"/>
      <c r="J27" s="153"/>
      <c r="L27" s="17"/>
      <c r="N27" s="153"/>
    </row>
    <row r="28" spans="1:20" ht="23.1" customHeight="1">
      <c r="A28" s="139" t="s">
        <v>138</v>
      </c>
      <c r="H28" s="153"/>
      <c r="J28" s="153"/>
      <c r="L28" s="17"/>
      <c r="N28" s="153"/>
    </row>
    <row r="29" spans="1:20" ht="23.1" customHeight="1">
      <c r="B29" s="141" t="s">
        <v>106</v>
      </c>
      <c r="H29" s="153">
        <v>30331287.719999999</v>
      </c>
      <c r="J29" s="153">
        <v>37973410.909999996</v>
      </c>
      <c r="L29" s="17"/>
      <c r="N29" s="153"/>
    </row>
    <row r="30" spans="1:20" ht="23.1" customHeight="1">
      <c r="B30" s="155" t="s">
        <v>68</v>
      </c>
      <c r="H30" s="153">
        <v>0</v>
      </c>
      <c r="J30" s="153">
        <v>0</v>
      </c>
      <c r="L30" s="17"/>
      <c r="N30" s="153"/>
    </row>
    <row r="31" spans="1:20" ht="23.1" customHeight="1" thickBot="1">
      <c r="A31" s="139" t="s">
        <v>136</v>
      </c>
      <c r="H31" s="156">
        <f>SUM(H29:H30)</f>
        <v>30331287.719999999</v>
      </c>
      <c r="J31" s="156">
        <f>SUM(J29:J30)</f>
        <v>37973410.909999996</v>
      </c>
      <c r="L31" s="17"/>
    </row>
    <row r="32" spans="1:20" ht="9.75" customHeight="1" thickTop="1">
      <c r="A32" s="139"/>
      <c r="H32" s="153"/>
      <c r="J32" s="153"/>
    </row>
    <row r="33" spans="1:14" ht="23.1" customHeight="1">
      <c r="A33" s="157" t="s">
        <v>139</v>
      </c>
      <c r="H33" s="153"/>
      <c r="J33" s="153"/>
    </row>
    <row r="34" spans="1:14" ht="23.1" customHeight="1">
      <c r="B34" s="141" t="s">
        <v>106</v>
      </c>
      <c r="H34" s="153">
        <v>30331287.719999999</v>
      </c>
      <c r="J34" s="153">
        <v>37973410.909999996</v>
      </c>
    </row>
    <row r="35" spans="1:14" ht="23.1" customHeight="1">
      <c r="A35" s="155"/>
      <c r="B35" s="141" t="s">
        <v>68</v>
      </c>
      <c r="H35" s="153">
        <v>0</v>
      </c>
      <c r="J35" s="153">
        <v>0</v>
      </c>
    </row>
    <row r="36" spans="1:14" ht="23.1" customHeight="1" thickBot="1">
      <c r="A36" s="157" t="s">
        <v>137</v>
      </c>
      <c r="H36" s="156">
        <f>SUM(H34:H35)</f>
        <v>30331287.719999999</v>
      </c>
      <c r="J36" s="156">
        <f>SUM(J34:J35)</f>
        <v>37973410.909999996</v>
      </c>
    </row>
    <row r="37" spans="1:14" ht="10.5" customHeight="1" thickTop="1">
      <c r="A37" s="139"/>
      <c r="H37" s="153"/>
      <c r="J37" s="153"/>
    </row>
    <row r="38" spans="1:14" ht="23.1" customHeight="1">
      <c r="A38" s="157" t="s">
        <v>140</v>
      </c>
      <c r="F38" s="146"/>
      <c r="H38" s="158"/>
      <c r="J38" s="158"/>
      <c r="L38" s="158"/>
      <c r="N38" s="158"/>
    </row>
    <row r="39" spans="1:14" ht="23.1" customHeight="1">
      <c r="A39" s="155" t="s">
        <v>141</v>
      </c>
      <c r="B39" s="155"/>
      <c r="F39" s="146">
        <v>19</v>
      </c>
      <c r="H39" s="159">
        <v>0.10100000000000001</v>
      </c>
      <c r="J39" s="159">
        <v>0.127</v>
      </c>
      <c r="L39" s="159">
        <v>0.13900000000000001</v>
      </c>
      <c r="N39" s="159">
        <v>0.13300000000000001</v>
      </c>
    </row>
    <row r="40" spans="1:14" ht="23.1" customHeight="1">
      <c r="A40" s="157"/>
      <c r="F40" s="146"/>
      <c r="H40" s="158"/>
      <c r="J40" s="158"/>
      <c r="L40" s="158"/>
      <c r="N40" s="158"/>
    </row>
    <row r="41" spans="1:14" ht="23.1" customHeight="1">
      <c r="A41" s="141" t="s">
        <v>132</v>
      </c>
      <c r="F41" s="146"/>
      <c r="H41" s="158"/>
      <c r="J41" s="158"/>
      <c r="L41" s="158"/>
      <c r="N41" s="158"/>
    </row>
    <row r="42" spans="1:14" ht="23.1" customHeight="1">
      <c r="A42" s="157"/>
      <c r="F42" s="146"/>
      <c r="H42" s="158"/>
      <c r="J42" s="158"/>
      <c r="L42" s="158"/>
      <c r="N42" s="158"/>
    </row>
    <row r="43" spans="1:14" ht="23.1" customHeight="1">
      <c r="A43" s="157"/>
      <c r="F43" s="146"/>
      <c r="H43" s="158"/>
      <c r="J43" s="158"/>
      <c r="L43" s="158"/>
      <c r="N43" s="158"/>
    </row>
    <row r="44" spans="1:14" ht="23.1" customHeight="1">
      <c r="A44" s="157"/>
      <c r="F44" s="146"/>
      <c r="H44" s="158"/>
      <c r="J44" s="158"/>
      <c r="L44" s="158"/>
      <c r="N44" s="158"/>
    </row>
    <row r="45" spans="1:14" ht="23.1" customHeight="1">
      <c r="A45" s="157"/>
      <c r="F45" s="146"/>
      <c r="H45" s="158"/>
      <c r="J45" s="158"/>
      <c r="L45" s="158"/>
      <c r="N45" s="158"/>
    </row>
    <row r="46" spans="1:14" ht="29.1" customHeight="1">
      <c r="A46" s="157"/>
      <c r="F46" s="146"/>
      <c r="H46" s="158"/>
      <c r="J46" s="158"/>
      <c r="L46" s="158"/>
      <c r="N46" s="158"/>
    </row>
    <row r="47" spans="1:14" ht="23.1" customHeight="1">
      <c r="A47" s="160"/>
      <c r="B47" s="157"/>
      <c r="F47" s="146"/>
      <c r="H47" s="158"/>
      <c r="J47" s="158"/>
      <c r="L47" s="158"/>
      <c r="N47" s="161" t="s">
        <v>177</v>
      </c>
    </row>
    <row r="51" spans="8:14">
      <c r="H51" s="17"/>
      <c r="I51" s="17"/>
      <c r="J51" s="17"/>
      <c r="K51" s="17"/>
      <c r="L51" s="17"/>
      <c r="M51" s="17"/>
      <c r="N51" s="17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F530-80AD-49C2-9ED5-10A7CC997234}">
  <sheetPr>
    <tabColor rgb="FF00B050"/>
  </sheetPr>
  <dimension ref="A1:AG61"/>
  <sheetViews>
    <sheetView view="pageBreakPreview" topLeftCell="A25" zoomScaleNormal="90" zoomScaleSheetLayoutView="100" zoomScalePageLayoutView="90" workbookViewId="0">
      <selection activeCell="Q21" sqref="Q21"/>
    </sheetView>
  </sheetViews>
  <sheetFormatPr defaultColWidth="9.375" defaultRowHeight="21.9" customHeight="1"/>
  <cols>
    <col min="1" max="1" width="3.5" style="67" customWidth="1"/>
    <col min="2" max="2" width="3.875" style="67" customWidth="1"/>
    <col min="3" max="3" width="5.125" style="67" customWidth="1"/>
    <col min="4" max="4" width="22.5" style="67" customWidth="1"/>
    <col min="5" max="5" width="9.5" style="67" customWidth="1"/>
    <col min="6" max="6" width="1" style="67" customWidth="1"/>
    <col min="7" max="7" width="17.875" style="67" customWidth="1"/>
    <col min="8" max="8" width="1" style="67" customWidth="1"/>
    <col min="9" max="9" width="17.875" style="67" customWidth="1"/>
    <col min="10" max="10" width="1" style="67" customWidth="1"/>
    <col min="11" max="11" width="19.375" style="67" customWidth="1"/>
    <col min="12" max="12" width="1" style="67" customWidth="1"/>
    <col min="13" max="13" width="17.875" style="67" customWidth="1"/>
    <col min="14" max="14" width="1" style="67" customWidth="1"/>
    <col min="15" max="15" width="23.875" style="80" customWidth="1"/>
    <col min="16" max="16" width="1" style="67" customWidth="1"/>
    <col min="17" max="17" width="17.875" style="67" customWidth="1"/>
    <col min="18" max="18" width="9.375" style="67"/>
    <col min="19" max="20" width="17" style="67" bestFit="1" customWidth="1"/>
    <col min="21" max="21" width="14.625" style="67" bestFit="1" customWidth="1"/>
    <col min="22" max="16384" width="9.375" style="67"/>
  </cols>
  <sheetData>
    <row r="1" spans="1:33" s="70" customFormat="1" ht="23.1" customHeight="1">
      <c r="A1" s="163" t="s">
        <v>34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O1" s="71"/>
      <c r="P1" s="163"/>
      <c r="Q1" s="163"/>
    </row>
    <row r="2" spans="1:33" s="70" customFormat="1" ht="23.1" customHeight="1">
      <c r="A2" s="70" t="s">
        <v>61</v>
      </c>
      <c r="M2" s="72"/>
      <c r="N2" s="72"/>
      <c r="O2" s="71"/>
    </row>
    <row r="3" spans="1:33" s="70" customFormat="1" ht="23.1" customHeight="1">
      <c r="A3" s="70" t="s">
        <v>166</v>
      </c>
      <c r="M3" s="72"/>
      <c r="N3" s="72"/>
      <c r="O3" s="71"/>
    </row>
    <row r="4" spans="1:33" s="70" customFormat="1" ht="23.1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73"/>
      <c r="P4" s="62"/>
      <c r="Q4" s="62"/>
    </row>
    <row r="5" spans="1:33" s="70" customFormat="1" ht="23.1" customHeight="1">
      <c r="A5" s="62"/>
      <c r="B5" s="62"/>
      <c r="C5" s="62"/>
      <c r="D5" s="62"/>
      <c r="E5" s="62"/>
      <c r="F5" s="62"/>
      <c r="G5" s="166" t="s">
        <v>1</v>
      </c>
      <c r="H5" s="166"/>
      <c r="I5" s="166"/>
      <c r="J5" s="166"/>
      <c r="K5" s="166"/>
      <c r="L5" s="166"/>
      <c r="M5" s="166"/>
      <c r="N5" s="166"/>
      <c r="O5" s="166"/>
      <c r="P5" s="166"/>
      <c r="Q5" s="166"/>
    </row>
    <row r="6" spans="1:33" s="70" customFormat="1" ht="23.1" customHeight="1">
      <c r="A6" s="62"/>
      <c r="B6" s="62"/>
      <c r="C6" s="62"/>
      <c r="D6" s="62"/>
      <c r="E6" s="62"/>
      <c r="F6" s="62"/>
      <c r="G6" s="167" t="s">
        <v>2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33" ht="23.1" customHeight="1">
      <c r="G7" s="1"/>
      <c r="N7" s="1"/>
      <c r="O7" s="74" t="s">
        <v>147</v>
      </c>
    </row>
    <row r="8" spans="1:33" ht="23.1" customHeight="1">
      <c r="G8" s="1"/>
      <c r="K8" s="166" t="s">
        <v>75</v>
      </c>
      <c r="L8" s="166"/>
      <c r="M8" s="166"/>
      <c r="N8" s="1"/>
      <c r="O8" s="75" t="s">
        <v>23</v>
      </c>
    </row>
    <row r="9" spans="1:33" ht="23.1" customHeight="1">
      <c r="G9" s="1" t="s">
        <v>24</v>
      </c>
      <c r="K9" s="1"/>
      <c r="L9" s="1"/>
      <c r="M9" s="1"/>
      <c r="N9" s="1"/>
      <c r="O9" s="74" t="s">
        <v>148</v>
      </c>
    </row>
    <row r="10" spans="1:33" ht="23.1" customHeight="1">
      <c r="G10" s="1" t="s">
        <v>92</v>
      </c>
      <c r="H10" s="1"/>
      <c r="I10" s="1"/>
      <c r="J10" s="1"/>
      <c r="K10" s="1" t="s">
        <v>94</v>
      </c>
      <c r="L10" s="1"/>
      <c r="M10" s="1"/>
      <c r="N10" s="1"/>
      <c r="O10" s="74" t="s">
        <v>149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23.1" customHeight="1">
      <c r="G11" s="164" t="s">
        <v>93</v>
      </c>
      <c r="H11" s="1"/>
      <c r="I11" s="164" t="s">
        <v>27</v>
      </c>
      <c r="J11" s="1"/>
      <c r="K11" s="164" t="s">
        <v>95</v>
      </c>
      <c r="L11" s="1"/>
      <c r="M11" s="164" t="s">
        <v>96</v>
      </c>
      <c r="N11" s="1"/>
      <c r="O11" s="75" t="s">
        <v>150</v>
      </c>
      <c r="P11" s="1"/>
      <c r="Q11" s="164" t="s">
        <v>97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1.4" customHeight="1"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3.1" customHeight="1">
      <c r="A13" s="67" t="s">
        <v>121</v>
      </c>
      <c r="E13" s="1"/>
      <c r="G13" s="76">
        <v>300000000</v>
      </c>
      <c r="H13" s="77"/>
      <c r="I13" s="76">
        <v>278374901.60000002</v>
      </c>
      <c r="J13" s="77"/>
      <c r="K13" s="76">
        <v>30000000</v>
      </c>
      <c r="L13" s="77"/>
      <c r="M13" s="15">
        <v>-161282098.22</v>
      </c>
      <c r="N13" s="1"/>
      <c r="O13" s="48">
        <v>2452718.4000000004</v>
      </c>
      <c r="P13" s="77"/>
      <c r="Q13" s="15">
        <f>SUM(G13:O13)</f>
        <v>449545521.77999997</v>
      </c>
      <c r="R13" s="1"/>
      <c r="S13" s="78"/>
      <c r="T13" s="1"/>
      <c r="U13" s="79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23.1" customHeight="1">
      <c r="A14" s="80" t="s">
        <v>126</v>
      </c>
      <c r="B14" s="80"/>
      <c r="E14" s="1"/>
      <c r="G14" s="76"/>
      <c r="H14" s="77"/>
      <c r="I14" s="76"/>
      <c r="J14" s="77"/>
      <c r="K14" s="76"/>
      <c r="L14" s="77"/>
      <c r="M14" s="15"/>
      <c r="N14" s="1"/>
      <c r="O14" s="81"/>
      <c r="P14" s="77"/>
      <c r="Q14" s="1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23.1" customHeight="1">
      <c r="A15" s="80"/>
      <c r="B15" s="67" t="s">
        <v>127</v>
      </c>
      <c r="E15" s="1"/>
      <c r="G15" s="82">
        <v>0</v>
      </c>
      <c r="H15" s="48"/>
      <c r="I15" s="82">
        <v>0</v>
      </c>
      <c r="J15" s="48"/>
      <c r="K15" s="82">
        <v>0</v>
      </c>
      <c r="L15" s="15"/>
      <c r="M15" s="15">
        <v>37973410.909999996</v>
      </c>
      <c r="N15" s="1"/>
      <c r="O15" s="81">
        <v>0</v>
      </c>
      <c r="P15" s="15"/>
      <c r="Q15" s="15">
        <f>SUM(G15:O15)</f>
        <v>37973410.909999996</v>
      </c>
      <c r="R15" s="17"/>
      <c r="S15" s="17"/>
      <c r="T15" s="17"/>
      <c r="U15" s="17"/>
      <c r="V15" s="17"/>
      <c r="W15" s="17"/>
      <c r="X15" s="17"/>
    </row>
    <row r="16" spans="1:33" ht="23.1" customHeight="1">
      <c r="A16" s="80"/>
      <c r="B16" s="67" t="s">
        <v>79</v>
      </c>
      <c r="E16" s="1"/>
      <c r="G16" s="82">
        <v>0</v>
      </c>
      <c r="H16" s="48"/>
      <c r="I16" s="82">
        <v>0</v>
      </c>
      <c r="J16" s="48"/>
      <c r="K16" s="82">
        <v>0</v>
      </c>
      <c r="L16" s="15"/>
      <c r="M16" s="15">
        <v>0</v>
      </c>
      <c r="N16" s="1"/>
      <c r="O16" s="15">
        <v>0</v>
      </c>
      <c r="P16" s="15"/>
      <c r="Q16" s="15">
        <f>SUM(G16:O16)</f>
        <v>0</v>
      </c>
      <c r="R16" s="17"/>
      <c r="S16" s="17"/>
      <c r="T16" s="17"/>
      <c r="U16" s="17"/>
      <c r="V16" s="17"/>
      <c r="W16" s="17"/>
      <c r="X16" s="17"/>
    </row>
    <row r="17" spans="1:24" ht="23.1" customHeight="1" thickBot="1">
      <c r="A17" s="67" t="s">
        <v>167</v>
      </c>
      <c r="E17" s="1"/>
      <c r="G17" s="83">
        <f>SUM(G13:G16)</f>
        <v>300000000</v>
      </c>
      <c r="H17" s="15"/>
      <c r="I17" s="83">
        <f>SUM(I13:I16)</f>
        <v>278374901.60000002</v>
      </c>
      <c r="J17" s="15"/>
      <c r="K17" s="83">
        <f>SUM(K13:K16)</f>
        <v>30000000</v>
      </c>
      <c r="L17" s="15"/>
      <c r="M17" s="83">
        <f>SUM(M13:M16)</f>
        <v>-123308687.31</v>
      </c>
      <c r="N17" s="1"/>
      <c r="O17" s="83">
        <f>SUM(O13:O16)</f>
        <v>2452718.4000000004</v>
      </c>
      <c r="P17" s="15"/>
      <c r="Q17" s="83">
        <f>SUM(Q13:Q16)</f>
        <v>487518932.68999994</v>
      </c>
      <c r="R17" s="17"/>
      <c r="S17" s="17"/>
      <c r="T17" s="17"/>
      <c r="U17" s="17"/>
      <c r="V17" s="17"/>
      <c r="W17" s="17"/>
      <c r="X17" s="17"/>
    </row>
    <row r="18" spans="1:24" ht="23.1" customHeight="1" thickTop="1">
      <c r="E18" s="1"/>
      <c r="G18" s="84"/>
      <c r="H18" s="15"/>
      <c r="I18" s="84"/>
      <c r="J18" s="15"/>
      <c r="K18" s="84"/>
      <c r="L18" s="15"/>
      <c r="M18" s="84"/>
      <c r="N18" s="1"/>
      <c r="O18" s="84"/>
      <c r="P18" s="15"/>
      <c r="Q18" s="84"/>
      <c r="R18" s="17"/>
      <c r="S18" s="17"/>
      <c r="T18" s="17"/>
      <c r="U18" s="17"/>
      <c r="V18" s="17"/>
      <c r="W18" s="17"/>
      <c r="X18" s="17"/>
    </row>
    <row r="19" spans="1:24" ht="23.1" customHeight="1">
      <c r="A19" s="67" t="s">
        <v>151</v>
      </c>
      <c r="E19" s="1"/>
      <c r="G19" s="84">
        <v>300000000</v>
      </c>
      <c r="H19" s="15"/>
      <c r="I19" s="84">
        <v>278374901.60000002</v>
      </c>
      <c r="J19" s="15"/>
      <c r="K19" s="84">
        <v>30000000</v>
      </c>
      <c r="L19" s="15"/>
      <c r="M19" s="84">
        <v>-84282526.779999956</v>
      </c>
      <c r="N19" s="1"/>
      <c r="O19" s="84">
        <v>2343608.7400000002</v>
      </c>
      <c r="P19" s="15"/>
      <c r="Q19" s="15">
        <f>SUM(G19:O19)</f>
        <v>526435983.56000006</v>
      </c>
      <c r="R19" s="17"/>
      <c r="S19" s="17"/>
      <c r="T19" s="17"/>
      <c r="U19" s="17"/>
      <c r="V19" s="17"/>
      <c r="W19" s="17"/>
      <c r="X19" s="17"/>
    </row>
    <row r="20" spans="1:24" ht="23.1" customHeight="1">
      <c r="A20" s="80" t="s">
        <v>126</v>
      </c>
      <c r="B20" s="80"/>
      <c r="E20" s="1"/>
      <c r="G20" s="79"/>
      <c r="H20" s="85"/>
      <c r="I20" s="79"/>
      <c r="J20" s="86"/>
      <c r="K20" s="79"/>
      <c r="L20" s="86"/>
      <c r="M20" s="87"/>
      <c r="N20" s="1"/>
      <c r="O20" s="81"/>
      <c r="P20" s="86"/>
      <c r="Q20" s="88"/>
      <c r="R20" s="17"/>
      <c r="S20" s="17"/>
      <c r="T20" s="17"/>
      <c r="U20" s="17"/>
      <c r="V20" s="17"/>
      <c r="W20" s="17"/>
      <c r="X20" s="17"/>
    </row>
    <row r="21" spans="1:24" ht="23.1" customHeight="1">
      <c r="A21" s="80"/>
      <c r="B21" s="67" t="s">
        <v>127</v>
      </c>
      <c r="E21" s="1"/>
      <c r="G21" s="89">
        <v>0</v>
      </c>
      <c r="H21" s="90"/>
      <c r="I21" s="89">
        <v>0</v>
      </c>
      <c r="J21" s="91"/>
      <c r="K21" s="89">
        <v>0</v>
      </c>
      <c r="L21" s="91"/>
      <c r="M21" s="48">
        <v>30331287.719999999</v>
      </c>
      <c r="N21" s="1"/>
      <c r="O21" s="81">
        <v>0</v>
      </c>
      <c r="P21" s="91"/>
      <c r="Q21" s="48">
        <f>SUM(G21:O21)</f>
        <v>30331287.719999999</v>
      </c>
      <c r="R21" s="17"/>
      <c r="S21" s="17"/>
      <c r="T21" s="17"/>
      <c r="U21" s="17"/>
      <c r="V21" s="17"/>
      <c r="W21" s="17"/>
      <c r="X21" s="17"/>
    </row>
    <row r="22" spans="1:24" ht="23.1" customHeight="1">
      <c r="A22" s="80"/>
      <c r="B22" s="67" t="s">
        <v>79</v>
      </c>
      <c r="E22" s="1"/>
      <c r="G22" s="89">
        <v>0</v>
      </c>
      <c r="H22" s="90"/>
      <c r="I22" s="89">
        <v>0</v>
      </c>
      <c r="J22" s="91"/>
      <c r="K22" s="89">
        <v>0</v>
      </c>
      <c r="L22" s="91"/>
      <c r="M22" s="48">
        <v>0</v>
      </c>
      <c r="N22" s="1"/>
      <c r="O22" s="48">
        <v>0</v>
      </c>
      <c r="P22" s="91"/>
      <c r="Q22" s="48">
        <f>SUM(G22:O22)</f>
        <v>0</v>
      </c>
      <c r="R22" s="17"/>
      <c r="S22" s="17"/>
      <c r="T22" s="17"/>
      <c r="U22" s="17"/>
      <c r="V22" s="17"/>
      <c r="W22" s="17"/>
      <c r="X22" s="17"/>
    </row>
    <row r="23" spans="1:24" ht="23.1" customHeight="1" thickBot="1">
      <c r="A23" s="67" t="s">
        <v>168</v>
      </c>
      <c r="E23" s="1"/>
      <c r="G23" s="92">
        <f>SUM(G19:G22)</f>
        <v>300000000</v>
      </c>
      <c r="H23" s="17"/>
      <c r="I23" s="92">
        <f>SUM(I19:I22)</f>
        <v>278374901.60000002</v>
      </c>
      <c r="J23" s="20"/>
      <c r="K23" s="92">
        <f>SUM(K19:K22)</f>
        <v>30000000</v>
      </c>
      <c r="L23" s="20"/>
      <c r="M23" s="83">
        <f>SUM(M19:M22)</f>
        <v>-53951239.059999958</v>
      </c>
      <c r="N23" s="1"/>
      <c r="O23" s="83">
        <f>SUM(O19:O22)</f>
        <v>2343608.7400000002</v>
      </c>
      <c r="P23" s="20"/>
      <c r="Q23" s="92">
        <f>SUM(Q19:Q22)</f>
        <v>556767271.28000009</v>
      </c>
      <c r="R23" s="17"/>
      <c r="S23" s="17"/>
      <c r="T23" s="17"/>
      <c r="U23" s="17"/>
      <c r="V23" s="17"/>
      <c r="W23" s="17"/>
      <c r="X23" s="17"/>
    </row>
    <row r="24" spans="1:24" ht="23.1" customHeight="1" thickTop="1">
      <c r="E24" s="1"/>
      <c r="G24" s="79"/>
      <c r="H24" s="17"/>
      <c r="I24" s="79"/>
      <c r="J24" s="20"/>
      <c r="K24" s="79"/>
      <c r="L24" s="20"/>
      <c r="M24" s="15"/>
      <c r="N24" s="1"/>
      <c r="O24" s="81"/>
      <c r="P24" s="20"/>
      <c r="Q24" s="79"/>
      <c r="R24" s="17"/>
      <c r="S24" s="17"/>
      <c r="T24" s="17"/>
      <c r="U24" s="17"/>
      <c r="V24" s="17"/>
      <c r="W24" s="17"/>
      <c r="X24" s="17"/>
    </row>
    <row r="25" spans="1:24" ht="23.1" customHeight="1">
      <c r="A25" s="67" t="s">
        <v>132</v>
      </c>
      <c r="E25" s="1"/>
      <c r="G25" s="79"/>
      <c r="H25" s="17"/>
      <c r="I25" s="79"/>
      <c r="J25" s="20"/>
      <c r="K25" s="79"/>
      <c r="L25" s="20"/>
      <c r="M25" s="15"/>
      <c r="N25" s="1"/>
      <c r="O25" s="81"/>
      <c r="P25" s="20"/>
      <c r="Q25" s="79"/>
      <c r="R25" s="17"/>
      <c r="S25" s="17"/>
      <c r="T25" s="17"/>
      <c r="U25" s="17"/>
      <c r="V25" s="17"/>
      <c r="W25" s="17"/>
      <c r="X25" s="17"/>
    </row>
    <row r="26" spans="1:24" ht="23.1" customHeight="1">
      <c r="E26" s="1"/>
      <c r="G26" s="79"/>
      <c r="H26" s="17"/>
      <c r="I26" s="79"/>
      <c r="J26" s="20"/>
      <c r="K26" s="79"/>
      <c r="L26" s="20"/>
      <c r="M26" s="15"/>
      <c r="N26" s="1"/>
      <c r="O26" s="81"/>
      <c r="P26" s="20"/>
      <c r="Q26" s="79"/>
      <c r="R26" s="17"/>
      <c r="S26" s="17"/>
      <c r="T26" s="17"/>
      <c r="U26" s="17"/>
      <c r="V26" s="17"/>
      <c r="W26" s="17"/>
      <c r="X26" s="17"/>
    </row>
    <row r="27" spans="1:24" ht="23.1" customHeight="1">
      <c r="E27" s="1"/>
      <c r="G27" s="79"/>
      <c r="H27" s="17"/>
      <c r="I27" s="79"/>
      <c r="J27" s="20"/>
      <c r="K27" s="79"/>
      <c r="L27" s="20"/>
      <c r="M27" s="15"/>
      <c r="N27" s="1"/>
      <c r="O27" s="81"/>
      <c r="P27" s="20"/>
      <c r="Q27" s="79"/>
      <c r="R27" s="17"/>
      <c r="S27" s="17"/>
      <c r="T27" s="17"/>
      <c r="U27" s="17"/>
      <c r="V27" s="17"/>
      <c r="W27" s="17"/>
      <c r="X27" s="17"/>
    </row>
    <row r="28" spans="1:24" ht="23.1" customHeight="1">
      <c r="E28" s="1"/>
      <c r="G28" s="79"/>
      <c r="H28" s="17"/>
      <c r="I28" s="79"/>
      <c r="J28" s="20"/>
      <c r="K28" s="79"/>
      <c r="L28" s="20"/>
      <c r="M28" s="15"/>
      <c r="N28" s="1"/>
      <c r="O28" s="93"/>
      <c r="P28" s="20"/>
      <c r="Q28" s="79"/>
      <c r="R28" s="17"/>
      <c r="S28" s="17"/>
      <c r="T28" s="17"/>
      <c r="U28" s="17"/>
      <c r="V28" s="17"/>
      <c r="W28" s="17"/>
      <c r="X28" s="17"/>
    </row>
    <row r="29" spans="1:24" ht="23.1" customHeight="1">
      <c r="E29" s="1"/>
      <c r="G29" s="79"/>
      <c r="H29" s="17"/>
      <c r="I29" s="79"/>
      <c r="J29" s="20"/>
      <c r="K29" s="79"/>
      <c r="L29" s="20"/>
      <c r="M29" s="15"/>
      <c r="N29" s="1"/>
      <c r="O29" s="93"/>
      <c r="P29" s="20"/>
      <c r="Q29" s="79"/>
      <c r="R29" s="17"/>
      <c r="S29" s="17"/>
      <c r="T29" s="17"/>
      <c r="U29" s="17"/>
      <c r="V29" s="17"/>
      <c r="W29" s="17"/>
      <c r="X29" s="17"/>
    </row>
    <row r="30" spans="1:24" ht="23.1" customHeight="1">
      <c r="E30" s="1"/>
      <c r="G30" s="79"/>
      <c r="H30" s="17"/>
      <c r="I30" s="79"/>
      <c r="J30" s="20"/>
      <c r="K30" s="79"/>
      <c r="L30" s="20"/>
      <c r="M30" s="15"/>
      <c r="N30" s="1"/>
      <c r="O30" s="93"/>
      <c r="P30" s="20"/>
      <c r="Q30" s="79"/>
      <c r="R30" s="17"/>
      <c r="S30" s="17"/>
      <c r="T30" s="17"/>
      <c r="U30" s="17"/>
      <c r="V30" s="17"/>
      <c r="W30" s="17"/>
      <c r="X30" s="17"/>
    </row>
    <row r="31" spans="1:24" ht="23.1" customHeight="1">
      <c r="E31" s="1"/>
      <c r="G31" s="79"/>
      <c r="H31" s="17"/>
      <c r="I31" s="79"/>
      <c r="J31" s="20"/>
      <c r="K31" s="79"/>
      <c r="L31" s="20"/>
      <c r="M31" s="15"/>
      <c r="N31" s="1"/>
      <c r="O31" s="93"/>
      <c r="P31" s="20"/>
      <c r="Q31" s="79"/>
      <c r="R31" s="17"/>
      <c r="S31" s="17"/>
      <c r="T31" s="17"/>
      <c r="U31" s="17"/>
      <c r="V31" s="17"/>
      <c r="W31" s="17"/>
      <c r="X31" s="17"/>
    </row>
    <row r="32" spans="1:24" ht="23.1" customHeight="1">
      <c r="E32" s="1"/>
      <c r="G32" s="79"/>
      <c r="H32" s="17"/>
      <c r="I32" s="79"/>
      <c r="J32" s="20"/>
      <c r="K32" s="79"/>
      <c r="L32" s="20"/>
      <c r="M32" s="15"/>
      <c r="N32" s="15"/>
      <c r="O32" s="93"/>
      <c r="P32" s="20"/>
      <c r="Q32" s="79"/>
      <c r="R32" s="17"/>
      <c r="S32" s="17"/>
      <c r="T32" s="17"/>
      <c r="U32" s="17"/>
      <c r="V32" s="17"/>
      <c r="W32" s="17"/>
      <c r="X32" s="17"/>
    </row>
    <row r="33" spans="5:24" ht="23.1" customHeight="1">
      <c r="E33" s="1"/>
      <c r="G33" s="79"/>
      <c r="H33" s="17"/>
      <c r="I33" s="79"/>
      <c r="J33" s="20"/>
      <c r="K33" s="79"/>
      <c r="L33" s="20"/>
      <c r="M33" s="15"/>
      <c r="N33" s="15"/>
      <c r="O33" s="93"/>
      <c r="P33" s="20"/>
      <c r="Q33" s="79"/>
      <c r="R33" s="17"/>
      <c r="S33" s="17"/>
      <c r="T33" s="17"/>
      <c r="U33" s="17"/>
      <c r="V33" s="17"/>
      <c r="W33" s="17"/>
      <c r="X33" s="17"/>
    </row>
    <row r="34" spans="5:24" ht="23.1" customHeight="1">
      <c r="E34" s="1"/>
      <c r="G34" s="79"/>
      <c r="H34" s="17"/>
      <c r="I34" s="79"/>
      <c r="J34" s="20"/>
      <c r="K34" s="79"/>
      <c r="L34" s="20"/>
      <c r="M34" s="15"/>
      <c r="N34" s="15"/>
      <c r="O34" s="93"/>
      <c r="P34" s="20"/>
      <c r="Q34" s="79"/>
      <c r="R34" s="17"/>
      <c r="S34" s="17"/>
      <c r="T34" s="17"/>
      <c r="U34" s="17"/>
      <c r="V34" s="17"/>
      <c r="W34" s="17"/>
      <c r="X34" s="17"/>
    </row>
    <row r="35" spans="5:24" ht="23.1" customHeight="1">
      <c r="E35" s="1"/>
      <c r="G35" s="79"/>
      <c r="H35" s="17"/>
      <c r="I35" s="79"/>
      <c r="J35" s="20"/>
      <c r="K35" s="79"/>
      <c r="L35" s="20"/>
      <c r="M35" s="15"/>
      <c r="N35" s="15"/>
      <c r="O35" s="93"/>
      <c r="P35" s="20"/>
      <c r="Q35" s="79"/>
      <c r="R35" s="17"/>
      <c r="S35" s="17"/>
      <c r="T35" s="17"/>
      <c r="U35" s="17"/>
      <c r="V35" s="17"/>
      <c r="W35" s="17"/>
      <c r="X35" s="17"/>
    </row>
    <row r="36" spans="5:24" ht="23.1" customHeight="1">
      <c r="E36" s="1"/>
      <c r="G36" s="79"/>
      <c r="H36" s="17"/>
      <c r="I36" s="79"/>
      <c r="J36" s="20"/>
      <c r="K36" s="79"/>
      <c r="L36" s="20"/>
      <c r="M36" s="15"/>
      <c r="N36" s="15"/>
      <c r="O36" s="93"/>
      <c r="P36" s="20"/>
      <c r="Q36" s="79"/>
      <c r="R36" s="17"/>
      <c r="S36" s="17"/>
      <c r="T36" s="17"/>
      <c r="U36" s="17"/>
      <c r="V36" s="17"/>
      <c r="W36" s="17"/>
      <c r="X36" s="17"/>
    </row>
    <row r="37" spans="5:24" ht="23.1" customHeight="1">
      <c r="E37" s="1"/>
      <c r="G37" s="79"/>
      <c r="H37" s="17"/>
      <c r="I37" s="79"/>
      <c r="J37" s="20"/>
      <c r="K37" s="79"/>
      <c r="L37" s="20"/>
      <c r="M37" s="15"/>
      <c r="N37" s="15"/>
      <c r="O37" s="93"/>
      <c r="P37" s="20"/>
      <c r="Q37" s="79"/>
      <c r="R37" s="17"/>
      <c r="S37" s="17"/>
      <c r="T37" s="17"/>
      <c r="U37" s="17"/>
      <c r="V37" s="17"/>
      <c r="W37" s="17"/>
      <c r="X37" s="17"/>
    </row>
    <row r="38" spans="5:24" ht="23.1" customHeight="1">
      <c r="E38" s="1"/>
      <c r="G38" s="79"/>
      <c r="H38" s="17"/>
      <c r="I38" s="79"/>
      <c r="J38" s="20"/>
      <c r="K38" s="79"/>
      <c r="L38" s="20"/>
      <c r="M38" s="15"/>
      <c r="N38" s="15"/>
      <c r="O38" s="93"/>
      <c r="P38" s="20"/>
      <c r="Q38" s="79"/>
      <c r="R38" s="17"/>
      <c r="S38" s="17"/>
      <c r="T38" s="17"/>
      <c r="U38" s="17"/>
      <c r="V38" s="17"/>
      <c r="W38" s="17"/>
      <c r="X38" s="17"/>
    </row>
    <row r="39" spans="5:24" ht="23.1" customHeight="1">
      <c r="E39" s="1"/>
      <c r="G39" s="79"/>
      <c r="H39" s="17"/>
      <c r="I39" s="79"/>
      <c r="J39" s="20"/>
      <c r="K39" s="79"/>
      <c r="L39" s="20"/>
      <c r="M39" s="15"/>
      <c r="N39" s="15"/>
      <c r="O39" s="93"/>
      <c r="P39" s="20"/>
      <c r="Q39" s="79"/>
      <c r="R39" s="17"/>
      <c r="S39" s="17"/>
      <c r="T39" s="17"/>
      <c r="U39" s="17"/>
      <c r="V39" s="17"/>
      <c r="W39" s="17"/>
      <c r="X39" s="17"/>
    </row>
    <row r="40" spans="5:24" ht="23.1" customHeight="1">
      <c r="E40" s="1"/>
      <c r="G40" s="79"/>
      <c r="H40" s="17"/>
      <c r="I40" s="79"/>
      <c r="J40" s="20"/>
      <c r="K40" s="79"/>
      <c r="L40" s="20"/>
      <c r="M40" s="15"/>
      <c r="N40" s="15"/>
      <c r="O40" s="93"/>
      <c r="P40" s="20"/>
      <c r="Q40" s="79"/>
      <c r="R40" s="17"/>
      <c r="S40" s="17"/>
      <c r="T40" s="17"/>
      <c r="U40" s="17"/>
      <c r="V40" s="17"/>
      <c r="W40" s="17"/>
      <c r="X40" s="17"/>
    </row>
    <row r="41" spans="5:24" ht="23.1" customHeight="1">
      <c r="E41" s="1"/>
      <c r="G41" s="79"/>
      <c r="H41" s="17"/>
      <c r="I41" s="79"/>
      <c r="J41" s="20"/>
      <c r="K41" s="79"/>
      <c r="L41" s="20"/>
      <c r="M41" s="15"/>
      <c r="N41" s="15"/>
      <c r="O41" s="93"/>
      <c r="P41" s="20"/>
      <c r="Q41" s="79"/>
      <c r="R41" s="17"/>
      <c r="S41" s="17"/>
      <c r="T41" s="17"/>
      <c r="U41" s="17"/>
      <c r="V41" s="17"/>
      <c r="W41" s="17"/>
      <c r="X41" s="17"/>
    </row>
    <row r="42" spans="5:24" ht="23.1" customHeight="1">
      <c r="E42" s="1"/>
      <c r="G42" s="79"/>
      <c r="H42" s="17"/>
      <c r="I42" s="79"/>
      <c r="J42" s="20"/>
      <c r="K42" s="79"/>
      <c r="L42" s="20"/>
      <c r="M42" s="15"/>
      <c r="N42" s="15"/>
      <c r="O42" s="93"/>
      <c r="P42" s="20"/>
      <c r="Q42" s="79"/>
      <c r="R42" s="17"/>
      <c r="S42" s="17"/>
      <c r="T42" s="17"/>
      <c r="U42" s="17"/>
      <c r="V42" s="17"/>
      <c r="W42" s="17"/>
      <c r="X42" s="17"/>
    </row>
    <row r="43" spans="5:24" ht="23.1" customHeight="1">
      <c r="E43" s="1"/>
      <c r="G43" s="79"/>
      <c r="H43" s="17"/>
      <c r="I43" s="79"/>
      <c r="J43" s="20"/>
      <c r="K43" s="79"/>
      <c r="L43" s="20"/>
      <c r="M43" s="15"/>
      <c r="N43" s="15"/>
      <c r="O43" s="93"/>
      <c r="P43" s="20"/>
      <c r="Q43" s="79"/>
      <c r="R43" s="17"/>
      <c r="S43" s="17"/>
      <c r="T43" s="17"/>
      <c r="U43" s="17"/>
      <c r="V43" s="17"/>
      <c r="W43" s="17"/>
      <c r="X43" s="17"/>
    </row>
    <row r="44" spans="5:24" ht="23.1" customHeight="1">
      <c r="E44" s="1"/>
      <c r="G44" s="79"/>
      <c r="H44" s="17"/>
      <c r="I44" s="79"/>
      <c r="J44" s="20"/>
      <c r="K44" s="79"/>
      <c r="L44" s="20"/>
      <c r="M44" s="15"/>
      <c r="N44" s="15"/>
      <c r="O44" s="93"/>
      <c r="P44" s="20"/>
      <c r="Q44" s="79"/>
      <c r="R44" s="17"/>
      <c r="S44" s="17"/>
      <c r="T44" s="17"/>
      <c r="U44" s="17"/>
      <c r="V44" s="17"/>
      <c r="W44" s="17"/>
      <c r="X44" s="17"/>
    </row>
    <row r="45" spans="5:24" ht="23.1" customHeight="1">
      <c r="E45" s="1"/>
      <c r="G45" s="79"/>
      <c r="H45" s="17"/>
      <c r="I45" s="79"/>
      <c r="J45" s="20"/>
      <c r="K45" s="79"/>
      <c r="L45" s="20"/>
      <c r="M45" s="15"/>
      <c r="N45" s="15"/>
      <c r="O45" s="93"/>
      <c r="P45" s="20"/>
      <c r="Q45" s="79"/>
      <c r="R45" s="17"/>
      <c r="S45" s="17"/>
      <c r="T45" s="17"/>
      <c r="U45" s="17"/>
      <c r="V45" s="17"/>
      <c r="W45" s="17"/>
      <c r="X45" s="17"/>
    </row>
    <row r="46" spans="5:24" ht="23.1" customHeight="1">
      <c r="E46" s="1"/>
      <c r="G46" s="79"/>
      <c r="H46" s="17"/>
      <c r="I46" s="79"/>
      <c r="J46" s="20"/>
      <c r="K46" s="79"/>
      <c r="L46" s="20"/>
      <c r="M46" s="15"/>
      <c r="N46" s="15"/>
      <c r="O46" s="93"/>
      <c r="P46" s="20"/>
      <c r="Q46" s="79"/>
      <c r="R46" s="17"/>
      <c r="S46" s="17"/>
      <c r="T46" s="17"/>
      <c r="U46" s="17"/>
      <c r="V46" s="17"/>
      <c r="W46" s="17"/>
      <c r="X46" s="17"/>
    </row>
    <row r="47" spans="5:24" ht="23.1" customHeight="1">
      <c r="E47" s="1"/>
      <c r="G47" s="79"/>
      <c r="H47" s="17"/>
      <c r="I47" s="79"/>
      <c r="J47" s="20"/>
      <c r="K47" s="79"/>
      <c r="L47" s="20"/>
      <c r="M47" s="15"/>
      <c r="N47" s="15"/>
      <c r="O47" s="93"/>
      <c r="P47" s="20"/>
      <c r="Q47" s="79"/>
      <c r="R47" s="17"/>
      <c r="S47" s="17"/>
      <c r="T47" s="17"/>
      <c r="U47" s="17"/>
      <c r="V47" s="17"/>
      <c r="W47" s="17"/>
      <c r="X47" s="17"/>
    </row>
    <row r="48" spans="5:24" ht="23.1" customHeight="1">
      <c r="E48" s="1"/>
      <c r="G48" s="79"/>
      <c r="H48" s="17"/>
      <c r="I48" s="79"/>
      <c r="J48" s="20"/>
      <c r="K48" s="79"/>
      <c r="L48" s="20"/>
      <c r="M48" s="15"/>
      <c r="N48" s="15"/>
      <c r="O48" s="93"/>
      <c r="P48" s="20"/>
      <c r="Q48" s="79"/>
      <c r="R48" s="17"/>
      <c r="S48" s="17"/>
      <c r="T48" s="17"/>
      <c r="U48" s="17"/>
      <c r="V48" s="17"/>
      <c r="W48" s="17"/>
      <c r="X48" s="17"/>
    </row>
    <row r="49" spans="1:26" ht="23.1" customHeight="1">
      <c r="E49" s="1"/>
      <c r="G49" s="79"/>
      <c r="H49" s="17"/>
      <c r="I49" s="79"/>
      <c r="J49" s="20"/>
      <c r="K49" s="79"/>
      <c r="L49" s="20"/>
      <c r="M49" s="15"/>
      <c r="N49" s="15"/>
      <c r="O49" s="93"/>
      <c r="P49" s="20"/>
      <c r="Q49" s="79"/>
      <c r="R49" s="17"/>
      <c r="S49" s="17"/>
      <c r="T49" s="17"/>
      <c r="U49" s="17"/>
      <c r="V49" s="17"/>
      <c r="W49" s="17"/>
      <c r="X49" s="17"/>
    </row>
    <row r="50" spans="1:26" ht="23.1" customHeight="1">
      <c r="E50" s="1"/>
      <c r="G50" s="79"/>
      <c r="H50" s="17"/>
      <c r="I50" s="79"/>
      <c r="J50" s="20"/>
      <c r="K50" s="79"/>
      <c r="L50" s="20"/>
      <c r="M50" s="15"/>
      <c r="N50" s="15"/>
      <c r="O50" s="93"/>
      <c r="P50" s="20"/>
      <c r="Q50" s="79"/>
      <c r="R50" s="17"/>
      <c r="S50" s="17"/>
      <c r="T50" s="17"/>
      <c r="U50" s="17"/>
      <c r="V50" s="17"/>
      <c r="W50" s="17"/>
      <c r="X50" s="17"/>
    </row>
    <row r="51" spans="1:26" ht="23.1" customHeight="1">
      <c r="E51" s="1"/>
      <c r="G51" s="79"/>
      <c r="H51" s="17"/>
      <c r="I51" s="79"/>
      <c r="J51" s="20"/>
      <c r="K51" s="79"/>
      <c r="L51" s="20"/>
      <c r="M51" s="15"/>
      <c r="N51" s="15"/>
      <c r="O51" s="93"/>
      <c r="P51" s="20"/>
      <c r="Q51" s="79"/>
      <c r="R51" s="17"/>
      <c r="S51" s="17"/>
      <c r="T51" s="17"/>
      <c r="U51" s="17"/>
      <c r="V51" s="17"/>
      <c r="W51" s="17"/>
      <c r="X51" s="17"/>
    </row>
    <row r="52" spans="1:26" ht="23.1" customHeight="1">
      <c r="E52" s="1"/>
      <c r="G52" s="79"/>
      <c r="H52" s="17"/>
      <c r="I52" s="79"/>
      <c r="J52" s="20"/>
      <c r="K52" s="79"/>
      <c r="L52" s="20"/>
      <c r="M52" s="15"/>
      <c r="N52" s="15"/>
      <c r="O52" s="93"/>
      <c r="P52" s="20"/>
      <c r="Q52" s="79"/>
      <c r="R52" s="17"/>
      <c r="S52" s="17"/>
      <c r="T52" s="17"/>
      <c r="U52" s="17"/>
      <c r="V52" s="17"/>
      <c r="W52" s="17"/>
      <c r="X52" s="17"/>
    </row>
    <row r="53" spans="1:26" ht="23.1" customHeight="1">
      <c r="E53" s="1"/>
      <c r="G53" s="79"/>
      <c r="H53" s="17"/>
      <c r="I53" s="79"/>
      <c r="J53" s="20"/>
      <c r="K53" s="79"/>
      <c r="L53" s="20"/>
      <c r="M53" s="15"/>
      <c r="N53" s="15"/>
      <c r="O53" s="93"/>
      <c r="P53" s="20"/>
      <c r="Q53" s="79"/>
      <c r="R53" s="17"/>
      <c r="S53" s="17"/>
      <c r="T53" s="17"/>
      <c r="U53" s="17"/>
      <c r="V53" s="17"/>
      <c r="W53" s="17"/>
      <c r="X53" s="17"/>
    </row>
    <row r="54" spans="1:26" ht="23.1" customHeight="1">
      <c r="E54" s="1"/>
      <c r="G54" s="79"/>
      <c r="H54" s="17"/>
      <c r="I54" s="79"/>
      <c r="J54" s="20"/>
      <c r="K54" s="79"/>
      <c r="L54" s="20"/>
      <c r="M54" s="15"/>
      <c r="N54" s="15"/>
      <c r="O54" s="93"/>
      <c r="P54" s="20"/>
      <c r="Q54" s="79"/>
      <c r="R54" s="17"/>
      <c r="S54" s="17"/>
      <c r="T54" s="17"/>
      <c r="U54" s="17"/>
      <c r="V54" s="17"/>
      <c r="W54" s="17"/>
      <c r="X54" s="17"/>
    </row>
    <row r="55" spans="1:26" ht="27.9" customHeight="1">
      <c r="E55" s="1"/>
      <c r="G55" s="79"/>
      <c r="H55" s="17"/>
      <c r="I55" s="79"/>
      <c r="J55" s="20"/>
      <c r="K55" s="79"/>
      <c r="L55" s="20"/>
      <c r="M55" s="15"/>
      <c r="N55" s="15"/>
      <c r="O55" s="93"/>
      <c r="P55" s="20"/>
      <c r="Q55" s="79"/>
      <c r="R55" s="17"/>
      <c r="S55" s="17"/>
      <c r="T55" s="17"/>
      <c r="U55" s="17"/>
      <c r="V55" s="17"/>
      <c r="W55" s="17"/>
      <c r="X55" s="17"/>
    </row>
    <row r="56" spans="1:26" ht="23.1" customHeight="1">
      <c r="A56" s="54"/>
      <c r="G56" s="20"/>
      <c r="H56" s="20"/>
      <c r="I56" s="20"/>
      <c r="J56" s="20"/>
      <c r="K56" s="20"/>
      <c r="L56" s="20"/>
      <c r="M56" s="20"/>
      <c r="N56" s="20"/>
      <c r="O56" s="94"/>
      <c r="P56" s="20"/>
      <c r="Q56" s="95" t="s">
        <v>178</v>
      </c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21.9" customHeight="1">
      <c r="O57" s="94"/>
    </row>
    <row r="58" spans="1:26" ht="21.9" customHeight="1">
      <c r="G58" s="17"/>
      <c r="H58" s="17"/>
      <c r="I58" s="17"/>
      <c r="J58" s="17"/>
      <c r="K58" s="17"/>
      <c r="L58" s="17"/>
      <c r="M58" s="17"/>
      <c r="N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21.9" customHeight="1">
      <c r="G59" s="17"/>
      <c r="H59" s="17"/>
      <c r="I59" s="17"/>
      <c r="J59" s="17"/>
      <c r="K59" s="17"/>
      <c r="L59" s="17"/>
      <c r="M59" s="17"/>
      <c r="N59" s="17"/>
      <c r="O59" s="94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21.9" customHeight="1">
      <c r="G60" s="17"/>
      <c r="H60" s="17"/>
      <c r="I60" s="17"/>
      <c r="J60" s="17"/>
      <c r="K60" s="17"/>
      <c r="L60" s="17"/>
      <c r="M60" s="17"/>
      <c r="N60" s="17"/>
      <c r="O60" s="94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21.9" customHeight="1">
      <c r="O61" s="94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3220-A41F-4D97-BC39-78E1D661C963}">
  <sheetPr>
    <tabColor rgb="FF00B050"/>
  </sheetPr>
  <dimension ref="A1:AH63"/>
  <sheetViews>
    <sheetView view="pageBreakPreview" topLeftCell="A10" zoomScaleNormal="100" zoomScaleSheetLayoutView="100" zoomScalePageLayoutView="80" workbookViewId="0">
      <selection activeCell="Q22" sqref="Q22"/>
    </sheetView>
  </sheetViews>
  <sheetFormatPr defaultColWidth="9.375" defaultRowHeight="21.9" customHeight="1"/>
  <cols>
    <col min="1" max="1" width="3.5" style="80" customWidth="1"/>
    <col min="2" max="2" width="3.875" style="80" customWidth="1"/>
    <col min="3" max="3" width="5.125" style="80" customWidth="1"/>
    <col min="4" max="4" width="22.5" style="80" customWidth="1"/>
    <col min="5" max="5" width="9.5" style="80" customWidth="1"/>
    <col min="6" max="6" width="1" style="80" customWidth="1"/>
    <col min="7" max="7" width="17.875" style="80" customWidth="1"/>
    <col min="8" max="8" width="1" style="80" customWidth="1"/>
    <col min="9" max="9" width="17.875" style="80" customWidth="1"/>
    <col min="10" max="10" width="1" style="80" customWidth="1"/>
    <col min="11" max="11" width="19.375" style="80" customWidth="1"/>
    <col min="12" max="12" width="1" style="80" customWidth="1"/>
    <col min="13" max="13" width="17.875" style="80" customWidth="1"/>
    <col min="14" max="14" width="1" style="80" customWidth="1"/>
    <col min="15" max="15" width="23.875" style="80" customWidth="1"/>
    <col min="16" max="16" width="1" style="80" customWidth="1"/>
    <col min="17" max="17" width="17.875" style="80" customWidth="1"/>
    <col min="18" max="18" width="3.125" style="80" customWidth="1"/>
    <col min="19" max="19" width="17" style="90" customWidth="1"/>
    <col min="20" max="20" width="17.375" style="90" customWidth="1"/>
    <col min="21" max="16384" width="9.375" style="80"/>
  </cols>
  <sheetData>
    <row r="1" spans="1:34" s="71" customFormat="1" ht="23.1" customHeight="1">
      <c r="A1" s="50" t="s">
        <v>34</v>
      </c>
      <c r="S1" s="96"/>
      <c r="T1" s="96"/>
    </row>
    <row r="2" spans="1:34" s="71" customFormat="1" ht="23.1" customHeight="1">
      <c r="A2" s="71" t="s">
        <v>77</v>
      </c>
      <c r="M2" s="97"/>
      <c r="S2" s="96"/>
      <c r="T2" s="96"/>
    </row>
    <row r="3" spans="1:34" s="71" customFormat="1" ht="23.1" customHeight="1">
      <c r="A3" s="70" t="str">
        <f>งบเปลี่ยนแปลงงบรวม!A3</f>
        <v>สำหรับงวดหกเดือน สิ้นสุดวันที่ 30 มิถุนายน 2564</v>
      </c>
      <c r="M3" s="98"/>
      <c r="S3" s="96"/>
      <c r="T3" s="96"/>
    </row>
    <row r="4" spans="1:34" s="71" customFormat="1" ht="23.1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Q4" s="73"/>
      <c r="S4" s="96"/>
      <c r="T4" s="96"/>
    </row>
    <row r="5" spans="1:34" s="71" customFormat="1" ht="23.1" customHeight="1">
      <c r="A5" s="73"/>
      <c r="B5" s="73"/>
      <c r="C5" s="73"/>
      <c r="D5" s="73"/>
      <c r="E5" s="73"/>
      <c r="F5" s="73"/>
      <c r="G5" s="173" t="s">
        <v>1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S5" s="96"/>
      <c r="T5" s="96"/>
    </row>
    <row r="6" spans="1:34" s="71" customFormat="1" ht="23.1" customHeight="1">
      <c r="A6" s="73"/>
      <c r="B6" s="73"/>
      <c r="C6" s="73"/>
      <c r="D6" s="73"/>
      <c r="E6" s="73"/>
      <c r="F6" s="73"/>
      <c r="G6" s="173" t="s">
        <v>43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S6" s="96"/>
      <c r="T6" s="96"/>
    </row>
    <row r="7" spans="1:34" ht="23.1" customHeight="1">
      <c r="G7" s="99"/>
      <c r="O7" s="74" t="s">
        <v>147</v>
      </c>
    </row>
    <row r="8" spans="1:34" ht="23.1" customHeight="1">
      <c r="K8" s="173" t="s">
        <v>75</v>
      </c>
      <c r="L8" s="173"/>
      <c r="M8" s="173"/>
      <c r="O8" s="75" t="s">
        <v>23</v>
      </c>
    </row>
    <row r="9" spans="1:34" ht="23.1" customHeight="1">
      <c r="G9" s="99" t="s">
        <v>24</v>
      </c>
      <c r="K9" s="99"/>
      <c r="L9" s="99"/>
      <c r="M9" s="99"/>
      <c r="O9" s="74" t="s">
        <v>148</v>
      </c>
    </row>
    <row r="10" spans="1:34" ht="23.1" customHeight="1">
      <c r="G10" s="99" t="s">
        <v>92</v>
      </c>
      <c r="H10" s="99"/>
      <c r="I10" s="99"/>
      <c r="J10" s="99"/>
      <c r="K10" s="99" t="s">
        <v>94</v>
      </c>
      <c r="L10" s="99"/>
      <c r="M10" s="99"/>
      <c r="N10" s="99"/>
      <c r="O10" s="74" t="s">
        <v>149</v>
      </c>
      <c r="P10" s="99"/>
      <c r="Q10" s="99"/>
      <c r="R10" s="99"/>
      <c r="S10" s="100"/>
      <c r="T10" s="100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</row>
    <row r="11" spans="1:34" ht="23.1" customHeight="1">
      <c r="G11" s="101" t="s">
        <v>93</v>
      </c>
      <c r="H11" s="99"/>
      <c r="I11" s="101" t="s">
        <v>27</v>
      </c>
      <c r="J11" s="99"/>
      <c r="K11" s="101" t="s">
        <v>95</v>
      </c>
      <c r="L11" s="99"/>
      <c r="M11" s="101" t="s">
        <v>96</v>
      </c>
      <c r="N11" s="99"/>
      <c r="O11" s="75" t="s">
        <v>150</v>
      </c>
      <c r="P11" s="99"/>
      <c r="Q11" s="101" t="s">
        <v>97</v>
      </c>
      <c r="R11" s="99"/>
      <c r="S11" s="100"/>
      <c r="T11" s="100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</row>
    <row r="12" spans="1:34" s="67" customFormat="1" ht="11.4" customHeight="1"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4" ht="23.1" customHeight="1">
      <c r="A13" s="67" t="s">
        <v>121</v>
      </c>
      <c r="B13" s="67"/>
      <c r="C13" s="67"/>
      <c r="D13" s="67"/>
      <c r="G13" s="81">
        <v>300000000</v>
      </c>
      <c r="H13" s="81"/>
      <c r="I13" s="81">
        <v>278374901.60000002</v>
      </c>
      <c r="J13" s="81"/>
      <c r="K13" s="81">
        <v>30000000</v>
      </c>
      <c r="L13" s="93"/>
      <c r="M13" s="81">
        <v>94037378.909999996</v>
      </c>
      <c r="N13" s="93"/>
      <c r="O13" s="48">
        <v>-3087873.08</v>
      </c>
      <c r="P13" s="94"/>
      <c r="Q13" s="81">
        <f>SUM(G13:O13)</f>
        <v>699324407.42999995</v>
      </c>
      <c r="R13" s="94"/>
      <c r="U13" s="94"/>
      <c r="V13" s="94"/>
      <c r="W13" s="94"/>
      <c r="X13" s="94"/>
      <c r="Y13" s="94"/>
      <c r="Z13" s="94"/>
      <c r="AA13" s="94"/>
    </row>
    <row r="14" spans="1:34" ht="23.1" customHeight="1">
      <c r="A14" s="80" t="s">
        <v>126</v>
      </c>
      <c r="C14" s="67"/>
      <c r="D14" s="67"/>
      <c r="G14" s="81"/>
      <c r="H14" s="81"/>
      <c r="I14" s="81"/>
      <c r="J14" s="81"/>
      <c r="K14" s="81"/>
      <c r="L14" s="93"/>
      <c r="M14" s="81"/>
      <c r="N14" s="93"/>
      <c r="O14" s="81"/>
      <c r="P14" s="94"/>
      <c r="Q14" s="81"/>
      <c r="R14" s="94"/>
      <c r="U14" s="94"/>
      <c r="V14" s="94"/>
      <c r="W14" s="94"/>
      <c r="X14" s="94"/>
      <c r="Y14" s="94"/>
      <c r="Z14" s="94"/>
      <c r="AA14" s="94"/>
    </row>
    <row r="15" spans="1:34" ht="23.1" customHeight="1">
      <c r="B15" s="67" t="s">
        <v>127</v>
      </c>
      <c r="C15" s="67"/>
      <c r="D15" s="67"/>
      <c r="E15" s="99"/>
      <c r="G15" s="89">
        <v>0</v>
      </c>
      <c r="H15" s="90"/>
      <c r="I15" s="89">
        <v>0</v>
      </c>
      <c r="J15" s="91"/>
      <c r="K15" s="89">
        <v>0</v>
      </c>
      <c r="L15" s="93"/>
      <c r="M15" s="48">
        <v>39868716.830000028</v>
      </c>
      <c r="N15" s="93"/>
      <c r="O15" s="89">
        <v>0</v>
      </c>
      <c r="P15" s="94"/>
      <c r="Q15" s="81">
        <f>SUM(G15:O15)</f>
        <v>39868716.830000028</v>
      </c>
      <c r="R15" s="94"/>
      <c r="U15" s="94"/>
      <c r="V15" s="94"/>
      <c r="W15" s="94"/>
      <c r="X15" s="94"/>
      <c r="Y15" s="94"/>
      <c r="Z15" s="94"/>
      <c r="AA15" s="94"/>
    </row>
    <row r="16" spans="1:34" ht="23.1" customHeight="1">
      <c r="B16" s="67" t="s">
        <v>79</v>
      </c>
      <c r="C16" s="67"/>
      <c r="D16" s="67"/>
      <c r="E16" s="99"/>
      <c r="G16" s="89">
        <v>0</v>
      </c>
      <c r="H16" s="90"/>
      <c r="I16" s="89">
        <v>0</v>
      </c>
      <c r="J16" s="91"/>
      <c r="K16" s="89">
        <v>0</v>
      </c>
      <c r="L16" s="93"/>
      <c r="M16" s="48">
        <v>0</v>
      </c>
      <c r="N16" s="93"/>
      <c r="O16" s="48">
        <v>0</v>
      </c>
      <c r="P16" s="94"/>
      <c r="Q16" s="102">
        <f>SUM(G16:O16)</f>
        <v>0</v>
      </c>
      <c r="R16" s="94"/>
      <c r="U16" s="94"/>
      <c r="V16" s="94"/>
      <c r="W16" s="94"/>
      <c r="X16" s="94"/>
      <c r="Y16" s="94"/>
      <c r="Z16" s="94"/>
      <c r="AA16" s="94"/>
    </row>
    <row r="17" spans="1:27" ht="23.1" customHeight="1" thickBot="1">
      <c r="A17" s="67" t="s">
        <v>167</v>
      </c>
      <c r="B17" s="67"/>
      <c r="C17" s="67"/>
      <c r="D17" s="67"/>
      <c r="G17" s="103">
        <f>SUM(G13:G16)</f>
        <v>300000000</v>
      </c>
      <c r="H17" s="93"/>
      <c r="I17" s="103">
        <f>SUM(I13:I16)</f>
        <v>278374901.60000002</v>
      </c>
      <c r="J17" s="93"/>
      <c r="K17" s="103">
        <f>SUM(K13:K16)</f>
        <v>30000000</v>
      </c>
      <c r="L17" s="93"/>
      <c r="M17" s="103">
        <f>SUM(M13:M16)</f>
        <v>133906095.74000002</v>
      </c>
      <c r="N17" s="93"/>
      <c r="O17" s="103">
        <f>SUM(O13:O16)</f>
        <v>-3087873.08</v>
      </c>
      <c r="P17" s="93"/>
      <c r="Q17" s="103">
        <f>SUM(Q13:Q16)</f>
        <v>739193124.25999999</v>
      </c>
      <c r="R17" s="93"/>
      <c r="U17" s="94"/>
      <c r="V17" s="94"/>
      <c r="W17" s="94"/>
      <c r="X17" s="94"/>
      <c r="Y17" s="94"/>
      <c r="Z17" s="94"/>
      <c r="AA17" s="94"/>
    </row>
    <row r="18" spans="1:27" ht="23.1" customHeight="1" thickTop="1">
      <c r="A18" s="67"/>
      <c r="B18" s="67"/>
      <c r="C18" s="67"/>
      <c r="D18" s="67"/>
      <c r="G18" s="104"/>
      <c r="H18" s="93"/>
      <c r="I18" s="104"/>
      <c r="J18" s="93"/>
      <c r="K18" s="104"/>
      <c r="L18" s="93"/>
      <c r="M18" s="104"/>
      <c r="N18" s="93"/>
      <c r="O18" s="104"/>
      <c r="P18" s="93"/>
      <c r="Q18" s="104"/>
      <c r="R18" s="93"/>
      <c r="U18" s="94"/>
      <c r="V18" s="94"/>
      <c r="W18" s="94"/>
      <c r="X18" s="94"/>
      <c r="Y18" s="94"/>
      <c r="Z18" s="94"/>
      <c r="AA18" s="94"/>
    </row>
    <row r="19" spans="1:27" ht="23.1" customHeight="1">
      <c r="A19" s="67" t="s">
        <v>151</v>
      </c>
      <c r="B19" s="67"/>
      <c r="C19" s="67"/>
      <c r="D19" s="67"/>
      <c r="G19" s="104">
        <v>300000000</v>
      </c>
      <c r="H19" s="93"/>
      <c r="I19" s="104">
        <v>278374901.60000002</v>
      </c>
      <c r="J19" s="93"/>
      <c r="K19" s="104">
        <v>30000000</v>
      </c>
      <c r="L19" s="93"/>
      <c r="M19" s="104">
        <v>176812663.41999996</v>
      </c>
      <c r="N19" s="93"/>
      <c r="O19" s="104">
        <v>-4869673.6400000006</v>
      </c>
      <c r="P19" s="93"/>
      <c r="Q19" s="48">
        <f>SUM(G19:O19)</f>
        <v>780317891.38</v>
      </c>
      <c r="R19" s="93"/>
      <c r="U19" s="94"/>
      <c r="V19" s="94"/>
      <c r="W19" s="94"/>
      <c r="X19" s="94"/>
      <c r="Y19" s="94"/>
      <c r="Z19" s="94"/>
      <c r="AA19" s="94"/>
    </row>
    <row r="20" spans="1:27" ht="23.1" customHeight="1">
      <c r="A20" s="80" t="s">
        <v>126</v>
      </c>
      <c r="C20" s="67"/>
      <c r="D20" s="67"/>
      <c r="G20" s="104"/>
      <c r="H20" s="104"/>
      <c r="I20" s="104"/>
      <c r="J20" s="104"/>
      <c r="K20" s="104"/>
      <c r="L20" s="104"/>
      <c r="M20" s="104"/>
      <c r="N20" s="104"/>
      <c r="O20" s="88"/>
      <c r="P20" s="104"/>
      <c r="Q20" s="88"/>
      <c r="R20" s="93"/>
      <c r="U20" s="94"/>
      <c r="V20" s="94"/>
      <c r="W20" s="94"/>
      <c r="X20" s="94"/>
      <c r="Y20" s="94"/>
      <c r="Z20" s="94"/>
      <c r="AA20" s="94"/>
    </row>
    <row r="21" spans="1:27" ht="23.1" customHeight="1">
      <c r="B21" s="67" t="s">
        <v>127</v>
      </c>
      <c r="C21" s="67"/>
      <c r="D21" s="67"/>
      <c r="E21" s="99"/>
      <c r="G21" s="89">
        <v>0</v>
      </c>
      <c r="H21" s="90"/>
      <c r="I21" s="89">
        <v>0</v>
      </c>
      <c r="J21" s="91"/>
      <c r="K21" s="89">
        <v>0</v>
      </c>
      <c r="L21" s="91"/>
      <c r="M21" s="48">
        <v>41719995.339999966</v>
      </c>
      <c r="N21" s="48"/>
      <c r="O21" s="48">
        <v>0</v>
      </c>
      <c r="P21" s="94"/>
      <c r="Q21" s="48">
        <f>SUM(G21:O21)</f>
        <v>41719995.339999966</v>
      </c>
      <c r="R21" s="94"/>
      <c r="U21" s="94"/>
      <c r="V21" s="94"/>
      <c r="W21" s="94"/>
      <c r="X21" s="94"/>
      <c r="Y21" s="94"/>
      <c r="Z21" s="94"/>
      <c r="AA21" s="94"/>
    </row>
    <row r="22" spans="1:27" ht="23.1" customHeight="1">
      <c r="B22" s="67" t="s">
        <v>79</v>
      </c>
      <c r="C22" s="67"/>
      <c r="D22" s="67"/>
      <c r="E22" s="99"/>
      <c r="G22" s="89">
        <v>0</v>
      </c>
      <c r="H22" s="90"/>
      <c r="I22" s="89">
        <v>0</v>
      </c>
      <c r="J22" s="91"/>
      <c r="K22" s="89">
        <v>0</v>
      </c>
      <c r="L22" s="91"/>
      <c r="M22" s="48">
        <v>0</v>
      </c>
      <c r="N22" s="48"/>
      <c r="O22" s="48">
        <v>0</v>
      </c>
      <c r="P22" s="94"/>
      <c r="Q22" s="48">
        <f>SUM(G22:O22)</f>
        <v>0</v>
      </c>
      <c r="R22" s="94"/>
      <c r="U22" s="94"/>
      <c r="V22" s="94"/>
      <c r="W22" s="94"/>
      <c r="X22" s="94"/>
      <c r="Y22" s="94"/>
      <c r="Z22" s="94"/>
      <c r="AA22" s="94"/>
    </row>
    <row r="23" spans="1:27" ht="23.1" customHeight="1" thickBot="1">
      <c r="A23" s="67" t="s">
        <v>168</v>
      </c>
      <c r="B23" s="67"/>
      <c r="C23" s="67"/>
      <c r="D23" s="67"/>
      <c r="G23" s="103">
        <f>SUM(G19:G22)</f>
        <v>300000000</v>
      </c>
      <c r="H23" s="93"/>
      <c r="I23" s="103">
        <f>SUM(I19:I22)</f>
        <v>278374901.60000002</v>
      </c>
      <c r="J23" s="93"/>
      <c r="K23" s="103">
        <f>SUM(K19:K22)</f>
        <v>30000000</v>
      </c>
      <c r="L23" s="93"/>
      <c r="M23" s="103">
        <f>SUM(M19:M22)</f>
        <v>218532658.75999993</v>
      </c>
      <c r="N23" s="93"/>
      <c r="O23" s="103">
        <f>SUM(O19:O22)</f>
        <v>-4869673.6400000006</v>
      </c>
      <c r="P23" s="93"/>
      <c r="Q23" s="103">
        <f>SUM(Q19:Q22)</f>
        <v>822037886.71999991</v>
      </c>
      <c r="R23" s="93"/>
      <c r="U23" s="94"/>
      <c r="V23" s="94"/>
      <c r="W23" s="94"/>
      <c r="X23" s="94"/>
      <c r="Y23" s="94"/>
      <c r="Z23" s="94"/>
      <c r="AA23" s="94"/>
    </row>
    <row r="24" spans="1:27" ht="23.1" customHeight="1" thickTop="1">
      <c r="A24" s="67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U24" s="94"/>
      <c r="V24" s="94"/>
      <c r="W24" s="94"/>
      <c r="X24" s="94"/>
      <c r="Y24" s="94"/>
      <c r="Z24" s="94"/>
      <c r="AA24" s="94"/>
    </row>
    <row r="25" spans="1:27" ht="23.1" customHeight="1">
      <c r="A25" s="67" t="s">
        <v>132</v>
      </c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U25" s="94"/>
      <c r="V25" s="94"/>
      <c r="W25" s="94"/>
      <c r="X25" s="94"/>
      <c r="Y25" s="94"/>
      <c r="Z25" s="94"/>
      <c r="AA25" s="94"/>
    </row>
    <row r="26" spans="1:27" ht="23.1" customHeight="1">
      <c r="A26" s="67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U26" s="94"/>
      <c r="V26" s="94"/>
      <c r="W26" s="94"/>
      <c r="X26" s="94"/>
      <c r="Y26" s="94"/>
      <c r="Z26" s="94"/>
      <c r="AA26" s="94"/>
    </row>
    <row r="27" spans="1:27" ht="23.1" customHeight="1">
      <c r="A27" s="67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U27" s="94"/>
      <c r="V27" s="94"/>
      <c r="W27" s="94"/>
      <c r="X27" s="94"/>
      <c r="Y27" s="94"/>
      <c r="Z27" s="94"/>
      <c r="AA27" s="94"/>
    </row>
    <row r="28" spans="1:27" ht="23.1" customHeight="1">
      <c r="A28" s="67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U28" s="94"/>
      <c r="V28" s="94"/>
      <c r="W28" s="94"/>
      <c r="X28" s="94"/>
      <c r="Y28" s="94"/>
      <c r="Z28" s="94"/>
      <c r="AA28" s="94"/>
    </row>
    <row r="29" spans="1:27" ht="23.1" customHeight="1">
      <c r="A29" s="67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U29" s="94"/>
      <c r="V29" s="94"/>
      <c r="W29" s="94"/>
      <c r="X29" s="94"/>
      <c r="Y29" s="94"/>
      <c r="Z29" s="94"/>
      <c r="AA29" s="94"/>
    </row>
    <row r="30" spans="1:27" ht="23.1" customHeight="1">
      <c r="A30" s="67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U30" s="94"/>
      <c r="V30" s="94"/>
      <c r="W30" s="94"/>
      <c r="X30" s="94"/>
      <c r="Y30" s="94"/>
      <c r="Z30" s="94"/>
      <c r="AA30" s="94"/>
    </row>
    <row r="31" spans="1:27" ht="23.1" customHeight="1">
      <c r="A31" s="67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U31" s="94"/>
      <c r="V31" s="94"/>
      <c r="W31" s="94"/>
      <c r="X31" s="94"/>
      <c r="Y31" s="94"/>
      <c r="Z31" s="94"/>
      <c r="AA31" s="94"/>
    </row>
    <row r="32" spans="1:27" ht="23.1" customHeight="1">
      <c r="A32" s="67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U32" s="94"/>
      <c r="V32" s="94"/>
      <c r="W32" s="94"/>
      <c r="X32" s="94"/>
      <c r="Y32" s="94"/>
      <c r="Z32" s="94"/>
      <c r="AA32" s="94"/>
    </row>
    <row r="33" spans="1:27" ht="23.1" customHeight="1">
      <c r="A33" s="67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U33" s="94"/>
      <c r="V33" s="94"/>
      <c r="W33" s="94"/>
      <c r="X33" s="94"/>
      <c r="Y33" s="94"/>
      <c r="Z33" s="94"/>
      <c r="AA33" s="94"/>
    </row>
    <row r="34" spans="1:27" ht="23.1" customHeight="1">
      <c r="A34" s="67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U34" s="94"/>
      <c r="V34" s="94"/>
      <c r="W34" s="94"/>
      <c r="X34" s="94"/>
      <c r="Y34" s="94"/>
      <c r="Z34" s="94"/>
      <c r="AA34" s="94"/>
    </row>
    <row r="35" spans="1:27" ht="23.1" customHeight="1">
      <c r="A35" s="67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U35" s="94"/>
      <c r="V35" s="94"/>
      <c r="W35" s="94"/>
      <c r="X35" s="94"/>
      <c r="Y35" s="94"/>
      <c r="Z35" s="94"/>
      <c r="AA35" s="94"/>
    </row>
    <row r="36" spans="1:27" ht="23.1" customHeight="1">
      <c r="A36" s="67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U36" s="94"/>
      <c r="V36" s="94"/>
      <c r="W36" s="94"/>
      <c r="X36" s="94"/>
      <c r="Y36" s="94"/>
      <c r="Z36" s="94"/>
      <c r="AA36" s="94"/>
    </row>
    <row r="37" spans="1:27" ht="23.1" customHeight="1">
      <c r="A37" s="67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U37" s="94"/>
      <c r="V37" s="94"/>
      <c r="W37" s="94"/>
      <c r="X37" s="94"/>
      <c r="Y37" s="94"/>
      <c r="Z37" s="94"/>
      <c r="AA37" s="94"/>
    </row>
    <row r="38" spans="1:27" ht="23.1" customHeight="1">
      <c r="A38" s="67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U38" s="94"/>
      <c r="V38" s="94"/>
      <c r="W38" s="94"/>
      <c r="X38" s="94"/>
      <c r="Y38" s="94"/>
      <c r="Z38" s="94"/>
      <c r="AA38" s="94"/>
    </row>
    <row r="39" spans="1:27" ht="23.1" customHeight="1">
      <c r="A39" s="67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U39" s="94"/>
      <c r="V39" s="94"/>
      <c r="W39" s="94"/>
      <c r="X39" s="94"/>
      <c r="Y39" s="94"/>
      <c r="Z39" s="94"/>
      <c r="AA39" s="94"/>
    </row>
    <row r="40" spans="1:27" ht="23.1" customHeight="1">
      <c r="A40" s="67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U40" s="94"/>
      <c r="V40" s="94"/>
      <c r="W40" s="94"/>
      <c r="X40" s="94"/>
      <c r="Y40" s="94"/>
      <c r="Z40" s="94"/>
      <c r="AA40" s="94"/>
    </row>
    <row r="41" spans="1:27" ht="23.1" customHeight="1">
      <c r="A41" s="67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U41" s="94"/>
      <c r="V41" s="94"/>
      <c r="W41" s="94"/>
      <c r="X41" s="94"/>
      <c r="Y41" s="94"/>
      <c r="Z41" s="94"/>
      <c r="AA41" s="94"/>
    </row>
    <row r="42" spans="1:27" ht="23.1" customHeight="1">
      <c r="A42" s="67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U42" s="94"/>
      <c r="V42" s="94"/>
      <c r="W42" s="94"/>
      <c r="X42" s="94"/>
      <c r="Y42" s="94"/>
      <c r="Z42" s="94"/>
      <c r="AA42" s="94"/>
    </row>
    <row r="43" spans="1:27" ht="23.1" customHeight="1">
      <c r="A43" s="67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U43" s="94"/>
      <c r="V43" s="94"/>
      <c r="W43" s="94"/>
      <c r="X43" s="94"/>
      <c r="Y43" s="94"/>
      <c r="Z43" s="94"/>
      <c r="AA43" s="94"/>
    </row>
    <row r="44" spans="1:27" ht="23.1" customHeight="1">
      <c r="A44" s="67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U44" s="94"/>
      <c r="V44" s="94"/>
      <c r="W44" s="94"/>
      <c r="X44" s="94"/>
      <c r="Y44" s="94"/>
      <c r="Z44" s="94"/>
      <c r="AA44" s="94"/>
    </row>
    <row r="45" spans="1:27" ht="23.1" customHeight="1">
      <c r="A45" s="67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U45" s="94"/>
      <c r="V45" s="94"/>
      <c r="W45" s="94"/>
      <c r="X45" s="94"/>
      <c r="Y45" s="94"/>
      <c r="Z45" s="94"/>
      <c r="AA45" s="94"/>
    </row>
    <row r="46" spans="1:27" ht="23.1" customHeight="1">
      <c r="A46" s="67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U46" s="94"/>
      <c r="V46" s="94"/>
      <c r="W46" s="94"/>
      <c r="X46" s="94"/>
      <c r="Y46" s="94"/>
      <c r="Z46" s="94"/>
      <c r="AA46" s="94"/>
    </row>
    <row r="47" spans="1:27" ht="23.1" customHeight="1">
      <c r="A47" s="67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U47" s="94"/>
      <c r="V47" s="94"/>
      <c r="W47" s="94"/>
      <c r="X47" s="94"/>
      <c r="Y47" s="94"/>
      <c r="Z47" s="94"/>
      <c r="AA47" s="94"/>
    </row>
    <row r="48" spans="1:27" ht="23.1" customHeight="1">
      <c r="A48" s="67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U48" s="94"/>
      <c r="V48" s="94"/>
      <c r="W48" s="94"/>
      <c r="X48" s="94"/>
      <c r="Y48" s="94"/>
      <c r="Z48" s="94"/>
      <c r="AA48" s="94"/>
    </row>
    <row r="49" spans="1:27" ht="23.1" customHeight="1">
      <c r="A49" s="67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U49" s="94"/>
      <c r="V49" s="94"/>
      <c r="W49" s="94"/>
      <c r="X49" s="94"/>
      <c r="Y49" s="94"/>
      <c r="Z49" s="94"/>
      <c r="AA49" s="94"/>
    </row>
    <row r="50" spans="1:27" ht="23.1" customHeight="1">
      <c r="A50" s="67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U50" s="94"/>
      <c r="V50" s="94"/>
      <c r="W50" s="94"/>
      <c r="X50" s="94"/>
      <c r="Y50" s="94"/>
      <c r="Z50" s="94"/>
      <c r="AA50" s="94"/>
    </row>
    <row r="51" spans="1:27" ht="23.1" customHeight="1">
      <c r="A51" s="67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U51" s="94"/>
      <c r="V51" s="94"/>
      <c r="W51" s="94"/>
      <c r="X51" s="94"/>
      <c r="Y51" s="94"/>
      <c r="Z51" s="94"/>
      <c r="AA51" s="94"/>
    </row>
    <row r="52" spans="1:27" ht="23.1" customHeight="1">
      <c r="A52" s="67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U52" s="94"/>
      <c r="V52" s="94"/>
      <c r="W52" s="94"/>
      <c r="X52" s="94"/>
      <c r="Y52" s="94"/>
      <c r="Z52" s="94"/>
      <c r="AA52" s="94"/>
    </row>
    <row r="53" spans="1:27" ht="23.1" customHeight="1">
      <c r="A53" s="67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U53" s="94"/>
      <c r="V53" s="94"/>
      <c r="W53" s="94"/>
      <c r="X53" s="94"/>
      <c r="Y53" s="94"/>
      <c r="Z53" s="94"/>
      <c r="AA53" s="94"/>
    </row>
    <row r="54" spans="1:27" ht="23.1" customHeight="1">
      <c r="A54" s="67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U54" s="94"/>
      <c r="V54" s="94"/>
      <c r="W54" s="94"/>
      <c r="X54" s="94"/>
      <c r="Y54" s="94"/>
      <c r="Z54" s="94"/>
      <c r="AA54" s="94"/>
    </row>
    <row r="55" spans="1:27" ht="27.9" customHeight="1">
      <c r="A55" s="67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U55" s="94"/>
      <c r="V55" s="94"/>
      <c r="W55" s="94"/>
      <c r="X55" s="94"/>
      <c r="Y55" s="94"/>
      <c r="Z55" s="94"/>
      <c r="AA55" s="94"/>
    </row>
    <row r="56" spans="1:27" ht="23.1" customHeight="1">
      <c r="A56" s="54"/>
      <c r="G56" s="93"/>
      <c r="H56" s="93"/>
      <c r="I56" s="93"/>
      <c r="J56" s="93"/>
      <c r="K56" s="93"/>
      <c r="L56" s="93"/>
      <c r="M56" s="93"/>
      <c r="N56" s="93"/>
      <c r="O56" s="95"/>
      <c r="P56" s="93"/>
      <c r="Q56" s="95" t="s">
        <v>179</v>
      </c>
      <c r="R56" s="93"/>
      <c r="U56" s="94"/>
      <c r="V56" s="94"/>
      <c r="W56" s="94"/>
      <c r="X56" s="94"/>
      <c r="Y56" s="94"/>
      <c r="Z56" s="94"/>
      <c r="AA56" s="94"/>
    </row>
    <row r="57" spans="1:27" ht="21.9" customHeight="1"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U57" s="94"/>
      <c r="V57" s="94"/>
      <c r="W57" s="94"/>
      <c r="X57" s="94"/>
      <c r="Y57" s="94"/>
      <c r="Z57" s="94"/>
      <c r="AA57" s="94"/>
    </row>
    <row r="58" spans="1:27" ht="21.9" customHeight="1"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U58" s="94"/>
      <c r="V58" s="94"/>
      <c r="W58" s="94"/>
      <c r="X58" s="94"/>
      <c r="Y58" s="94"/>
      <c r="Z58" s="94"/>
      <c r="AA58" s="94"/>
    </row>
    <row r="59" spans="1:27" ht="21.9" customHeight="1"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U59" s="94"/>
      <c r="V59" s="94"/>
      <c r="W59" s="94"/>
      <c r="X59" s="94"/>
      <c r="Y59" s="94"/>
      <c r="Z59" s="94"/>
      <c r="AA59" s="94"/>
    </row>
    <row r="61" spans="1:27" ht="21.9" customHeight="1"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U61" s="94"/>
      <c r="V61" s="94"/>
      <c r="W61" s="94"/>
      <c r="X61" s="94"/>
      <c r="Y61" s="94"/>
      <c r="Z61" s="94"/>
      <c r="AA61" s="94"/>
    </row>
    <row r="62" spans="1:27" ht="21.9" customHeight="1"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U62" s="94"/>
      <c r="V62" s="94"/>
      <c r="W62" s="94"/>
      <c r="X62" s="94"/>
      <c r="Y62" s="94"/>
      <c r="Z62" s="94"/>
      <c r="AA62" s="94"/>
    </row>
    <row r="63" spans="1:27" ht="21.9" customHeight="1"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U63" s="94"/>
      <c r="V63" s="94"/>
      <c r="W63" s="94"/>
      <c r="X63" s="94"/>
      <c r="Y63" s="94"/>
      <c r="Z63" s="94"/>
      <c r="AA63" s="94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8"/>
  <sheetViews>
    <sheetView tabSelected="1" view="pageBreakPreview" zoomScaleNormal="100" zoomScaleSheetLayoutView="100" workbookViewId="0">
      <selection activeCell="I82" sqref="I82"/>
    </sheetView>
  </sheetViews>
  <sheetFormatPr defaultColWidth="9.375" defaultRowHeight="21.75" customHeight="1"/>
  <cols>
    <col min="1" max="4" width="2.375" style="126" customWidth="1"/>
    <col min="5" max="5" width="1.625" style="126" customWidth="1"/>
    <col min="6" max="6" width="41" style="126" customWidth="1"/>
    <col min="7" max="7" width="10.875" style="126" customWidth="1"/>
    <col min="8" max="8" width="0.625" style="126" customWidth="1"/>
    <col min="9" max="9" width="18.875" style="126" customWidth="1"/>
    <col min="10" max="10" width="0.625" style="126" customWidth="1"/>
    <col min="11" max="11" width="18.875" style="126" customWidth="1"/>
    <col min="12" max="12" width="0.625" style="126" customWidth="1"/>
    <col min="13" max="13" width="18.875" style="126" customWidth="1"/>
    <col min="14" max="14" width="0.625" style="126" customWidth="1"/>
    <col min="15" max="15" width="18.875" style="126" customWidth="1"/>
    <col min="16" max="16" width="0.625" style="126" customWidth="1"/>
    <col min="17" max="17" width="10.875" style="126" customWidth="1"/>
    <col min="18" max="18" width="1.125" style="126" customWidth="1"/>
    <col min="19" max="19" width="17.875" style="126" bestFit="1" customWidth="1"/>
    <col min="20" max="20" width="0.375" style="126" customWidth="1"/>
    <col min="21" max="21" width="16.875" style="126" customWidth="1"/>
    <col min="22" max="22" width="1" style="126" customWidth="1"/>
    <col min="23" max="23" width="17" style="126" bestFit="1" customWidth="1"/>
    <col min="24" max="24" width="12.875" style="126" hidden="1" customWidth="1"/>
    <col min="25" max="25" width="15.375" style="126" bestFit="1" customWidth="1"/>
    <col min="26" max="16384" width="9.375" style="126"/>
  </cols>
  <sheetData>
    <row r="1" spans="1:23" s="13" customFormat="1" ht="23.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23" s="13" customFormat="1" ht="23.1" customHeight="1">
      <c r="A2" s="165" t="s">
        <v>35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3" s="13" customFormat="1" ht="23.1" customHeight="1">
      <c r="A3" s="165" t="s">
        <v>166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23" s="13" customFormat="1" ht="23.1" customHeight="1">
      <c r="A4" s="62"/>
      <c r="B4" s="62"/>
      <c r="C4" s="62"/>
      <c r="D4" s="62"/>
      <c r="E4" s="62"/>
      <c r="F4" s="62"/>
      <c r="G4" s="62"/>
      <c r="H4" s="62"/>
      <c r="I4" s="105"/>
      <c r="J4" s="105"/>
      <c r="K4" s="105"/>
      <c r="L4" s="62"/>
      <c r="M4" s="105"/>
      <c r="N4" s="105"/>
      <c r="O4" s="105"/>
    </row>
    <row r="5" spans="1:23" s="13" customFormat="1" ht="23.1" customHeight="1">
      <c r="I5" s="106" t="s">
        <v>1</v>
      </c>
      <c r="J5" s="106"/>
      <c r="K5" s="106"/>
      <c r="L5" s="106"/>
      <c r="M5" s="106"/>
      <c r="N5" s="106"/>
      <c r="O5" s="106"/>
    </row>
    <row r="6" spans="1:23" s="13" customFormat="1" ht="23.1" customHeight="1">
      <c r="A6" s="18"/>
      <c r="B6" s="18"/>
      <c r="C6" s="18"/>
      <c r="D6" s="18"/>
      <c r="E6" s="18"/>
      <c r="F6" s="18"/>
      <c r="G6" s="18"/>
      <c r="I6" s="107" t="s">
        <v>2</v>
      </c>
      <c r="J6" s="107"/>
      <c r="K6" s="107"/>
      <c r="M6" s="107" t="s">
        <v>43</v>
      </c>
      <c r="N6" s="107"/>
      <c r="O6" s="107"/>
    </row>
    <row r="7" spans="1:23" s="13" customFormat="1" ht="23.1" customHeight="1">
      <c r="A7" s="2"/>
      <c r="B7" s="2"/>
      <c r="C7" s="2"/>
      <c r="D7" s="2"/>
      <c r="E7" s="2"/>
      <c r="F7" s="2"/>
      <c r="G7" s="51" t="s">
        <v>3</v>
      </c>
      <c r="I7" s="52" t="s">
        <v>146</v>
      </c>
      <c r="J7" s="1"/>
      <c r="K7" s="52" t="s">
        <v>120</v>
      </c>
      <c r="L7" s="1"/>
      <c r="M7" s="52" t="s">
        <v>146</v>
      </c>
      <c r="N7" s="1"/>
      <c r="O7" s="52" t="s">
        <v>120</v>
      </c>
    </row>
    <row r="8" spans="1:23" s="13" customFormat="1" ht="23.1" customHeight="1">
      <c r="A8" s="16" t="s">
        <v>36</v>
      </c>
      <c r="G8" s="1"/>
      <c r="I8" s="15"/>
      <c r="J8" s="15"/>
      <c r="K8" s="15"/>
      <c r="L8" s="23"/>
      <c r="M8" s="15"/>
      <c r="N8" s="15"/>
      <c r="O8" s="15"/>
    </row>
    <row r="9" spans="1:23" s="13" customFormat="1" ht="23.1" customHeight="1">
      <c r="A9" s="28" t="s">
        <v>135</v>
      </c>
      <c r="G9" s="1"/>
      <c r="I9" s="15">
        <v>35706622.060000002</v>
      </c>
      <c r="J9" s="15"/>
      <c r="K9" s="15">
        <v>42985575</v>
      </c>
      <c r="L9" s="15"/>
      <c r="M9" s="15">
        <v>46605642.729999967</v>
      </c>
      <c r="N9" s="15"/>
      <c r="O9" s="15">
        <v>44377582.560000032</v>
      </c>
      <c r="R9" s="17"/>
      <c r="S9" s="17"/>
      <c r="T9" s="17"/>
      <c r="U9" s="17"/>
      <c r="V9" s="17"/>
      <c r="W9" s="17"/>
    </row>
    <row r="10" spans="1:23" s="13" customFormat="1" ht="23.1" customHeight="1">
      <c r="A10" s="28" t="s">
        <v>76</v>
      </c>
      <c r="G10" s="1"/>
      <c r="I10" s="15"/>
      <c r="J10" s="15"/>
      <c r="K10" s="15"/>
      <c r="L10" s="15"/>
      <c r="M10" s="15"/>
      <c r="N10" s="15"/>
      <c r="O10" s="15"/>
      <c r="S10" s="45"/>
      <c r="U10" s="45"/>
      <c r="W10" s="45"/>
    </row>
    <row r="11" spans="1:23" s="13" customFormat="1" ht="23.1" customHeight="1">
      <c r="B11" s="28" t="s">
        <v>71</v>
      </c>
      <c r="G11" s="1"/>
      <c r="I11" s="15"/>
      <c r="J11" s="15"/>
      <c r="K11" s="15"/>
      <c r="L11" s="15"/>
      <c r="M11" s="15"/>
      <c r="N11" s="15"/>
      <c r="O11" s="15"/>
    </row>
    <row r="12" spans="1:23" s="13" customFormat="1" ht="23.1" customHeight="1">
      <c r="A12" s="13" t="s">
        <v>90</v>
      </c>
      <c r="G12" s="1" t="s">
        <v>156</v>
      </c>
      <c r="I12" s="15">
        <v>27889658.02</v>
      </c>
      <c r="J12" s="15"/>
      <c r="K12" s="15">
        <v>28878449.529999997</v>
      </c>
      <c r="L12" s="15"/>
      <c r="M12" s="15">
        <v>6882752.0899999999</v>
      </c>
      <c r="N12" s="15"/>
      <c r="O12" s="15">
        <v>6947873.3300000001</v>
      </c>
      <c r="P12" s="108"/>
    </row>
    <row r="13" spans="1:23" s="13" customFormat="1" ht="23.1" customHeight="1">
      <c r="A13" s="13" t="s">
        <v>80</v>
      </c>
      <c r="G13" s="1">
        <v>12</v>
      </c>
      <c r="I13" s="15">
        <v>206324.64999999997</v>
      </c>
      <c r="J13" s="15"/>
      <c r="K13" s="15">
        <v>1648669.17</v>
      </c>
      <c r="L13" s="15"/>
      <c r="M13" s="15">
        <v>68877.459999999963</v>
      </c>
      <c r="N13" s="15"/>
      <c r="O13" s="15">
        <v>600775.04</v>
      </c>
      <c r="P13" s="108"/>
    </row>
    <row r="14" spans="1:23" s="13" customFormat="1" ht="23.1" customHeight="1">
      <c r="A14" s="13" t="s">
        <v>170</v>
      </c>
      <c r="G14" s="1">
        <v>10</v>
      </c>
      <c r="I14" s="15">
        <v>215595.81</v>
      </c>
      <c r="J14" s="15"/>
      <c r="K14" s="15">
        <v>0</v>
      </c>
      <c r="L14" s="15"/>
      <c r="M14" s="15">
        <v>215595.81</v>
      </c>
      <c r="N14" s="15"/>
      <c r="O14" s="15">
        <v>0</v>
      </c>
      <c r="P14" s="108"/>
    </row>
    <row r="15" spans="1:23" s="13" customFormat="1" ht="23.1" customHeight="1">
      <c r="A15" s="13" t="s">
        <v>172</v>
      </c>
      <c r="G15" s="1">
        <v>7</v>
      </c>
      <c r="I15" s="15">
        <v>329931.34000000003</v>
      </c>
      <c r="J15" s="15"/>
      <c r="K15" s="15">
        <v>0</v>
      </c>
      <c r="L15" s="15"/>
      <c r="M15" s="15">
        <v>0</v>
      </c>
      <c r="N15" s="15"/>
      <c r="O15" s="15">
        <v>0</v>
      </c>
      <c r="P15" s="108"/>
    </row>
    <row r="16" spans="1:23" s="13" customFormat="1" ht="23.1" customHeight="1">
      <c r="A16" s="13" t="s">
        <v>78</v>
      </c>
      <c r="G16" s="1">
        <v>8</v>
      </c>
      <c r="I16" s="15">
        <v>1382288.93</v>
      </c>
      <c r="J16" s="15"/>
      <c r="K16" s="15">
        <v>787724.91</v>
      </c>
      <c r="L16" s="15"/>
      <c r="M16" s="15">
        <v>0</v>
      </c>
      <c r="N16" s="15"/>
      <c r="O16" s="15">
        <v>787724.91</v>
      </c>
    </row>
    <row r="17" spans="1:24" s="13" customFormat="1" ht="23.1" customHeight="1">
      <c r="A17" s="13" t="s">
        <v>98</v>
      </c>
      <c r="G17" s="1">
        <v>8</v>
      </c>
      <c r="I17" s="15">
        <v>-2203286.11</v>
      </c>
      <c r="J17" s="15"/>
      <c r="K17" s="15">
        <v>-1090441.1200000001</v>
      </c>
      <c r="L17" s="15"/>
      <c r="M17" s="15">
        <v>-101062.38</v>
      </c>
      <c r="N17" s="15"/>
      <c r="O17" s="15">
        <v>-272834.13</v>
      </c>
    </row>
    <row r="18" spans="1:24" s="13" customFormat="1" ht="23.1" customHeight="1">
      <c r="A18" s="13" t="s">
        <v>133</v>
      </c>
      <c r="G18" s="1"/>
      <c r="I18" s="15">
        <v>-144494.65</v>
      </c>
      <c r="J18" s="15"/>
      <c r="K18" s="15">
        <v>-4004.78</v>
      </c>
      <c r="L18" s="15"/>
      <c r="M18" s="15">
        <v>-144494.65</v>
      </c>
      <c r="N18" s="15"/>
      <c r="O18" s="15">
        <v>-4004.78</v>
      </c>
    </row>
    <row r="19" spans="1:24" s="13" customFormat="1" ht="23.1" customHeight="1">
      <c r="A19" s="13" t="s">
        <v>142</v>
      </c>
      <c r="G19" s="1"/>
      <c r="I19" s="15">
        <v>2076931.61</v>
      </c>
      <c r="J19" s="15"/>
      <c r="K19" s="15">
        <v>-1671065.23</v>
      </c>
      <c r="L19" s="15"/>
      <c r="M19" s="15">
        <v>1256734.3700000001</v>
      </c>
      <c r="N19" s="15"/>
      <c r="O19" s="15">
        <v>-543151.46</v>
      </c>
    </row>
    <row r="20" spans="1:24" s="13" customFormat="1" ht="23.1" customHeight="1">
      <c r="A20" s="28" t="s">
        <v>87</v>
      </c>
      <c r="G20" s="1">
        <v>17</v>
      </c>
      <c r="I20" s="15">
        <v>3132440.34</v>
      </c>
      <c r="J20" s="15"/>
      <c r="K20" s="15">
        <v>2696510</v>
      </c>
      <c r="L20" s="15"/>
      <c r="M20" s="15">
        <v>1903649.34</v>
      </c>
      <c r="N20" s="15"/>
      <c r="O20" s="15">
        <v>1518858</v>
      </c>
    </row>
    <row r="21" spans="1:24" s="13" customFormat="1" ht="23.1" customHeight="1">
      <c r="A21" s="28" t="s">
        <v>44</v>
      </c>
      <c r="G21" s="1"/>
      <c r="I21" s="15">
        <v>-10720.029999999999</v>
      </c>
      <c r="J21" s="15"/>
      <c r="K21" s="15">
        <v>-43028.520000000004</v>
      </c>
      <c r="L21" s="15"/>
      <c r="M21" s="15">
        <v>-12554.130000000001</v>
      </c>
      <c r="N21" s="15"/>
      <c r="O21" s="15">
        <v>-31182.65</v>
      </c>
    </row>
    <row r="22" spans="1:24" s="13" customFormat="1" ht="23.1" customHeight="1">
      <c r="A22" s="109" t="s">
        <v>45</v>
      </c>
      <c r="G22" s="1"/>
      <c r="I22" s="110">
        <v>6438754.1299999999</v>
      </c>
      <c r="J22" s="15"/>
      <c r="K22" s="110">
        <v>8271974.1400000006</v>
      </c>
      <c r="L22" s="15"/>
      <c r="M22" s="110">
        <v>66725.929999999993</v>
      </c>
      <c r="N22" s="15"/>
      <c r="O22" s="110">
        <v>274158.53000000003</v>
      </c>
    </row>
    <row r="23" spans="1:24" s="13" customFormat="1" ht="23.1" customHeight="1">
      <c r="A23" s="13" t="s">
        <v>37</v>
      </c>
      <c r="G23" s="1"/>
      <c r="I23" s="15"/>
      <c r="J23" s="15"/>
      <c r="K23" s="15"/>
      <c r="L23" s="15"/>
      <c r="M23" s="15"/>
      <c r="N23" s="15"/>
      <c r="O23" s="15"/>
    </row>
    <row r="24" spans="1:24" s="13" customFormat="1" ht="23.1" customHeight="1">
      <c r="B24" s="13" t="s">
        <v>38</v>
      </c>
      <c r="G24" s="1"/>
      <c r="I24" s="15">
        <f>SUM(I9:I22)</f>
        <v>75020046.099999994</v>
      </c>
      <c r="J24" s="15"/>
      <c r="K24" s="15">
        <f>SUM(K9:K22)</f>
        <v>82460363.099999994</v>
      </c>
      <c r="L24" s="15"/>
      <c r="M24" s="15">
        <f>SUM(M9:M22)</f>
        <v>56741866.569999963</v>
      </c>
      <c r="N24" s="15"/>
      <c r="O24" s="15">
        <f>SUM(O9:O22)</f>
        <v>53655799.350000024</v>
      </c>
      <c r="S24" s="40"/>
      <c r="T24" s="40"/>
      <c r="U24" s="40"/>
      <c r="V24" s="40"/>
      <c r="W24" s="40"/>
      <c r="X24" s="40"/>
    </row>
    <row r="25" spans="1:24" s="13" customFormat="1" ht="23.1" customHeight="1">
      <c r="A25" s="28" t="s">
        <v>99</v>
      </c>
      <c r="G25" s="1"/>
      <c r="I25" s="15"/>
      <c r="J25" s="15"/>
      <c r="K25" s="23"/>
      <c r="L25" s="23"/>
      <c r="M25" s="23"/>
      <c r="N25" s="23"/>
      <c r="O25" s="23"/>
      <c r="U25" s="17"/>
    </row>
    <row r="26" spans="1:24" s="13" customFormat="1" ht="23.1" customHeight="1">
      <c r="A26" s="111" t="s">
        <v>88</v>
      </c>
      <c r="G26" s="1"/>
      <c r="I26" s="15">
        <v>-1464060.3200000008</v>
      </c>
      <c r="J26" s="15"/>
      <c r="K26" s="15">
        <v>-39303688.939999998</v>
      </c>
      <c r="L26" s="23"/>
      <c r="M26" s="15">
        <v>4898481.29</v>
      </c>
      <c r="N26" s="15"/>
      <c r="O26" s="15">
        <v>-26256223.339999996</v>
      </c>
    </row>
    <row r="27" spans="1:24" s="13" customFormat="1" ht="23.1" customHeight="1">
      <c r="A27" s="13" t="s">
        <v>7</v>
      </c>
      <c r="G27" s="1"/>
      <c r="I27" s="15">
        <v>-54355316.450000003</v>
      </c>
      <c r="J27" s="15"/>
      <c r="K27" s="15">
        <v>-13985473.939999999</v>
      </c>
      <c r="L27" s="15"/>
      <c r="M27" s="15">
        <v>-20272987.810000014</v>
      </c>
      <c r="N27" s="15"/>
      <c r="O27" s="15">
        <v>-17497683.579999998</v>
      </c>
    </row>
    <row r="28" spans="1:24" s="13" customFormat="1" ht="23.1" customHeight="1">
      <c r="A28" s="13" t="s">
        <v>8</v>
      </c>
      <c r="G28" s="1"/>
      <c r="I28" s="15">
        <v>-349467.25</v>
      </c>
      <c r="J28" s="15"/>
      <c r="K28" s="15">
        <v>-13431.420000000042</v>
      </c>
      <c r="L28" s="15"/>
      <c r="M28" s="15">
        <v>-18739.889999999996</v>
      </c>
      <c r="N28" s="15"/>
      <c r="O28" s="15">
        <v>-2036.6200000000026</v>
      </c>
    </row>
    <row r="29" spans="1:24" s="13" customFormat="1" ht="23.1" customHeight="1">
      <c r="A29" s="13" t="s">
        <v>12</v>
      </c>
      <c r="G29" s="1"/>
      <c r="I29" s="15">
        <v>-610846.9700000002</v>
      </c>
      <c r="J29" s="15"/>
      <c r="K29" s="15">
        <v>173860.08999999997</v>
      </c>
      <c r="L29" s="15"/>
      <c r="M29" s="15">
        <v>-610846.97000000009</v>
      </c>
      <c r="N29" s="15"/>
      <c r="O29" s="15">
        <v>64200.000000000029</v>
      </c>
    </row>
    <row r="30" spans="1:24" s="13" customFormat="1" ht="23.1" customHeight="1">
      <c r="A30" s="28" t="s">
        <v>100</v>
      </c>
      <c r="G30" s="1"/>
      <c r="I30" s="15"/>
      <c r="J30" s="15"/>
      <c r="K30" s="15"/>
      <c r="L30" s="23"/>
      <c r="M30" s="23"/>
      <c r="N30" s="15"/>
      <c r="O30" s="15"/>
    </row>
    <row r="31" spans="1:24" s="13" customFormat="1" ht="23.1" customHeight="1">
      <c r="A31" s="111" t="s">
        <v>84</v>
      </c>
      <c r="G31" s="1"/>
      <c r="I31" s="15">
        <v>65689786.890000001</v>
      </c>
      <c r="J31" s="15"/>
      <c r="K31" s="15">
        <v>42180460.590000004</v>
      </c>
      <c r="L31" s="15"/>
      <c r="M31" s="15">
        <v>37149890.819999993</v>
      </c>
      <c r="N31" s="15"/>
      <c r="O31" s="15">
        <v>26197083.34</v>
      </c>
    </row>
    <row r="32" spans="1:24" s="13" customFormat="1" ht="23.1" customHeight="1">
      <c r="A32" s="13" t="s">
        <v>18</v>
      </c>
      <c r="G32" s="1"/>
      <c r="I32" s="15">
        <v>-2354366.16</v>
      </c>
      <c r="J32" s="15"/>
      <c r="K32" s="15">
        <v>-372739.16000000015</v>
      </c>
      <c r="L32" s="15"/>
      <c r="M32" s="15">
        <v>-556056.8899999999</v>
      </c>
      <c r="N32" s="15"/>
      <c r="O32" s="15">
        <v>-150132.13000000012</v>
      </c>
    </row>
    <row r="33" spans="1:21" s="13" customFormat="1" ht="23.1" customHeight="1">
      <c r="A33" s="28" t="s">
        <v>119</v>
      </c>
      <c r="G33" s="1">
        <v>17</v>
      </c>
      <c r="I33" s="110">
        <v>-494767</v>
      </c>
      <c r="J33" s="15"/>
      <c r="K33" s="110">
        <v>-720712.35</v>
      </c>
      <c r="L33" s="15"/>
      <c r="M33" s="110">
        <v>0</v>
      </c>
      <c r="N33" s="15"/>
      <c r="O33" s="110">
        <v>-644387</v>
      </c>
    </row>
    <row r="34" spans="1:21" s="13" customFormat="1" ht="23.1" customHeight="1">
      <c r="A34" s="16" t="s">
        <v>70</v>
      </c>
      <c r="G34" s="1"/>
      <c r="I34" s="15">
        <f>SUM(I24:I33)</f>
        <v>81081008.839999989</v>
      </c>
      <c r="J34" s="15"/>
      <c r="K34" s="15">
        <f>SUM(K24:K33)</f>
        <v>70418637.970000014</v>
      </c>
      <c r="L34" s="15"/>
      <c r="M34" s="15">
        <f>SUM(M24:M33)</f>
        <v>77331607.119999945</v>
      </c>
      <c r="N34" s="15"/>
      <c r="O34" s="15">
        <f>SUM(O24:O33)</f>
        <v>35366620.020000026</v>
      </c>
    </row>
    <row r="35" spans="1:21" s="13" customFormat="1" ht="23.1" customHeight="1">
      <c r="A35" s="109" t="s">
        <v>46</v>
      </c>
      <c r="D35" s="112"/>
      <c r="E35" s="113"/>
      <c r="F35" s="28"/>
      <c r="G35" s="1"/>
      <c r="I35" s="15">
        <v>-6401374.6399999997</v>
      </c>
      <c r="J35" s="15"/>
      <c r="K35" s="15">
        <v>-8512959.5</v>
      </c>
      <c r="L35" s="15"/>
      <c r="M35" s="15">
        <v>-49709.579999999987</v>
      </c>
      <c r="N35" s="15"/>
      <c r="O35" s="15">
        <v>-238280.83000000005</v>
      </c>
    </row>
    <row r="36" spans="1:21" s="13" customFormat="1" ht="23.1" customHeight="1">
      <c r="A36" s="109" t="s">
        <v>169</v>
      </c>
      <c r="D36" s="112"/>
      <c r="E36" s="113"/>
      <c r="F36" s="28"/>
      <c r="G36" s="1"/>
      <c r="I36" s="15">
        <v>-4916863.7299999995</v>
      </c>
      <c r="J36" s="15"/>
      <c r="K36" s="15">
        <v>-3250817.26</v>
      </c>
      <c r="L36" s="15"/>
      <c r="M36" s="15">
        <v>-4916863.7299999995</v>
      </c>
      <c r="N36" s="15"/>
      <c r="O36" s="15">
        <v>-3250817.26</v>
      </c>
    </row>
    <row r="37" spans="1:21" s="13" customFormat="1" ht="23.1" customHeight="1">
      <c r="A37" s="16" t="s">
        <v>57</v>
      </c>
      <c r="G37" s="1"/>
      <c r="I37" s="114">
        <f>SUM(I34:I36)</f>
        <v>69762770.469999984</v>
      </c>
      <c r="J37" s="15"/>
      <c r="K37" s="114">
        <f>SUM(K34:K36)</f>
        <v>58654861.210000016</v>
      </c>
      <c r="L37" s="15"/>
      <c r="M37" s="114">
        <f>SUM(M34:M36)</f>
        <v>72365033.809999943</v>
      </c>
      <c r="N37" s="15"/>
      <c r="O37" s="114">
        <f>SUM(O34:O36)</f>
        <v>31877521.93000003</v>
      </c>
      <c r="S37" s="17"/>
      <c r="U37" s="45"/>
    </row>
    <row r="38" spans="1:21" s="13" customFormat="1" ht="23.1" customHeight="1">
      <c r="E38" s="16"/>
      <c r="G38" s="1"/>
      <c r="I38" s="108"/>
      <c r="J38" s="115"/>
      <c r="K38" s="108"/>
      <c r="L38" s="116"/>
      <c r="M38" s="108"/>
      <c r="N38" s="108"/>
      <c r="O38" s="108"/>
    </row>
    <row r="39" spans="1:21" s="13" customFormat="1" ht="23.1" customHeight="1">
      <c r="A39" s="13" t="s">
        <v>132</v>
      </c>
      <c r="E39" s="16"/>
      <c r="G39" s="1"/>
      <c r="I39" s="108"/>
      <c r="J39" s="115"/>
      <c r="K39" s="108"/>
      <c r="L39" s="116"/>
      <c r="M39" s="108"/>
      <c r="N39" s="108"/>
      <c r="O39" s="108"/>
    </row>
    <row r="40" spans="1:21" s="13" customFormat="1" ht="23.1" customHeight="1">
      <c r="E40" s="16"/>
      <c r="G40" s="1"/>
      <c r="I40" s="108"/>
      <c r="J40" s="115"/>
      <c r="K40" s="108"/>
      <c r="L40" s="116"/>
      <c r="M40" s="108"/>
      <c r="N40" s="108"/>
      <c r="O40" s="108"/>
    </row>
    <row r="41" spans="1:21" s="13" customFormat="1" ht="23.1" customHeight="1">
      <c r="E41" s="16"/>
      <c r="G41" s="1"/>
      <c r="I41" s="108"/>
      <c r="J41" s="115"/>
      <c r="K41" s="108"/>
      <c r="L41" s="116"/>
      <c r="M41" s="108"/>
      <c r="N41" s="108"/>
      <c r="O41" s="108"/>
    </row>
    <row r="42" spans="1:21" s="13" customFormat="1" ht="23.1" customHeight="1">
      <c r="E42" s="16"/>
      <c r="I42" s="17"/>
      <c r="J42" s="115"/>
      <c r="K42" s="108"/>
      <c r="L42" s="116"/>
      <c r="M42" s="17"/>
      <c r="N42" s="115"/>
    </row>
    <row r="43" spans="1:21" s="13" customFormat="1" ht="23.1" customHeight="1">
      <c r="E43" s="16"/>
      <c r="I43" s="17"/>
      <c r="J43" s="115"/>
      <c r="K43" s="108"/>
      <c r="L43" s="116"/>
      <c r="M43" s="17"/>
      <c r="N43" s="115"/>
    </row>
    <row r="44" spans="1:21" s="13" customFormat="1" ht="23.1" customHeight="1">
      <c r="E44" s="16"/>
      <c r="I44" s="17"/>
      <c r="J44" s="115"/>
      <c r="K44" s="108"/>
      <c r="L44" s="116"/>
      <c r="M44" s="17"/>
      <c r="N44" s="115"/>
    </row>
    <row r="45" spans="1:21" s="13" customFormat="1" ht="23.1" customHeight="1">
      <c r="E45" s="16"/>
      <c r="I45" s="17"/>
      <c r="J45" s="115"/>
      <c r="K45" s="108"/>
      <c r="L45" s="116"/>
      <c r="M45" s="17"/>
      <c r="N45" s="115"/>
    </row>
    <row r="46" spans="1:21" s="13" customFormat="1" ht="27.15" customHeight="1">
      <c r="E46" s="16"/>
      <c r="I46" s="17"/>
      <c r="J46" s="115"/>
      <c r="K46" s="108"/>
      <c r="L46" s="116"/>
      <c r="M46" s="17"/>
      <c r="N46" s="115"/>
    </row>
    <row r="47" spans="1:21" s="13" customFormat="1" ht="23.1" customHeight="1">
      <c r="A47" s="54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8" t="s">
        <v>180</v>
      </c>
    </row>
    <row r="48" spans="1:21" s="13" customFormat="1" ht="23.1" customHeight="1">
      <c r="A48" s="165" t="s">
        <v>0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1:23" s="13" customFormat="1" ht="23.1" customHeight="1">
      <c r="A49" s="165" t="s">
        <v>39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1:23" s="13" customFormat="1" ht="23.1" customHeight="1">
      <c r="A50" s="165" t="str">
        <f>+$A$3</f>
        <v>สำหรับงวดหกเดือน สิ้นสุดวันที่ 30 มิถุนายน 2564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  <row r="51" spans="1:23" s="13" customFormat="1" ht="23.1" customHeight="1">
      <c r="A51" s="62"/>
      <c r="B51" s="62"/>
      <c r="C51" s="62"/>
      <c r="D51" s="62"/>
      <c r="E51" s="62"/>
      <c r="F51" s="62"/>
      <c r="G51" s="62"/>
      <c r="H51" s="62"/>
      <c r="I51" s="105"/>
      <c r="J51" s="105"/>
      <c r="K51" s="105"/>
      <c r="L51" s="62"/>
      <c r="M51" s="105"/>
      <c r="N51" s="105"/>
      <c r="O51" s="105"/>
    </row>
    <row r="52" spans="1:23" s="13" customFormat="1" ht="23.1" customHeight="1">
      <c r="I52" s="106" t="s">
        <v>1</v>
      </c>
      <c r="J52" s="106"/>
      <c r="K52" s="106"/>
      <c r="L52" s="106"/>
      <c r="M52" s="106"/>
      <c r="N52" s="106"/>
      <c r="O52" s="106"/>
    </row>
    <row r="53" spans="1:23" s="13" customFormat="1" ht="23.1" customHeight="1">
      <c r="A53" s="18"/>
      <c r="B53" s="18"/>
      <c r="C53" s="18"/>
      <c r="D53" s="18"/>
      <c r="E53" s="18"/>
      <c r="F53" s="18"/>
      <c r="G53" s="18"/>
      <c r="I53" s="107" t="s">
        <v>2</v>
      </c>
      <c r="J53" s="107"/>
      <c r="K53" s="107"/>
      <c r="M53" s="107" t="s">
        <v>43</v>
      </c>
      <c r="N53" s="107"/>
      <c r="O53" s="107"/>
      <c r="U53" s="17"/>
      <c r="W53" s="17"/>
    </row>
    <row r="54" spans="1:23" s="13" customFormat="1" ht="23.1" customHeight="1">
      <c r="A54" s="2"/>
      <c r="B54" s="2"/>
      <c r="C54" s="2"/>
      <c r="D54" s="2"/>
      <c r="E54" s="2"/>
      <c r="F54" s="2"/>
      <c r="G54" s="51" t="s">
        <v>3</v>
      </c>
      <c r="I54" s="52" t="s">
        <v>146</v>
      </c>
      <c r="J54" s="1"/>
      <c r="K54" s="52" t="s">
        <v>120</v>
      </c>
      <c r="L54" s="1"/>
      <c r="M54" s="52" t="s">
        <v>146</v>
      </c>
      <c r="N54" s="1"/>
      <c r="O54" s="52" t="s">
        <v>120</v>
      </c>
      <c r="U54" s="17"/>
      <c r="W54" s="17"/>
    </row>
    <row r="55" spans="1:23" s="13" customFormat="1" ht="23.1" customHeight="1">
      <c r="A55" s="16" t="s">
        <v>40</v>
      </c>
      <c r="G55" s="1"/>
      <c r="I55" s="119"/>
      <c r="J55" s="120"/>
      <c r="K55" s="121"/>
      <c r="L55" s="122"/>
      <c r="M55" s="123"/>
      <c r="N55" s="120"/>
      <c r="O55" s="121"/>
      <c r="U55" s="17"/>
      <c r="W55" s="17"/>
    </row>
    <row r="56" spans="1:23" s="13" customFormat="1" ht="23.1" customHeight="1">
      <c r="A56" s="13" t="s">
        <v>64</v>
      </c>
      <c r="G56" s="1"/>
      <c r="I56" s="15">
        <v>264425.95999999996</v>
      </c>
      <c r="J56" s="15"/>
      <c r="K56" s="15">
        <v>329082.23999999999</v>
      </c>
      <c r="L56" s="15"/>
      <c r="M56" s="15">
        <v>207018.15000000002</v>
      </c>
      <c r="N56" s="15"/>
      <c r="O56" s="15">
        <v>178836.17</v>
      </c>
      <c r="U56" s="17"/>
      <c r="W56" s="17"/>
    </row>
    <row r="57" spans="1:23" s="13" customFormat="1" ht="23.1" customHeight="1">
      <c r="A57" s="13" t="s">
        <v>33</v>
      </c>
      <c r="I57" s="15">
        <v>10720.029999999999</v>
      </c>
      <c r="J57" s="15"/>
      <c r="K57" s="15">
        <v>43028.520000000004</v>
      </c>
      <c r="L57" s="15"/>
      <c r="M57" s="15">
        <v>12554.130000000001</v>
      </c>
      <c r="N57" s="15"/>
      <c r="O57" s="15">
        <v>31182.65</v>
      </c>
      <c r="U57" s="17"/>
    </row>
    <row r="58" spans="1:23" s="13" customFormat="1" ht="23.1" customHeight="1">
      <c r="A58" s="13" t="s">
        <v>125</v>
      </c>
      <c r="I58" s="15">
        <v>-524804.02</v>
      </c>
      <c r="J58" s="15"/>
      <c r="K58" s="15">
        <v>-1514321.77</v>
      </c>
      <c r="L58" s="15"/>
      <c r="M58" s="15">
        <v>0</v>
      </c>
      <c r="N58" s="15"/>
      <c r="O58" s="15">
        <v>-1184219.28</v>
      </c>
      <c r="U58" s="17"/>
    </row>
    <row r="59" spans="1:23" s="13" customFormat="1" ht="23.1" customHeight="1">
      <c r="A59" s="13" t="s">
        <v>41</v>
      </c>
      <c r="G59" s="1">
        <v>10</v>
      </c>
      <c r="I59" s="15">
        <v>-34357703.620000005</v>
      </c>
      <c r="J59" s="15"/>
      <c r="K59" s="15">
        <v>-4087098.9299999997</v>
      </c>
      <c r="L59" s="15"/>
      <c r="M59" s="15">
        <v>-5004657.75</v>
      </c>
      <c r="N59" s="15"/>
      <c r="O59" s="15">
        <v>-3330461.15</v>
      </c>
      <c r="U59" s="17"/>
    </row>
    <row r="60" spans="1:23" s="13" customFormat="1" ht="23.1" customHeight="1">
      <c r="A60" s="13" t="s">
        <v>171</v>
      </c>
      <c r="G60" s="1">
        <v>12</v>
      </c>
      <c r="I60" s="15">
        <v>-948700</v>
      </c>
      <c r="J60" s="15"/>
      <c r="K60" s="15">
        <v>0</v>
      </c>
      <c r="L60" s="15"/>
      <c r="M60" s="15">
        <v>0</v>
      </c>
      <c r="N60" s="15"/>
      <c r="O60" s="15">
        <v>0</v>
      </c>
      <c r="U60" s="17"/>
    </row>
    <row r="61" spans="1:23" s="13" customFormat="1" ht="23.1" customHeight="1">
      <c r="A61" s="13" t="s">
        <v>101</v>
      </c>
      <c r="I61" s="15">
        <v>144504.65</v>
      </c>
      <c r="J61" s="15"/>
      <c r="K61" s="15">
        <v>4017.78</v>
      </c>
      <c r="L61" s="15"/>
      <c r="M61" s="15">
        <v>144504.65</v>
      </c>
      <c r="N61" s="15"/>
      <c r="O61" s="15">
        <v>4017.7799999999997</v>
      </c>
      <c r="U61" s="17"/>
    </row>
    <row r="62" spans="1:23" s="13" customFormat="1" ht="23.1" customHeight="1">
      <c r="A62" s="16" t="s">
        <v>56</v>
      </c>
      <c r="I62" s="114">
        <f>SUM(I56:I61)</f>
        <v>-35411557.000000007</v>
      </c>
      <c r="J62" s="15"/>
      <c r="K62" s="114">
        <f>SUM(K56:K61)</f>
        <v>-5225292.1599999992</v>
      </c>
      <c r="L62" s="15"/>
      <c r="M62" s="114">
        <f>SUM(M56:M61)</f>
        <v>-4640580.8199999994</v>
      </c>
      <c r="N62" s="15"/>
      <c r="O62" s="114">
        <f>SUM(O56:O61)</f>
        <v>-4300643.8299999991</v>
      </c>
      <c r="U62" s="45"/>
    </row>
    <row r="63" spans="1:23" s="13" customFormat="1" ht="9.75" customHeight="1">
      <c r="I63" s="15"/>
      <c r="J63" s="15"/>
      <c r="K63" s="15"/>
      <c r="L63" s="15"/>
      <c r="M63" s="15"/>
      <c r="N63" s="15"/>
      <c r="O63" s="15"/>
    </row>
    <row r="64" spans="1:23" s="13" customFormat="1" ht="23.1" customHeight="1">
      <c r="A64" s="16" t="s">
        <v>42</v>
      </c>
      <c r="I64" s="15"/>
      <c r="J64" s="15"/>
      <c r="K64" s="15"/>
      <c r="L64" s="15"/>
      <c r="M64" s="15"/>
      <c r="N64" s="15"/>
      <c r="O64" s="15"/>
      <c r="U64" s="45"/>
    </row>
    <row r="65" spans="1:25" s="13" customFormat="1" ht="23.1" customHeight="1">
      <c r="A65" s="13" t="s">
        <v>152</v>
      </c>
      <c r="G65" s="1">
        <v>14</v>
      </c>
      <c r="I65" s="15">
        <v>-18000000</v>
      </c>
      <c r="J65" s="15"/>
      <c r="K65" s="15">
        <v>-84500000</v>
      </c>
      <c r="L65" s="15"/>
      <c r="M65" s="15">
        <v>-18000000</v>
      </c>
      <c r="N65" s="15"/>
      <c r="O65" s="15">
        <v>-15000000</v>
      </c>
      <c r="S65" s="45"/>
    </row>
    <row r="66" spans="1:25" s="13" customFormat="1" ht="23.1" customHeight="1">
      <c r="A66" s="13" t="s">
        <v>89</v>
      </c>
      <c r="G66" s="1">
        <v>16</v>
      </c>
      <c r="I66" s="15">
        <v>-30733400</v>
      </c>
      <c r="J66" s="15"/>
      <c r="K66" s="15">
        <v>-30733400</v>
      </c>
      <c r="L66" s="15"/>
      <c r="M66" s="15">
        <v>0</v>
      </c>
      <c r="N66" s="15"/>
      <c r="O66" s="15">
        <v>0</v>
      </c>
    </row>
    <row r="67" spans="1:25" s="13" customFormat="1" ht="23.1" customHeight="1">
      <c r="A67" s="13" t="s">
        <v>124</v>
      </c>
      <c r="G67" s="1">
        <v>5.2</v>
      </c>
      <c r="I67" s="15">
        <v>60000000</v>
      </c>
      <c r="J67" s="15"/>
      <c r="K67" s="15">
        <v>100000000</v>
      </c>
      <c r="L67" s="15"/>
      <c r="M67" s="15">
        <v>0</v>
      </c>
      <c r="N67" s="15"/>
      <c r="O67" s="15">
        <v>0</v>
      </c>
    </row>
    <row r="68" spans="1:25" s="13" customFormat="1" ht="23.1" customHeight="1">
      <c r="A68" s="13" t="s">
        <v>130</v>
      </c>
      <c r="G68" s="1"/>
      <c r="I68" s="15">
        <v>-585000</v>
      </c>
      <c r="J68" s="15"/>
      <c r="K68" s="15">
        <v>-585000</v>
      </c>
      <c r="L68" s="15"/>
      <c r="M68" s="15">
        <v>-399000</v>
      </c>
      <c r="N68" s="15"/>
      <c r="O68" s="162">
        <v>-399000</v>
      </c>
    </row>
    <row r="69" spans="1:25" s="13" customFormat="1" ht="23.1" customHeight="1">
      <c r="A69" s="16" t="s">
        <v>48</v>
      </c>
      <c r="I69" s="114">
        <f>SUM(I65:I68)</f>
        <v>10681600</v>
      </c>
      <c r="J69" s="15"/>
      <c r="K69" s="114">
        <f>SUM(K65:K68)</f>
        <v>-15818400</v>
      </c>
      <c r="L69" s="15"/>
      <c r="M69" s="114">
        <f>SUM(M65:M68)</f>
        <v>-18399000</v>
      </c>
      <c r="N69" s="15"/>
      <c r="O69" s="114">
        <f>SUM(O65:O68)</f>
        <v>-15399000</v>
      </c>
    </row>
    <row r="70" spans="1:25" s="13" customFormat="1" ht="10.5" customHeight="1">
      <c r="D70" s="16"/>
      <c r="I70" s="15"/>
      <c r="J70" s="15"/>
      <c r="K70" s="15"/>
      <c r="L70" s="15"/>
      <c r="M70" s="15"/>
      <c r="N70" s="15"/>
      <c r="O70" s="15"/>
    </row>
    <row r="71" spans="1:25" s="13" customFormat="1" ht="23.1" customHeight="1">
      <c r="A71" s="16" t="s">
        <v>102</v>
      </c>
      <c r="I71" s="15">
        <f>SUM(I37,I62,I69)</f>
        <v>45032813.469999976</v>
      </c>
      <c r="J71" s="15"/>
      <c r="K71" s="15">
        <f>SUM(K37,K62,K69)</f>
        <v>37611169.050000019</v>
      </c>
      <c r="L71" s="15"/>
      <c r="M71" s="15">
        <f>SUM(M37,M62,M69)</f>
        <v>49325452.98999995</v>
      </c>
      <c r="N71" s="15"/>
      <c r="O71" s="15">
        <f>SUM(O37,O62,O69)</f>
        <v>12177878.100000031</v>
      </c>
    </row>
    <row r="72" spans="1:25" s="13" customFormat="1" ht="23.1" customHeight="1">
      <c r="A72" s="16" t="s">
        <v>114</v>
      </c>
      <c r="G72" s="1">
        <v>6</v>
      </c>
      <c r="I72" s="124">
        <v>69003279.50999999</v>
      </c>
      <c r="J72" s="15"/>
      <c r="K72" s="15">
        <v>37346144.010000005</v>
      </c>
      <c r="L72" s="15"/>
      <c r="M72" s="15">
        <v>35288507.920000002</v>
      </c>
      <c r="N72" s="15"/>
      <c r="O72" s="15">
        <v>25538737.850000001</v>
      </c>
    </row>
    <row r="73" spans="1:25" s="13" customFormat="1" ht="23.1" customHeight="1" thickBot="1">
      <c r="A73" s="16" t="s">
        <v>115</v>
      </c>
      <c r="G73" s="1">
        <v>6</v>
      </c>
      <c r="I73" s="125">
        <f>SUM(I71:I72)</f>
        <v>114036092.97999996</v>
      </c>
      <c r="J73" s="15"/>
      <c r="K73" s="125">
        <f>SUM(K71:K72)</f>
        <v>74957313.060000032</v>
      </c>
      <c r="L73" s="15"/>
      <c r="M73" s="125">
        <f>SUM(M71:M72)</f>
        <v>84613960.909999952</v>
      </c>
      <c r="N73" s="15"/>
      <c r="O73" s="125">
        <f>SUM(O71:O72)</f>
        <v>37716615.950000033</v>
      </c>
      <c r="Q73" s="23"/>
      <c r="S73" s="23"/>
      <c r="T73" s="23"/>
      <c r="U73" s="23"/>
      <c r="V73" s="23"/>
      <c r="X73" s="23"/>
      <c r="Y73" s="23"/>
    </row>
    <row r="74" spans="1:25" s="13" customFormat="1" ht="23.1" customHeight="1" thickTop="1">
      <c r="G74" s="1"/>
      <c r="I74" s="17"/>
      <c r="J74" s="17"/>
      <c r="K74" s="17"/>
      <c r="L74" s="17"/>
      <c r="M74" s="17"/>
      <c r="N74" s="17"/>
      <c r="O74" s="17"/>
      <c r="S74" s="45"/>
      <c r="U74" s="45"/>
    </row>
    <row r="75" spans="1:25" s="13" customFormat="1" ht="23.1" customHeight="1">
      <c r="A75" s="112" t="s">
        <v>47</v>
      </c>
      <c r="I75" s="17"/>
      <c r="J75" s="17"/>
      <c r="K75" s="17"/>
      <c r="M75" s="17"/>
      <c r="N75" s="17"/>
      <c r="O75" s="17"/>
    </row>
    <row r="76" spans="1:25" s="13" customFormat="1" ht="23.1" customHeight="1">
      <c r="A76" s="13" t="s">
        <v>107</v>
      </c>
      <c r="I76" s="17"/>
      <c r="J76" s="17"/>
      <c r="L76" s="17"/>
      <c r="M76" s="17"/>
      <c r="N76" s="17"/>
      <c r="O76" s="17"/>
    </row>
    <row r="77" spans="1:25" s="13" customFormat="1" ht="23.1" customHeight="1">
      <c r="C77" s="126" t="s">
        <v>159</v>
      </c>
      <c r="I77" s="17"/>
      <c r="J77" s="17"/>
      <c r="L77" s="17"/>
      <c r="M77" s="17"/>
      <c r="N77" s="17"/>
      <c r="O77" s="17"/>
    </row>
    <row r="78" spans="1:25" s="13" customFormat="1" ht="23.1" customHeight="1">
      <c r="C78" s="127"/>
      <c r="D78" s="13" t="s">
        <v>160</v>
      </c>
      <c r="G78" s="1"/>
      <c r="I78" s="128">
        <v>2403700.04</v>
      </c>
      <c r="K78" s="14">
        <v>0</v>
      </c>
      <c r="L78" s="12"/>
      <c r="M78" s="12">
        <v>0</v>
      </c>
      <c r="N78" s="12"/>
      <c r="O78" s="12">
        <v>0</v>
      </c>
    </row>
    <row r="79" spans="1:25" ht="23.1" customHeight="1">
      <c r="B79" s="127" t="s">
        <v>91</v>
      </c>
      <c r="C79" s="126" t="s">
        <v>108</v>
      </c>
      <c r="G79" s="129">
        <v>10</v>
      </c>
      <c r="I79" s="128">
        <v>13612121</v>
      </c>
      <c r="J79" s="13"/>
      <c r="K79" s="14">
        <v>1165790.1499999999</v>
      </c>
      <c r="L79" s="12"/>
      <c r="M79" s="12">
        <v>1242090</v>
      </c>
      <c r="N79" s="12"/>
      <c r="O79" s="12">
        <v>950240.15</v>
      </c>
    </row>
    <row r="80" spans="1:25" s="13" customFormat="1" ht="5.25" customHeight="1">
      <c r="I80" s="130"/>
      <c r="J80" s="131"/>
      <c r="K80" s="131"/>
      <c r="L80" s="131"/>
      <c r="M80" s="131"/>
      <c r="N80" s="131"/>
      <c r="O80" s="131"/>
    </row>
    <row r="81" spans="1:15" s="13" customFormat="1" ht="23.1" customHeight="1">
      <c r="A81" s="109" t="s">
        <v>81</v>
      </c>
      <c r="I81" s="67"/>
    </row>
    <row r="82" spans="1:15" s="13" customFormat="1" ht="23.1" customHeight="1">
      <c r="B82" s="13" t="s">
        <v>103</v>
      </c>
      <c r="I82" s="35">
        <v>963</v>
      </c>
      <c r="J82" s="36"/>
      <c r="K82" s="37">
        <v>1389</v>
      </c>
      <c r="L82" s="36"/>
      <c r="M82" s="35">
        <v>752</v>
      </c>
      <c r="N82" s="36"/>
      <c r="O82" s="35">
        <v>908</v>
      </c>
    </row>
    <row r="83" spans="1:15" s="13" customFormat="1" ht="23.1" customHeight="1">
      <c r="B83" s="13" t="s">
        <v>91</v>
      </c>
      <c r="I83" s="132"/>
      <c r="J83" s="133"/>
      <c r="K83" s="134"/>
      <c r="L83" s="133"/>
      <c r="M83" s="132"/>
      <c r="N83" s="133"/>
      <c r="O83" s="134"/>
    </row>
    <row r="84" spans="1:15" s="13" customFormat="1" ht="23.1" customHeight="1">
      <c r="A84" s="13" t="s">
        <v>132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</row>
    <row r="85" spans="1:15" s="13" customFormat="1" ht="23.1" customHeight="1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</row>
    <row r="86" spans="1:15" s="13" customFormat="1" ht="23.1" customHeight="1">
      <c r="A86" s="135"/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</row>
    <row r="87" spans="1:15" s="13" customFormat="1" ht="23.1" customHeight="1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</row>
    <row r="88" spans="1:15" s="13" customFormat="1" ht="23.1" customHeight="1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</row>
    <row r="89" spans="1:15" s="13" customFormat="1" ht="23.1" customHeight="1">
      <c r="A89" s="135"/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</row>
    <row r="90" spans="1:15" s="13" customFormat="1" ht="23.1" customHeight="1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</row>
    <row r="91" spans="1:15" s="13" customFormat="1" ht="23.1" customHeight="1">
      <c r="A91" s="135"/>
      <c r="B91" s="135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</row>
    <row r="92" spans="1:15" s="13" customFormat="1" ht="23.1" customHeight="1">
      <c r="A92" s="135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</row>
    <row r="93" spans="1:15" s="13" customFormat="1" ht="23.1" customHeight="1">
      <c r="A93" s="135"/>
      <c r="B93" s="135"/>
      <c r="C93" s="135"/>
      <c r="D93" s="135"/>
      <c r="E93" s="135"/>
      <c r="F93" s="135"/>
      <c r="G93" s="135"/>
      <c r="H93" s="135"/>
      <c r="I93" s="136"/>
      <c r="J93" s="135"/>
      <c r="K93" s="135"/>
      <c r="L93" s="135"/>
      <c r="M93" s="135"/>
      <c r="N93" s="135"/>
      <c r="O93" s="135"/>
    </row>
    <row r="94" spans="1:15" s="13" customFormat="1" ht="23.1" customHeight="1">
      <c r="A94" s="135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</row>
    <row r="95" spans="1:15" s="13" customFormat="1" ht="24.75" customHeight="1">
      <c r="A95" s="135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</row>
    <row r="96" spans="1:15" s="13" customFormat="1" ht="23.1" customHeight="1">
      <c r="A96" s="5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18" t="s">
        <v>181</v>
      </c>
    </row>
    <row r="97" spans="1:15" ht="21.75" customHeight="1">
      <c r="A97" s="13"/>
      <c r="O97" s="3"/>
    </row>
    <row r="98" spans="1:15" ht="21.75" customHeight="1">
      <c r="A98" s="13"/>
      <c r="O98" s="3"/>
    </row>
  </sheetData>
  <mergeCells count="6">
    <mergeCell ref="A50:O50"/>
    <mergeCell ref="A1:O1"/>
    <mergeCell ref="A2:O2"/>
    <mergeCell ref="A3:O3"/>
    <mergeCell ref="A48:O48"/>
    <mergeCell ref="A49:O49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3 เดือน </vt:lpstr>
      <vt:lpstr>งบกำไรขาดทุน 6 เดือน 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 '!Print_Area</vt:lpstr>
      <vt:lpstr>'งบกำไรขาดทุน 6 เดือน '!Print_Area</vt:lpstr>
      <vt:lpstr>งบเปลี่ยนแปลง!Print_Area</vt:lpstr>
      <vt:lpstr>งบแสดงฐานะการเงิน!Print_Area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2021-08-11T04:31:59Z</cp:lastPrinted>
  <dcterms:created xsi:type="dcterms:W3CDTF">2007-05-02T13:19:22Z</dcterms:created>
  <dcterms:modified xsi:type="dcterms:W3CDTF">2021-08-11T09:20:39Z</dcterms:modified>
</cp:coreProperties>
</file>