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June21 Q2\"/>
    </mc:Choice>
  </mc:AlternateContent>
  <xr:revisionPtr revIDLastSave="0" documentId="13_ncr:1_{3A67AAD4-7DB2-4FE0-AE98-7C69A49D4B4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4" sheetId="1" r:id="rId1"/>
    <sheet name="5-6(3M)" sheetId="2" r:id="rId2"/>
    <sheet name="7-8(6M)" sheetId="3" r:id="rId3"/>
    <sheet name="9" sheetId="4" r:id="rId4"/>
    <sheet name="10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dkd" localSheetId="5" hidden="1">{#N/A,#N/A,FALSE,"COVER.XLS";#N/A,#N/A,FALSE,"RACT1.XLS";#N/A,#N/A,FALSE,"RACT2.XLS";#N/A,#N/A,FALSE,"ECCMP";#N/A,#N/A,FALSE,"WELDER.XLS"}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localSheetId="3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localSheetId="3" hidden="1">{"'Eng (page2)'!$A$1:$D$52"}</definedName>
    <definedName name="\orkje" hidden="1">{"'Eng (page2)'!$A$1:$D$52"}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FG5" localSheetId="5" hidden="1">{"cashflow",#N/A,FALSE,"cash flow"}</definedName>
    <definedName name="________________________FG5" localSheetId="0" hidden="1">{"cashflow",#N/A,FALSE,"cash flow"}</definedName>
    <definedName name="________________________FG5" localSheetId="3" hidden="1">{"cashflow",#N/A,FALSE,"cash flow"}</definedName>
    <definedName name="________________________FG5" hidden="1">{"cashflow",#N/A,FALSE,"cash flow"}</definedName>
    <definedName name="________________________PE04" hidden="1">{#N/A,#N/A,FALSE,"V-NOTCH FLOW"}</definedName>
    <definedName name="_______________________FG5" localSheetId="5" hidden="1">{"cashflow",#N/A,FALSE,"cash flow"}</definedName>
    <definedName name="_______________________FG5" localSheetId="0" hidden="1">{"cashflow",#N/A,FALSE,"cash flow"}</definedName>
    <definedName name="_______________________FG5" localSheetId="3" hidden="1">{"cashflow",#N/A,FALSE,"cash flow"}</definedName>
    <definedName name="_______________________FG5" hidden="1">{"cashflow",#N/A,FALSE,"cash flow"}</definedName>
    <definedName name="_______________________kkk1" localSheetId="5" hidden="1">#REF!</definedName>
    <definedName name="_______________________kkk1" localSheetId="0" hidden="1">#REF!</definedName>
    <definedName name="_______________________kkk1" localSheetId="3" hidden="1">#REF!</definedName>
    <definedName name="_______________________kkk1" hidden="1">#REF!</definedName>
    <definedName name="_______________________PE04" hidden="1">{#N/A,#N/A,FALSE,"V-NOTCH FLOW"}</definedName>
    <definedName name="______________________FG5" localSheetId="5" hidden="1">{"cashflow",#N/A,FALSE,"cash flow"}</definedName>
    <definedName name="______________________FG5" localSheetId="0" hidden="1">{"cashflow",#N/A,FALSE,"cash flow"}</definedName>
    <definedName name="______________________FG5" localSheetId="3" hidden="1">{"cashflow",#N/A,FALSE,"cash flow"}</definedName>
    <definedName name="______________________FG5" hidden="1">{"cashflow",#N/A,FALSE,"cash flow"}</definedName>
    <definedName name="______________________kkk1" localSheetId="5" hidden="1">#REF!</definedName>
    <definedName name="______________________kkk1" localSheetId="0" hidden="1">#REF!</definedName>
    <definedName name="______________________kkk1" localSheetId="3" hidden="1">#REF!</definedName>
    <definedName name="______________________kkk1" hidden="1">#REF!</definedName>
    <definedName name="______________________PE04" hidden="1">{#N/A,#N/A,FALSE,"V-NOTCH FLOW"}</definedName>
    <definedName name="_____________________FG5" localSheetId="5" hidden="1">{"cashflow",#N/A,FALSE,"cash flow"}</definedName>
    <definedName name="_____________________FG5" localSheetId="0" hidden="1">{"cashflow",#N/A,FALSE,"cash flow"}</definedName>
    <definedName name="_____________________FG5" localSheetId="3" hidden="1">{"cashflow",#N/A,FALSE,"cash flow"}</definedName>
    <definedName name="_____________________FG5" hidden="1">{"cashflow",#N/A,FALSE,"cash flow"}</definedName>
    <definedName name="_____________________kkk1" localSheetId="5" hidden="1">#REF!</definedName>
    <definedName name="_____________________kkk1" localSheetId="0" hidden="1">#REF!</definedName>
    <definedName name="_____________________kkk1" localSheetId="3" hidden="1">#REF!</definedName>
    <definedName name="_____________________kkk1" hidden="1">#REF!</definedName>
    <definedName name="_____________________PE04" hidden="1">{#N/A,#N/A,FALSE,"V-NOTCH FLOW"}</definedName>
    <definedName name="____________________FG5" localSheetId="5" hidden="1">{"cashflow",#N/A,FALSE,"cash flow"}</definedName>
    <definedName name="____________________FG5" localSheetId="0" hidden="1">{"cashflow",#N/A,FALSE,"cash flow"}</definedName>
    <definedName name="____________________FG5" localSheetId="3" hidden="1">{"cashflow",#N/A,FALSE,"cash flow"}</definedName>
    <definedName name="____________________FG5" hidden="1">{"cashflow",#N/A,FALSE,"cash flow"}</definedName>
    <definedName name="____________________kkk1" localSheetId="5" hidden="1">#REF!</definedName>
    <definedName name="____________________kkk1" localSheetId="0" hidden="1">#REF!</definedName>
    <definedName name="____________________kkk1" localSheetId="3" hidden="1">#REF!</definedName>
    <definedName name="____________________kkk1" hidden="1">#REF!</definedName>
    <definedName name="____________________PE04" hidden="1">{#N/A,#N/A,FALSE,"V-NOTCH FLOW"}</definedName>
    <definedName name="___________________FG5" localSheetId="5" hidden="1">{"cashflow",#N/A,FALSE,"cash flow"}</definedName>
    <definedName name="___________________FG5" localSheetId="0" hidden="1">{"cashflow",#N/A,FALSE,"cash flow"}</definedName>
    <definedName name="___________________FG5" localSheetId="3" hidden="1">{"cashflow",#N/A,FALSE,"cash flow"}</definedName>
    <definedName name="___________________FG5" hidden="1">{"cashflow",#N/A,FALSE,"cash flow"}</definedName>
    <definedName name="___________________kkk1" localSheetId="5" hidden="1">#REF!</definedName>
    <definedName name="___________________kkk1" localSheetId="0" hidden="1">#REF!</definedName>
    <definedName name="___________________kkk1" localSheetId="3" hidden="1">#REF!</definedName>
    <definedName name="___________________kkk1" hidden="1">#REF!</definedName>
    <definedName name="___________________PE04" hidden="1">{#N/A,#N/A,FALSE,"V-NOTCH FLOW"}</definedName>
    <definedName name="__________________FG5" localSheetId="5" hidden="1">{"cashflow",#N/A,FALSE,"cash flow"}</definedName>
    <definedName name="__________________FG5" localSheetId="0" hidden="1">{"cashflow",#N/A,FALSE,"cash flow"}</definedName>
    <definedName name="__________________FG5" localSheetId="3" hidden="1">{"cashflow",#N/A,FALSE,"cash flow"}</definedName>
    <definedName name="__________________FG5" hidden="1">{"cashflow",#N/A,FALSE,"cash flow"}</definedName>
    <definedName name="__________________K306" localSheetId="3" hidden="1">{"'Eng (page2)'!$A$1:$D$52"}</definedName>
    <definedName name="__________________K306" hidden="1">{"'Eng (page2)'!$A$1:$D$52"}</definedName>
    <definedName name="__________________kkk1" localSheetId="5" hidden="1">#REF!</definedName>
    <definedName name="__________________kkk1" localSheetId="3" hidden="1">#REF!</definedName>
    <definedName name="__________________kkk1" hidden="1">#REF!</definedName>
    <definedName name="__________________PE04" hidden="1">{#N/A,#N/A,FALSE,"V-NOTCH FLOW"}</definedName>
    <definedName name="__________________Tic30" localSheetId="3" hidden="1">{"'Eng (page2)'!$A$1:$D$52"}</definedName>
    <definedName name="__________________Tic30" hidden="1">{"'Eng (page2)'!$A$1:$D$52"}</definedName>
    <definedName name="__________________X2" localSheetId="3" hidden="1">{"'Eng (page2)'!$A$1:$D$52"}</definedName>
    <definedName name="__________________X2" hidden="1">{"'Eng (page2)'!$A$1:$D$52"}</definedName>
    <definedName name="_________________FG5" localSheetId="5" hidden="1">{"cashflow",#N/A,FALSE,"cash flow"}</definedName>
    <definedName name="_________________FG5" localSheetId="0" hidden="1">{"cashflow",#N/A,FALSE,"cash flow"}</definedName>
    <definedName name="_________________FG5" localSheetId="3" hidden="1">{"cashflow",#N/A,FALSE,"cash flow"}</definedName>
    <definedName name="_________________FG5" hidden="1">{"cashflow",#N/A,FALSE,"cash flow"}</definedName>
    <definedName name="_________________kkk1" localSheetId="5" hidden="1">#REF!</definedName>
    <definedName name="_________________kkk1" localSheetId="0" hidden="1">#REF!</definedName>
    <definedName name="_________________kkk1" localSheetId="3" hidden="1">#REF!</definedName>
    <definedName name="_________________kkk1" hidden="1">#REF!</definedName>
    <definedName name="_________________PE04" hidden="1">{#N/A,#N/A,FALSE,"V-NOTCH FLOW"}</definedName>
    <definedName name="________________FG5" localSheetId="5" hidden="1">{"cashflow",#N/A,FALSE,"cash flow"}</definedName>
    <definedName name="________________FG5" localSheetId="0" hidden="1">{"cashflow",#N/A,FALSE,"cash flow"}</definedName>
    <definedName name="________________FG5" localSheetId="3" hidden="1">{"cashflow",#N/A,FALSE,"cash flow"}</definedName>
    <definedName name="________________FG5" hidden="1">{"cashflow",#N/A,FALSE,"cash flow"}</definedName>
    <definedName name="________________kkk1" localSheetId="5" hidden="1">#REF!</definedName>
    <definedName name="________________kkk1" localSheetId="0" hidden="1">#REF!</definedName>
    <definedName name="________________kkk1" localSheetId="3" hidden="1">#REF!</definedName>
    <definedName name="________________kkk1" hidden="1">#REF!</definedName>
    <definedName name="________________PE04" hidden="1">{#N/A,#N/A,FALSE,"V-NOTCH FLOW"}</definedName>
    <definedName name="_______________er43" localSheetId="3" hidden="1">{"'Eng (page2)'!$A$1:$D$52"}</definedName>
    <definedName name="_______________er43" hidden="1">{"'Eng (page2)'!$A$1:$D$52"}</definedName>
    <definedName name="_______________FG5" localSheetId="5" hidden="1">{"cashflow",#N/A,FALSE,"cash flow"}</definedName>
    <definedName name="_______________FG5" localSheetId="0" hidden="1">{"cashflow",#N/A,FALSE,"cash flow"}</definedName>
    <definedName name="_______________FG5" localSheetId="3" hidden="1">{"cashflow",#N/A,FALSE,"cash flow"}</definedName>
    <definedName name="_______________FG5" hidden="1">{"cashflow",#N/A,FALSE,"cash flow"}</definedName>
    <definedName name="_______________G1" localSheetId="3" hidden="1">{"'Eng (page2)'!$A$1:$D$52"}</definedName>
    <definedName name="_______________G1" hidden="1">{"'Eng (page2)'!$A$1:$D$52"}</definedName>
    <definedName name="_______________kkk1" localSheetId="5" hidden="1">#REF!</definedName>
    <definedName name="_______________kkk1" localSheetId="3" hidden="1">#REF!</definedName>
    <definedName name="_______________kkk1" hidden="1">#REF!</definedName>
    <definedName name="_______________PE04" hidden="1">{#N/A,#N/A,FALSE,"V-NOTCH FLOW"}</definedName>
    <definedName name="_______________pro2" localSheetId="5" hidden="1">{#N/A,#N/A,FALSE,"ll-inves";#N/A,#N/A,FALSE,"bgt-cf 97";#N/A,#N/A,FALSE,"bgt-pl 97"}</definedName>
    <definedName name="_______________pro2" localSheetId="0" hidden="1">{#N/A,#N/A,FALSE,"ll-inves";#N/A,#N/A,FALSE,"bgt-cf 97";#N/A,#N/A,FALSE,"bgt-pl 97"}</definedName>
    <definedName name="_______________pro2" localSheetId="3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5" hidden="1">{#N/A,#N/A,FALSE,"ll-inves";#N/A,#N/A,FALSE,"bgt-cf 97";#N/A,#N/A,FALSE,"bgt-pl 97"}</definedName>
    <definedName name="_______________sig2" localSheetId="0" hidden="1">{#N/A,#N/A,FALSE,"ll-inves";#N/A,#N/A,FALSE,"bgt-cf 97";#N/A,#N/A,FALSE,"bgt-pl 97"}</definedName>
    <definedName name="_______________sig2" localSheetId="3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localSheetId="3" hidden="1">{"'Eng (page2)'!$A$1:$D$52"}</definedName>
    <definedName name="_______________u645" hidden="1">{"'Eng (page2)'!$A$1:$D$52"}</definedName>
    <definedName name="_______________y4" localSheetId="3" hidden="1">{"'Eng (page2)'!$A$1:$D$52"}</definedName>
    <definedName name="_______________y4" hidden="1">{"'Eng (page2)'!$A$1:$D$52"}</definedName>
    <definedName name="______________FG5" localSheetId="5" hidden="1">{"cashflow",#N/A,FALSE,"cash flow"}</definedName>
    <definedName name="______________FG5" localSheetId="0" hidden="1">{"cashflow",#N/A,FALSE,"cash flow"}</definedName>
    <definedName name="______________FG5" localSheetId="3" hidden="1">{"cashflow",#N/A,FALSE,"cash flow"}</definedName>
    <definedName name="______________FG5" hidden="1">{"cashflow",#N/A,FALSE,"cash flow"}</definedName>
    <definedName name="______________kkk1" localSheetId="5" hidden="1">#REF!</definedName>
    <definedName name="______________kkk1" localSheetId="0" hidden="1">#REF!</definedName>
    <definedName name="______________kkk1" localSheetId="3" hidden="1">#REF!</definedName>
    <definedName name="______________kkk1" hidden="1">#REF!</definedName>
    <definedName name="______________PE04" hidden="1">{#N/A,#N/A,FALSE,"V-NOTCH FLOW"}</definedName>
    <definedName name="______________pro2" localSheetId="5" hidden="1">{#N/A,#N/A,FALSE,"ll-inves";#N/A,#N/A,FALSE,"bgt-cf 97";#N/A,#N/A,FALSE,"bgt-pl 97"}</definedName>
    <definedName name="______________pro2" localSheetId="0" hidden="1">{#N/A,#N/A,FALSE,"ll-inves";#N/A,#N/A,FALSE,"bgt-cf 97";#N/A,#N/A,FALSE,"bgt-pl 97"}</definedName>
    <definedName name="______________pro2" localSheetId="3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5" hidden="1">{#N/A,#N/A,FALSE,"ll-inves";#N/A,#N/A,FALSE,"bgt-cf 97";#N/A,#N/A,FALSE,"bgt-pl 97"}</definedName>
    <definedName name="______________sig2" localSheetId="0" hidden="1">{#N/A,#N/A,FALSE,"ll-inves";#N/A,#N/A,FALSE,"bgt-cf 97";#N/A,#N/A,FALSE,"bgt-pl 97"}</definedName>
    <definedName name="______________sig2" localSheetId="3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5" hidden="1">{#N/A,#N/A,FALSE,"ll-inves";#N/A,#N/A,FALSE,"bgt-cf 97";#N/A,#N/A,FALSE,"bgt-pl 97"}</definedName>
    <definedName name="_____________amm1" localSheetId="0" hidden="1">{#N/A,#N/A,FALSE,"ll-inves";#N/A,#N/A,FALSE,"bgt-cf 97";#N/A,#N/A,FALSE,"bgt-pl 97"}</definedName>
    <definedName name="_____________amm1" localSheetId="3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5" hidden="1">{"cashflow",#N/A,FALSE,"cash flow"}</definedName>
    <definedName name="_____________FG5" localSheetId="0" hidden="1">{"cashflow",#N/A,FALSE,"cash flow"}</definedName>
    <definedName name="_____________FG5" localSheetId="3" hidden="1">{"cashflow",#N/A,FALSE,"cash flow"}</definedName>
    <definedName name="_____________FG5" hidden="1">{"cashflow",#N/A,FALSE,"cash flow"}</definedName>
    <definedName name="_____________kkk1" localSheetId="5" hidden="1">#REF!</definedName>
    <definedName name="_____________kkk1" localSheetId="0" hidden="1">#REF!</definedName>
    <definedName name="_____________kkk1" localSheetId="3" hidden="1">#REF!</definedName>
    <definedName name="_____________kkk1" hidden="1">#REF!</definedName>
    <definedName name="_____________PE04" hidden="1">{#N/A,#N/A,FALSE,"V-NOTCH FLOW"}</definedName>
    <definedName name="_____________pp30" localSheetId="3" hidden="1">'[1]科目（FS-311）'!#REF!</definedName>
    <definedName name="_____________pp30" hidden="1">'[1]科目（FS-311）'!#REF!</definedName>
    <definedName name="_____________pro1" localSheetId="5" hidden="1">{#N/A,#N/A,FALSE,"ll-inves";#N/A,#N/A,FALSE,"bgt-cf 97";#N/A,#N/A,FALSE,"bgt-pl 97"}</definedName>
    <definedName name="_____________pro1" localSheetId="0" hidden="1">{#N/A,#N/A,FALSE,"ll-inves";#N/A,#N/A,FALSE,"bgt-cf 97";#N/A,#N/A,FALSE,"bgt-pl 97"}</definedName>
    <definedName name="_____________pro1" localSheetId="3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localSheetId="0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5" hidden="1">{#N/A,#N/A,FALSE,"ll-inves";#N/A,#N/A,FALSE,"bgt-cf 97";#N/A,#N/A,FALSE,"bgt-pl 97"}</definedName>
    <definedName name="_____________sig1" localSheetId="0" hidden="1">{#N/A,#N/A,FALSE,"ll-inves";#N/A,#N/A,FALSE,"bgt-cf 97";#N/A,#N/A,FALSE,"bgt-pl 97"}</definedName>
    <definedName name="_____________sig1" localSheetId="3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localSheetId="0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5" hidden="1">{#N/A,#N/A,FALSE,"Summary";#N/A,#N/A,FALSE,"Model";#N/A,#N/A,FALSE,"Sentivity";#N/A,#N/A,FALSE,"Capital"}</definedName>
    <definedName name="_____________vcd1" localSheetId="0" hidden="1">{#N/A,#N/A,FALSE,"Summary";#N/A,#N/A,FALSE,"Model";#N/A,#N/A,FALSE,"Sentivity";#N/A,#N/A,FALSE,"Capital"}</definedName>
    <definedName name="_____________vcd1" localSheetId="3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5" hidden="1">{"cashflow",#N/A,FALSE,"cash flow"}</definedName>
    <definedName name="____________FG5" localSheetId="0" hidden="1">{"cashflow",#N/A,FALSE,"cash flow"}</definedName>
    <definedName name="____________FG5" localSheetId="3" hidden="1">{"cashflow",#N/A,FALSE,"cash flow"}</definedName>
    <definedName name="____________FG5" hidden="1">{"cashflow",#N/A,FALSE,"cash flow"}</definedName>
    <definedName name="____________kkk1" localSheetId="5" hidden="1">#REF!</definedName>
    <definedName name="____________kkk1" localSheetId="0" hidden="1">#REF!</definedName>
    <definedName name="____________kkk1" localSheetId="3" hidden="1">#REF!</definedName>
    <definedName name="____________kkk1" hidden="1">#REF!</definedName>
    <definedName name="____________PE04" hidden="1">{#N/A,#N/A,FALSE,"V-NOTCH FLOW"}</definedName>
    <definedName name="____________pro2" localSheetId="5" hidden="1">{#N/A,#N/A,FALSE,"ll-inves";#N/A,#N/A,FALSE,"bgt-cf 97";#N/A,#N/A,FALSE,"bgt-pl 97"}</definedName>
    <definedName name="____________pro2" localSheetId="0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localSheetId="0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5" hidden="1">{#N/A,#N/A,FALSE,"ll-inves";#N/A,#N/A,FALSE,"bgt-cf 97";#N/A,#N/A,FALSE,"bgt-pl 97"}</definedName>
    <definedName name="___________amm1" localSheetId="0" hidden="1">{#N/A,#N/A,FALSE,"ll-inves";#N/A,#N/A,FALSE,"bgt-cf 97";#N/A,#N/A,FALSE,"bgt-pl 97"}</definedName>
    <definedName name="___________amm1" localSheetId="3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5" hidden="1">{"cashflow",#N/A,FALSE,"cash flow"}</definedName>
    <definedName name="___________FG5" localSheetId="0" hidden="1">{"cashflow",#N/A,FALSE,"cash flow"}</definedName>
    <definedName name="___________FG5" localSheetId="3" hidden="1">{"cashflow",#N/A,FALSE,"cash flow"}</definedName>
    <definedName name="___________FG5" hidden="1">{"cashflow",#N/A,FALSE,"cash flow"}</definedName>
    <definedName name="___________kkk1" localSheetId="5" hidden="1">#REF!</definedName>
    <definedName name="___________kkk1" localSheetId="0" hidden="1">#REF!</definedName>
    <definedName name="___________kkk1" localSheetId="3" hidden="1">#REF!</definedName>
    <definedName name="___________kkk1" hidden="1">#REF!</definedName>
    <definedName name="___________PE04" hidden="1">{#N/A,#N/A,FALSE,"V-NOTCH FLOW"}</definedName>
    <definedName name="___________pro1" localSheetId="5" hidden="1">{#N/A,#N/A,FALSE,"ll-inves";#N/A,#N/A,FALSE,"bgt-cf 97";#N/A,#N/A,FALSE,"bgt-pl 97"}</definedName>
    <definedName name="___________pro1" localSheetId="0" hidden="1">{#N/A,#N/A,FALSE,"ll-inves";#N/A,#N/A,FALSE,"bgt-cf 97";#N/A,#N/A,FALSE,"bgt-pl 97"}</definedName>
    <definedName name="___________pro1" localSheetId="3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localSheetId="0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5" hidden="1">{#N/A,#N/A,FALSE,"ll-inves";#N/A,#N/A,FALSE,"bgt-cf 97";#N/A,#N/A,FALSE,"bgt-pl 97"}</definedName>
    <definedName name="___________sig1" localSheetId="0" hidden="1">{#N/A,#N/A,FALSE,"ll-inves";#N/A,#N/A,FALSE,"bgt-cf 97";#N/A,#N/A,FALSE,"bgt-pl 97"}</definedName>
    <definedName name="___________sig1" localSheetId="3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localSheetId="0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5" hidden="1">{#N/A,#N/A,FALSE,"Summary";#N/A,#N/A,FALSE,"Model";#N/A,#N/A,FALSE,"Sentivity";#N/A,#N/A,FALSE,"Capital"}</definedName>
    <definedName name="___________vcd1" localSheetId="0" hidden="1">{#N/A,#N/A,FALSE,"Summary";#N/A,#N/A,FALSE,"Model";#N/A,#N/A,FALSE,"Sentivity";#N/A,#N/A,FALSE,"Capital"}</definedName>
    <definedName name="___________vcd1" localSheetId="3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5" hidden="1">{#N/A,#N/A,FALSE,"ll-inves";#N/A,#N/A,FALSE,"bgt-cf 97";#N/A,#N/A,FALSE,"bgt-pl 97"}</definedName>
    <definedName name="__________amm1" localSheetId="0" hidden="1">{#N/A,#N/A,FALSE,"ll-inves";#N/A,#N/A,FALSE,"bgt-cf 97";#N/A,#N/A,FALSE,"bgt-pl 97"}</definedName>
    <definedName name="__________amm1" localSheetId="3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5" hidden="1">{"cashflow",#N/A,FALSE,"cash flow"}</definedName>
    <definedName name="__________FG5" localSheetId="0" hidden="1">{"cashflow",#N/A,FALSE,"cash flow"}</definedName>
    <definedName name="__________FG5" localSheetId="3" hidden="1">{"cashflow",#N/A,FALSE,"cash flow"}</definedName>
    <definedName name="__________FG5" hidden="1">{"cashflow",#N/A,FALSE,"cash flow"}</definedName>
    <definedName name="__________kkk1" localSheetId="5" hidden="1">#REF!</definedName>
    <definedName name="__________kkk1" localSheetId="0" hidden="1">#REF!</definedName>
    <definedName name="__________kkk1" localSheetId="3" hidden="1">#REF!</definedName>
    <definedName name="__________kkk1" hidden="1">#REF!</definedName>
    <definedName name="__________PE04" hidden="1">{#N/A,#N/A,FALSE,"V-NOTCH FLOW"}</definedName>
    <definedName name="__________pro1" localSheetId="5" hidden="1">{#N/A,#N/A,FALSE,"ll-inves";#N/A,#N/A,FALSE,"bgt-cf 97";#N/A,#N/A,FALSE,"bgt-pl 97"}</definedName>
    <definedName name="__________pro1" localSheetId="0" hidden="1">{#N/A,#N/A,FALSE,"ll-inves";#N/A,#N/A,FALSE,"bgt-cf 97";#N/A,#N/A,FALSE,"bgt-pl 97"}</definedName>
    <definedName name="__________pro1" localSheetId="3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localSheetId="0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5" hidden="1">{#N/A,#N/A,FALSE,"ll-inves";#N/A,#N/A,FALSE,"bgt-cf 97";#N/A,#N/A,FALSE,"bgt-pl 97"}</definedName>
    <definedName name="__________sig1" localSheetId="0" hidden="1">{#N/A,#N/A,FALSE,"ll-inves";#N/A,#N/A,FALSE,"bgt-cf 97";#N/A,#N/A,FALSE,"bgt-pl 97"}</definedName>
    <definedName name="__________sig1" localSheetId="3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localSheetId="0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5" hidden="1">{#N/A,#N/A,FALSE,"Summary";#N/A,#N/A,FALSE,"Model";#N/A,#N/A,FALSE,"Sentivity";#N/A,#N/A,FALSE,"Capital"}</definedName>
    <definedName name="__________vcd1" localSheetId="0" hidden="1">{#N/A,#N/A,FALSE,"Summary";#N/A,#N/A,FALSE,"Model";#N/A,#N/A,FALSE,"Sentivity";#N/A,#N/A,FALSE,"Capital"}</definedName>
    <definedName name="__________vcd1" localSheetId="3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5" hidden="1">{#N/A,#N/A,FALSE,"ll-inves";#N/A,#N/A,FALSE,"bgt-cf 97";#N/A,#N/A,FALSE,"bgt-pl 97"}</definedName>
    <definedName name="_________amm1" localSheetId="0" hidden="1">{#N/A,#N/A,FALSE,"ll-inves";#N/A,#N/A,FALSE,"bgt-cf 97";#N/A,#N/A,FALSE,"bgt-pl 97"}</definedName>
    <definedName name="_________amm1" localSheetId="3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5" hidden="1">{#N/A,#N/A,FALSE,"DCF Summary";#N/A,#N/A,FALSE,"Casema";#N/A,#N/A,FALSE,"Casema NoTel";#N/A,#N/A,FALSE,"UK";#N/A,#N/A,FALSE,"RCF";#N/A,#N/A,FALSE,"Intercable CZ";#N/A,#N/A,FALSE,"Interkabel P"}</definedName>
    <definedName name="_________DCF1" localSheetId="0" hidden="1">{#N/A,#N/A,FALSE,"DCF Summary";#N/A,#N/A,FALSE,"Casema";#N/A,#N/A,FALSE,"Casema NoTel";#N/A,#N/A,FALSE,"UK";#N/A,#N/A,FALSE,"RCF";#N/A,#N/A,FALSE,"Intercable CZ";#N/A,#N/A,FALSE,"Interkabel P"}</definedName>
    <definedName name="_________DCF1" localSheetId="3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5" hidden="1">{"cashflow",#N/A,FALSE,"cash flow"}</definedName>
    <definedName name="_________FG5" localSheetId="0" hidden="1">{"cashflow",#N/A,FALSE,"cash flow"}</definedName>
    <definedName name="_________FG5" localSheetId="3" hidden="1">{"cashflow",#N/A,FALSE,"cash flow"}</definedName>
    <definedName name="_________FG5" hidden="1">{"cashflow",#N/A,FALSE,"cash flow"}</definedName>
    <definedName name="_________kkk1" localSheetId="5" hidden="1">#REF!</definedName>
    <definedName name="_________kkk1" localSheetId="0" hidden="1">#REF!</definedName>
    <definedName name="_________kkk1" localSheetId="3" hidden="1">#REF!</definedName>
    <definedName name="_________kkk1" hidden="1">#REF!</definedName>
    <definedName name="_________me10" localSheetId="5" hidden="1">{#N/A,#N/A,FALSE,"1996 P&amp;L TOWTAC(pk)";#N/A,#N/A,FALSE,"ONGOING P&amp;L TOWTAC(pk)";#N/A,#N/A,FALSE,"ATL6TOWTAC COST CARD"}</definedName>
    <definedName name="_________me10" localSheetId="0" hidden="1">{#N/A,#N/A,FALSE,"1996 P&amp;L TOWTAC(pk)";#N/A,#N/A,FALSE,"ONGOING P&amp;L TOWTAC(pk)";#N/A,#N/A,FALSE,"ATL6TOWTAC COST CARD"}</definedName>
    <definedName name="_________me10" localSheetId="3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E04" hidden="1">{#N/A,#N/A,FALSE,"V-NOTCH FLOW"}</definedName>
    <definedName name="_________pro1" localSheetId="5" hidden="1">{#N/A,#N/A,FALSE,"ll-inves";#N/A,#N/A,FALSE,"bgt-cf 97";#N/A,#N/A,FALSE,"bgt-pl 97"}</definedName>
    <definedName name="_________pro1" localSheetId="0" hidden="1">{#N/A,#N/A,FALSE,"ll-inves";#N/A,#N/A,FALSE,"bgt-cf 97";#N/A,#N/A,FALSE,"bgt-pl 97"}</definedName>
    <definedName name="_________pro1" localSheetId="3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localSheetId="0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5" hidden="1">{#N/A,#N/A,FALSE,"ll-inves";#N/A,#N/A,FALSE,"bgt-cf 97";#N/A,#N/A,FALSE,"bgt-pl 97"}</definedName>
    <definedName name="_________sig1" localSheetId="0" hidden="1">{#N/A,#N/A,FALSE,"ll-inves";#N/A,#N/A,FALSE,"bgt-cf 97";#N/A,#N/A,FALSE,"bgt-pl 97"}</definedName>
    <definedName name="_________sig1" localSheetId="3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localSheetId="0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5" hidden="1">{#N/A,#N/A,FALSE,"Summary";#N/A,#N/A,FALSE,"Model";#N/A,#N/A,FALSE,"Sentivity";#N/A,#N/A,FALSE,"Capital"}</definedName>
    <definedName name="_________vcd1" localSheetId="0" hidden="1">{#N/A,#N/A,FALSE,"Summary";#N/A,#N/A,FALSE,"Model";#N/A,#N/A,FALSE,"Sentivity";#N/A,#N/A,FALSE,"Capital"}</definedName>
    <definedName name="_________vcd1" localSheetId="3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5" hidden="1">{#N/A,#N/A,FALSE,"ll-inves";#N/A,#N/A,FALSE,"bgt-cf 97";#N/A,#N/A,FALSE,"bgt-pl 97"}</definedName>
    <definedName name="________act060706" localSheetId="0" hidden="1">{#N/A,#N/A,FALSE,"ll-inves";#N/A,#N/A,FALSE,"bgt-cf 97";#N/A,#N/A,FALSE,"bgt-pl 97"}</definedName>
    <definedName name="________act060706" localSheetId="3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5" hidden="1">{#N/A,#N/A,FALSE,"ll-inves";#N/A,#N/A,FALSE,"bgt-cf 97";#N/A,#N/A,FALSE,"bgt-pl 97"}</definedName>
    <definedName name="________amm1" localSheetId="0" hidden="1">{#N/A,#N/A,FALSE,"ll-inves";#N/A,#N/A,FALSE,"bgt-cf 97";#N/A,#N/A,FALSE,"bgt-pl 97"}</definedName>
    <definedName name="________amm1" localSheetId="3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5" hidden="1">{"cashflow",#N/A,FALSE,"cash flow"}</definedName>
    <definedName name="________FG5" localSheetId="0" hidden="1">{"cashflow",#N/A,FALSE,"cash flow"}</definedName>
    <definedName name="________FG5" localSheetId="3" hidden="1">{"cashflow",#N/A,FALSE,"cash flow"}</definedName>
    <definedName name="________FG5" hidden="1">{"cashflow",#N/A,FALSE,"cash flow"}</definedName>
    <definedName name="________kkk1" localSheetId="5" hidden="1">#REF!</definedName>
    <definedName name="________kkk1" localSheetId="0" hidden="1">#REF!</definedName>
    <definedName name="________kkk1" localSheetId="3" hidden="1">#REF!</definedName>
    <definedName name="________kkk1" hidden="1">#REF!</definedName>
    <definedName name="________PE04" hidden="1">{#N/A,#N/A,FALSE,"V-NOTCH FLOW"}</definedName>
    <definedName name="________pro1" localSheetId="5" hidden="1">{#N/A,#N/A,FALSE,"ll-inves";#N/A,#N/A,FALSE,"bgt-cf 97";#N/A,#N/A,FALSE,"bgt-pl 97"}</definedName>
    <definedName name="________pro1" localSheetId="0" hidden="1">{#N/A,#N/A,FALSE,"ll-inves";#N/A,#N/A,FALSE,"bgt-cf 97";#N/A,#N/A,FALSE,"bgt-pl 97"}</definedName>
    <definedName name="________pro1" localSheetId="3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localSheetId="0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5" hidden="1">{#N/A,#N/A,FALSE,"ll-inves";#N/A,#N/A,FALSE,"bgt-cf 97";#N/A,#N/A,FALSE,"bgt-pl 97"}</definedName>
    <definedName name="________sig1" localSheetId="0" hidden="1">{#N/A,#N/A,FALSE,"ll-inves";#N/A,#N/A,FALSE,"bgt-cf 97";#N/A,#N/A,FALSE,"bgt-pl 97"}</definedName>
    <definedName name="________sig1" localSheetId="3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localSheetId="0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5" hidden="1">{#N/A,#N/A,FALSE,"Summary";#N/A,#N/A,FALSE,"Model";#N/A,#N/A,FALSE,"Sentivity";#N/A,#N/A,FALSE,"Capital"}</definedName>
    <definedName name="________vcd1" localSheetId="0" hidden="1">{#N/A,#N/A,FALSE,"Summary";#N/A,#N/A,FALSE,"Model";#N/A,#N/A,FALSE,"Sentivity";#N/A,#N/A,FALSE,"Capital"}</definedName>
    <definedName name="________vcd1" localSheetId="3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5" hidden="1">{#N/A,#N/A,FALSE,"ll-inves";#N/A,#N/A,FALSE,"bgt-cf 97";#N/A,#N/A,FALSE,"bgt-pl 97"}</definedName>
    <definedName name="_______amm1" localSheetId="0" hidden="1">{#N/A,#N/A,FALSE,"ll-inves";#N/A,#N/A,FALSE,"bgt-cf 97";#N/A,#N/A,FALSE,"bgt-pl 97"}</definedName>
    <definedName name="_______amm1" localSheetId="3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localSheetId="0" hidden="1">{#N/A,#N/A,FALSE,"DCF Summary";#N/A,#N/A,FALSE,"Casema";#N/A,#N/A,FALSE,"Casema NoTel";#N/A,#N/A,FALSE,"UK";#N/A,#N/A,FALSE,"RCF";#N/A,#N/A,FALSE,"Intercable CZ";#N/A,#N/A,FALSE,"Interkabel P"}</definedName>
    <definedName name="_______DCF1" localSheetId="3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5" hidden="1">{#N/A,#N/A,FALSE,"INSTALL";#N/A,#N/A,FALSE,"SALE"}</definedName>
    <definedName name="_______EX1" localSheetId="0" hidden="1">{#N/A,#N/A,FALSE,"INSTALL";#N/A,#N/A,FALSE,"SALE"}</definedName>
    <definedName name="_______EX1" localSheetId="3" hidden="1">{#N/A,#N/A,FALSE,"INSTALL";#N/A,#N/A,FALSE,"SALE"}</definedName>
    <definedName name="_______EX1" hidden="1">{#N/A,#N/A,FALSE,"INSTALL";#N/A,#N/A,FALSE,"SALE"}</definedName>
    <definedName name="_______FG5" localSheetId="5" hidden="1">{"cashflow",#N/A,FALSE,"cash flow"}</definedName>
    <definedName name="_______FG5" localSheetId="0" hidden="1">{"cashflow",#N/A,FALSE,"cash flow"}</definedName>
    <definedName name="_______FG5" localSheetId="3" hidden="1">{"cashflow",#N/A,FALSE,"cash flow"}</definedName>
    <definedName name="_______FG5" hidden="1">{"cashflow",#N/A,FALSE,"cash flow"}</definedName>
    <definedName name="_______kkk1" localSheetId="5" hidden="1">#REF!</definedName>
    <definedName name="_______kkk1" localSheetId="0" hidden="1">#REF!</definedName>
    <definedName name="_______kkk1" localSheetId="3" hidden="1">#REF!</definedName>
    <definedName name="_______kkk1" hidden="1">#REF!</definedName>
    <definedName name="_______me10" localSheetId="5" hidden="1">{#N/A,#N/A,FALSE,"1996 P&amp;L TOWTAC(pk)";#N/A,#N/A,FALSE,"ONGOING P&amp;L TOWTAC(pk)";#N/A,#N/A,FALSE,"ATL6TOWTAC COST CARD"}</definedName>
    <definedName name="_______me10" localSheetId="0" hidden="1">{#N/A,#N/A,FALSE,"1996 P&amp;L TOWTAC(pk)";#N/A,#N/A,FALSE,"ONGOING P&amp;L TOWTAC(pk)";#N/A,#N/A,FALSE,"ATL6TOWTAC COST CARD"}</definedName>
    <definedName name="_______me10" localSheetId="3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E04" hidden="1">{#N/A,#N/A,FALSE,"V-NOTCH FLOW"}</definedName>
    <definedName name="_______pro1" localSheetId="5" hidden="1">{#N/A,#N/A,FALSE,"ll-inves";#N/A,#N/A,FALSE,"bgt-cf 97";#N/A,#N/A,FALSE,"bgt-pl 97"}</definedName>
    <definedName name="_______pro1" localSheetId="0" hidden="1">{#N/A,#N/A,FALSE,"ll-inves";#N/A,#N/A,FALSE,"bgt-cf 97";#N/A,#N/A,FALSE,"bgt-pl 97"}</definedName>
    <definedName name="_______pro1" localSheetId="3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localSheetId="0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5" hidden="1">{#N/A,#N/A,FALSE,"ll-inves";#N/A,#N/A,FALSE,"bgt-cf 97";#N/A,#N/A,FALSE,"bgt-pl 97"}</definedName>
    <definedName name="_______sig1" localSheetId="0" hidden="1">{#N/A,#N/A,FALSE,"ll-inves";#N/A,#N/A,FALSE,"bgt-cf 97";#N/A,#N/A,FALSE,"bgt-pl 97"}</definedName>
    <definedName name="_______sig1" localSheetId="3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localSheetId="0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5" hidden="1">{#N/A,#N/A,FALSE,"Summary";#N/A,#N/A,FALSE,"Model";#N/A,#N/A,FALSE,"Sentivity";#N/A,#N/A,FALSE,"Capital"}</definedName>
    <definedName name="_______vcd1" localSheetId="0" hidden="1">{#N/A,#N/A,FALSE,"Summary";#N/A,#N/A,FALSE,"Model";#N/A,#N/A,FALSE,"Sentivity";#N/A,#N/A,FALSE,"Capital"}</definedName>
    <definedName name="_______vcd1" localSheetId="3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5" hidden="1">{#N/A,#N/A,FALSE,"ll-inves";#N/A,#N/A,FALSE,"bgt-cf 97";#N/A,#N/A,FALSE,"bgt-pl 97"}</definedName>
    <definedName name="______act060706" localSheetId="0" hidden="1">{#N/A,#N/A,FALSE,"ll-inves";#N/A,#N/A,FALSE,"bgt-cf 97";#N/A,#N/A,FALSE,"bgt-pl 97"}</definedName>
    <definedName name="______act060706" localSheetId="3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5" hidden="1">{#N/A,#N/A,FALSE,"ll-inves";#N/A,#N/A,FALSE,"bgt-cf 97";#N/A,#N/A,FALSE,"bgt-pl 97"}</definedName>
    <definedName name="______amm1" localSheetId="0" hidden="1">{#N/A,#N/A,FALSE,"ll-inves";#N/A,#N/A,FALSE,"bgt-cf 97";#N/A,#N/A,FALSE,"bgt-pl 97"}</definedName>
    <definedName name="______amm1" localSheetId="3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localSheetId="0" hidden="1">{#N/A,#N/A,FALSE,"DCF Summary";#N/A,#N/A,FALSE,"Casema";#N/A,#N/A,FALSE,"Casema NoTel";#N/A,#N/A,FALSE,"UK";#N/A,#N/A,FALSE,"RCF";#N/A,#N/A,FALSE,"Intercable CZ";#N/A,#N/A,FALSE,"Interkabel P"}</definedName>
    <definedName name="______DCF1" localSheetId="3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5" hidden="1">{"cashflow",#N/A,FALSE,"cash flow"}</definedName>
    <definedName name="______FG5" localSheetId="0" hidden="1">{"cashflow",#N/A,FALSE,"cash flow"}</definedName>
    <definedName name="______FG5" localSheetId="3" hidden="1">{"cashflow",#N/A,FALSE,"cash flow"}</definedName>
    <definedName name="______FG5" hidden="1">{"cashflow",#N/A,FALSE,"cash flow"}</definedName>
    <definedName name="______kkk1" localSheetId="5" hidden="1">#REF!</definedName>
    <definedName name="______kkk1" localSheetId="0" hidden="1">#REF!</definedName>
    <definedName name="______kkk1" localSheetId="3" hidden="1">#REF!</definedName>
    <definedName name="______kkk1" hidden="1">#REF!</definedName>
    <definedName name="______me10" localSheetId="5" hidden="1">{#N/A,#N/A,FALSE,"1996 P&amp;L TOWTAC(pk)";#N/A,#N/A,FALSE,"ONGOING P&amp;L TOWTAC(pk)";#N/A,#N/A,FALSE,"ATL6TOWTAC COST CARD"}</definedName>
    <definedName name="______me10" localSheetId="0" hidden="1">{#N/A,#N/A,FALSE,"1996 P&amp;L TOWTAC(pk)";#N/A,#N/A,FALSE,"ONGOING P&amp;L TOWTAC(pk)";#N/A,#N/A,FALSE,"ATL6TOWTAC COST CARD"}</definedName>
    <definedName name="______me10" localSheetId="3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E04" hidden="1">{#N/A,#N/A,FALSE,"V-NOTCH FLOW"}</definedName>
    <definedName name="______pro1" localSheetId="5" hidden="1">{#N/A,#N/A,FALSE,"ll-inves";#N/A,#N/A,FALSE,"bgt-cf 97";#N/A,#N/A,FALSE,"bgt-pl 97"}</definedName>
    <definedName name="______pro1" localSheetId="0" hidden="1">{#N/A,#N/A,FALSE,"ll-inves";#N/A,#N/A,FALSE,"bgt-cf 97";#N/A,#N/A,FALSE,"bgt-pl 97"}</definedName>
    <definedName name="______pro1" localSheetId="3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localSheetId="0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5" hidden="1">{#N/A,#N/A,FALSE,"ll-inves";#N/A,#N/A,FALSE,"bgt-cf 97";#N/A,#N/A,FALSE,"bgt-pl 97"}</definedName>
    <definedName name="______sig1" localSheetId="0" hidden="1">{#N/A,#N/A,FALSE,"ll-inves";#N/A,#N/A,FALSE,"bgt-cf 97";#N/A,#N/A,FALSE,"bgt-pl 97"}</definedName>
    <definedName name="______sig1" localSheetId="3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0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5" hidden="1">{#N/A,#N/A,FALSE,"Summary";#N/A,#N/A,FALSE,"Model";#N/A,#N/A,FALSE,"Sentivity";#N/A,#N/A,FALSE,"Capital"}</definedName>
    <definedName name="______vcd1" localSheetId="0" hidden="1">{#N/A,#N/A,FALSE,"Summary";#N/A,#N/A,FALSE,"Model";#N/A,#N/A,FALSE,"Sentivity";#N/A,#N/A,FALSE,"Capital"}</definedName>
    <definedName name="______vcd1" localSheetId="3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5" hidden="1">{#N/A,#N/A,FALSE,"ll-inves";#N/A,#N/A,FALSE,"bgt-cf 97";#N/A,#N/A,FALSE,"bgt-pl 97"}</definedName>
    <definedName name="_____act060706" localSheetId="0" hidden="1">{#N/A,#N/A,FALSE,"ll-inves";#N/A,#N/A,FALSE,"bgt-cf 97";#N/A,#N/A,FALSE,"bgt-pl 97"}</definedName>
    <definedName name="_____act060706" localSheetId="3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5" hidden="1">{#N/A,#N/A,FALSE,"ll-inves";#N/A,#N/A,FALSE,"bgt-cf 97";#N/A,#N/A,FALSE,"bgt-pl 97"}</definedName>
    <definedName name="_____amm1" localSheetId="0" hidden="1">{#N/A,#N/A,FALSE,"ll-inves";#N/A,#N/A,FALSE,"bgt-cf 97";#N/A,#N/A,FALSE,"bgt-pl 97"}</definedName>
    <definedName name="_____amm1" localSheetId="3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localSheetId="0" hidden="1">{#N/A,#N/A,FALSE,"DCF Summary";#N/A,#N/A,FALSE,"Casema";#N/A,#N/A,FALSE,"Casema NoTel";#N/A,#N/A,FALSE,"UK";#N/A,#N/A,FALSE,"RCF";#N/A,#N/A,FALSE,"Intercable CZ";#N/A,#N/A,FALSE,"Interkabel P"}</definedName>
    <definedName name="_____DCF1" localSheetId="3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5" hidden="1">{#N/A,#N/A,FALSE,"INSTALL";#N/A,#N/A,FALSE,"SALE"}</definedName>
    <definedName name="_____EX1" localSheetId="0" hidden="1">{#N/A,#N/A,FALSE,"INSTALL";#N/A,#N/A,FALSE,"SALE"}</definedName>
    <definedName name="_____EX1" localSheetId="3" hidden="1">{#N/A,#N/A,FALSE,"INSTALL";#N/A,#N/A,FALSE,"SALE"}</definedName>
    <definedName name="_____EX1" hidden="1">{#N/A,#N/A,FALSE,"INSTALL";#N/A,#N/A,FALSE,"SALE"}</definedName>
    <definedName name="_____FG5" localSheetId="5" hidden="1">{"cashflow",#N/A,FALSE,"cash flow"}</definedName>
    <definedName name="_____FG5" localSheetId="0" hidden="1">{"cashflow",#N/A,FALSE,"cash flow"}</definedName>
    <definedName name="_____FG5" localSheetId="3" hidden="1">{"cashflow",#N/A,FALSE,"cash flow"}</definedName>
    <definedName name="_____FG5" hidden="1">{"cashflow",#N/A,FALSE,"cash flow"}</definedName>
    <definedName name="_____kkk1" localSheetId="5" hidden="1">#REF!</definedName>
    <definedName name="_____kkk1" localSheetId="0" hidden="1">#REF!</definedName>
    <definedName name="_____kkk1" localSheetId="3" hidden="1">#REF!</definedName>
    <definedName name="_____kkk1" hidden="1">#REF!</definedName>
    <definedName name="_____me10" localSheetId="5" hidden="1">{#N/A,#N/A,FALSE,"1996 P&amp;L TOWTAC(pk)";#N/A,#N/A,FALSE,"ONGOING P&amp;L TOWTAC(pk)";#N/A,#N/A,FALSE,"ATL6TOWTAC COST CARD"}</definedName>
    <definedName name="_____me10" localSheetId="0" hidden="1">{#N/A,#N/A,FALSE,"1996 P&amp;L TOWTAC(pk)";#N/A,#N/A,FALSE,"ONGOING P&amp;L TOWTAC(pk)";#N/A,#N/A,FALSE,"ATL6TOWTAC COST CARD"}</definedName>
    <definedName name="_____me10" localSheetId="3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E04" hidden="1">{#N/A,#N/A,FALSE,"V-NOTCH FLOW"}</definedName>
    <definedName name="_____pro1" localSheetId="5" hidden="1">{#N/A,#N/A,FALSE,"ll-inves";#N/A,#N/A,FALSE,"bgt-cf 97";#N/A,#N/A,FALSE,"bgt-pl 97"}</definedName>
    <definedName name="_____pro1" localSheetId="0" hidden="1">{#N/A,#N/A,FALSE,"ll-inves";#N/A,#N/A,FALSE,"bgt-cf 97";#N/A,#N/A,FALSE,"bgt-pl 97"}</definedName>
    <definedName name="_____pro1" localSheetId="3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localSheetId="0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5" hidden="1">{#N/A,#N/A,FALSE,"ll-inves";#N/A,#N/A,FALSE,"bgt-cf 97";#N/A,#N/A,FALSE,"bgt-pl 97"}</definedName>
    <definedName name="_____sig1" localSheetId="0" hidden="1">{#N/A,#N/A,FALSE,"ll-inves";#N/A,#N/A,FALSE,"bgt-cf 97";#N/A,#N/A,FALSE,"bgt-pl 97"}</definedName>
    <definedName name="_____sig1" localSheetId="3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localSheetId="0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5" hidden="1">{#N/A,#N/A,FALSE,"Summary";#N/A,#N/A,FALSE,"Model";#N/A,#N/A,FALSE,"Sentivity";#N/A,#N/A,FALSE,"Capital"}</definedName>
    <definedName name="_____vcd1" localSheetId="0" hidden="1">{#N/A,#N/A,FALSE,"Summary";#N/A,#N/A,FALSE,"Model";#N/A,#N/A,FALSE,"Sentivity";#N/A,#N/A,FALSE,"Capital"}</definedName>
    <definedName name="_____vcd1" localSheetId="3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5" hidden="1">{#N/A,#N/A,FALSE,"ll-inves";#N/A,#N/A,FALSE,"bgt-cf 97";#N/A,#N/A,FALSE,"bgt-pl 97"}</definedName>
    <definedName name="____act060706" localSheetId="0" hidden="1">{#N/A,#N/A,FALSE,"ll-inves";#N/A,#N/A,FALSE,"bgt-cf 97";#N/A,#N/A,FALSE,"bgt-pl 97"}</definedName>
    <definedName name="____act060706" localSheetId="3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5" hidden="1">{#N/A,#N/A,FALSE,"ll-inves";#N/A,#N/A,FALSE,"bgt-cf 97";#N/A,#N/A,FALSE,"bgt-pl 97"}</definedName>
    <definedName name="____amm1" localSheetId="0" hidden="1">{#N/A,#N/A,FALSE,"ll-inves";#N/A,#N/A,FALSE,"bgt-cf 97";#N/A,#N/A,FALSE,"bgt-pl 97"}</definedName>
    <definedName name="____amm1" localSheetId="3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localSheetId="0" hidden="1">{#N/A,#N/A,FALSE,"DCF Summary";#N/A,#N/A,FALSE,"Casema";#N/A,#N/A,FALSE,"Casema NoTel";#N/A,#N/A,FALSE,"UK";#N/A,#N/A,FALSE,"RCF";#N/A,#N/A,FALSE,"Intercable CZ";#N/A,#N/A,FALSE,"Interkabel P"}</definedName>
    <definedName name="____DCF1" localSheetId="3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5" hidden="1">{"cashflow",#N/A,FALSE,"cash flow"}</definedName>
    <definedName name="____FG5" localSheetId="0" hidden="1">{"cashflow",#N/A,FALSE,"cash flow"}</definedName>
    <definedName name="____FG5" localSheetId="3" hidden="1">{"cashflow",#N/A,FALSE,"cash flow"}</definedName>
    <definedName name="____FG5" hidden="1">{"cashflow",#N/A,FALSE,"cash flow"}</definedName>
    <definedName name="____JAN08" hidden="1">{#N/A,#N/A,FALSE,"Oil-Based Mud"}</definedName>
    <definedName name="____kkk1" localSheetId="5" hidden="1">#REF!</definedName>
    <definedName name="____kkk1" localSheetId="0" hidden="1">#REF!</definedName>
    <definedName name="____kkk1" localSheetId="3" hidden="1">#REF!</definedName>
    <definedName name="____kkk1" hidden="1">#REF!</definedName>
    <definedName name="____me10" localSheetId="5" hidden="1">{#N/A,#N/A,FALSE,"1996 P&amp;L TOWTAC(pk)";#N/A,#N/A,FALSE,"ONGOING P&amp;L TOWTAC(pk)";#N/A,#N/A,FALSE,"ATL6TOWTAC COST CARD"}</definedName>
    <definedName name="____me10" localSheetId="0" hidden="1">{#N/A,#N/A,FALSE,"1996 P&amp;L TOWTAC(pk)";#N/A,#N/A,FALSE,"ONGOING P&amp;L TOWTAC(pk)";#N/A,#N/A,FALSE,"ATL6TOWTAC COST CARD"}</definedName>
    <definedName name="____me10" localSheetId="3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E04" hidden="1">{#N/A,#N/A,FALSE,"V-NOTCH FLOW"}</definedName>
    <definedName name="____pp30" localSheetId="3" hidden="1">'[1]科目（FS-311）'!#REF!</definedName>
    <definedName name="____pp30" hidden="1">'[1]科目（FS-311）'!#REF!</definedName>
    <definedName name="____pro1" localSheetId="5" hidden="1">{#N/A,#N/A,FALSE,"ll-inves";#N/A,#N/A,FALSE,"bgt-cf 97";#N/A,#N/A,FALSE,"bgt-pl 97"}</definedName>
    <definedName name="____pro1" localSheetId="0" hidden="1">{#N/A,#N/A,FALSE,"ll-inves";#N/A,#N/A,FALSE,"bgt-cf 97";#N/A,#N/A,FALSE,"bgt-pl 97"}</definedName>
    <definedName name="____pro1" localSheetId="3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localSheetId="0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5" hidden="1">{#N/A,#N/A,FALSE,"ll-inves";#N/A,#N/A,FALSE,"bgt-cf 97";#N/A,#N/A,FALSE,"bgt-pl 97"}</definedName>
    <definedName name="____sig1" localSheetId="0" hidden="1">{#N/A,#N/A,FALSE,"ll-inves";#N/A,#N/A,FALSE,"bgt-cf 97";#N/A,#N/A,FALSE,"bgt-pl 97"}</definedName>
    <definedName name="____sig1" localSheetId="3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localSheetId="0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localSheetId="3" hidden="1">'[2]PS-1995'!#REF!</definedName>
    <definedName name="____ti65" hidden="1">'[2]PS-1995'!#REF!</definedName>
    <definedName name="____vcd1" localSheetId="5" hidden="1">{#N/A,#N/A,FALSE,"Summary";#N/A,#N/A,FALSE,"Model";#N/A,#N/A,FALSE,"Sentivity";#N/A,#N/A,FALSE,"Capital"}</definedName>
    <definedName name="____vcd1" localSheetId="0" hidden="1">{#N/A,#N/A,FALSE,"Summary";#N/A,#N/A,FALSE,"Model";#N/A,#N/A,FALSE,"Sentivity";#N/A,#N/A,FALSE,"Capital"}</definedName>
    <definedName name="____vcd1" localSheetId="3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X2" localSheetId="3" hidden="1">{"'Eng (page2)'!$A$1:$D$52"}</definedName>
    <definedName name="____X2" hidden="1">{"'Eng (page2)'!$A$1:$D$52"}</definedName>
    <definedName name="____xlfn.BAHTTEXT" hidden="1">#NAME?</definedName>
    <definedName name="___act060706" localSheetId="5" hidden="1">{#N/A,#N/A,FALSE,"ll-inves";#N/A,#N/A,FALSE,"bgt-cf 97";#N/A,#N/A,FALSE,"bgt-pl 97"}</definedName>
    <definedName name="___act060706" localSheetId="0" hidden="1">{#N/A,#N/A,FALSE,"ll-inves";#N/A,#N/A,FALSE,"bgt-cf 97";#N/A,#N/A,FALSE,"bgt-pl 97"}</definedName>
    <definedName name="___act060706" localSheetId="3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5" hidden="1">{#N/A,#N/A,FALSE,"ll-inves";#N/A,#N/A,FALSE,"bgt-cf 97";#N/A,#N/A,FALSE,"bgt-pl 97"}</definedName>
    <definedName name="___amm1" localSheetId="0" hidden="1">{#N/A,#N/A,FALSE,"ll-inves";#N/A,#N/A,FALSE,"bgt-cf 97";#N/A,#N/A,FALSE,"bgt-pl 97"}</definedName>
    <definedName name="___amm1" localSheetId="3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localSheetId="0" hidden="1">{#N/A,#N/A,FALSE,"DCF Summary";#N/A,#N/A,FALSE,"Casema";#N/A,#N/A,FALSE,"Casema NoTel";#N/A,#N/A,FALSE,"UK";#N/A,#N/A,FALSE,"RCF";#N/A,#N/A,FALSE,"Intercable CZ";#N/A,#N/A,FALSE,"Interkabel P"}</definedName>
    <definedName name="___DCF1" localSheetId="3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localSheetId="3" hidden="1">{"'Eng (page2)'!$A$1:$D$52"}</definedName>
    <definedName name="___er43" hidden="1">{"'Eng (page2)'!$A$1:$D$52"}</definedName>
    <definedName name="___EX1" localSheetId="5" hidden="1">{#N/A,#N/A,FALSE,"INSTALL";#N/A,#N/A,FALSE,"SALE"}</definedName>
    <definedName name="___EX1" localSheetId="0" hidden="1">{#N/A,#N/A,FALSE,"INSTALL";#N/A,#N/A,FALSE,"SALE"}</definedName>
    <definedName name="___EX1" localSheetId="3" hidden="1">{#N/A,#N/A,FALSE,"INSTALL";#N/A,#N/A,FALSE,"SALE"}</definedName>
    <definedName name="___EX1" hidden="1">{#N/A,#N/A,FALSE,"INSTALL";#N/A,#N/A,FALSE,"SALE"}</definedName>
    <definedName name="___FG5" localSheetId="5" hidden="1">{"cashflow",#N/A,FALSE,"cash flow"}</definedName>
    <definedName name="___FG5" localSheetId="0" hidden="1">{"cashflow",#N/A,FALSE,"cash flow"}</definedName>
    <definedName name="___FG5" localSheetId="3" hidden="1">{"cashflow",#N/A,FALSE,"cash flow"}</definedName>
    <definedName name="___FG5" hidden="1">{"cashflow",#N/A,FALSE,"cash flow"}</definedName>
    <definedName name="___G1" localSheetId="3" hidden="1">{"'Eng (page2)'!$A$1:$D$52"}</definedName>
    <definedName name="___G1" hidden="1">{"'Eng (page2)'!$A$1:$D$52"}</definedName>
    <definedName name="___JAN08" hidden="1">{#N/A,#N/A,FALSE,"Oil-Based Mud"}</definedName>
    <definedName name="___K306" localSheetId="3" hidden="1">{"'Eng (page2)'!$A$1:$D$52"}</definedName>
    <definedName name="___K306" hidden="1">{"'Eng (page2)'!$A$1:$D$52"}</definedName>
    <definedName name="___kkk1" localSheetId="5" hidden="1">#REF!</definedName>
    <definedName name="___kkk1" localSheetId="3" hidden="1">#REF!</definedName>
    <definedName name="___kkk1" hidden="1">#REF!</definedName>
    <definedName name="___me10" localSheetId="5" hidden="1">{#N/A,#N/A,FALSE,"1996 P&amp;L TOWTAC(pk)";#N/A,#N/A,FALSE,"ONGOING P&amp;L TOWTAC(pk)";#N/A,#N/A,FALSE,"ATL6TOWTAC COST CARD"}</definedName>
    <definedName name="___me10" localSheetId="0" hidden="1">{#N/A,#N/A,FALSE,"1996 P&amp;L TOWTAC(pk)";#N/A,#N/A,FALSE,"ONGOING P&amp;L TOWTAC(pk)";#N/A,#N/A,FALSE,"ATL6TOWTAC COST CARD"}</definedName>
    <definedName name="___me10" localSheetId="3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E04" hidden="1">{#N/A,#N/A,FALSE,"V-NOTCH FLOW"}</definedName>
    <definedName name="___pp30" localSheetId="3" hidden="1">'[1]科目（FS-311）'!#REF!</definedName>
    <definedName name="___pp30" hidden="1">'[1]科目（FS-311）'!#REF!</definedName>
    <definedName name="___pro1" localSheetId="5" hidden="1">{#N/A,#N/A,FALSE,"ll-inves";#N/A,#N/A,FALSE,"bgt-cf 97";#N/A,#N/A,FALSE,"bgt-pl 97"}</definedName>
    <definedName name="___pro1" localSheetId="0" hidden="1">{#N/A,#N/A,FALSE,"ll-inves";#N/A,#N/A,FALSE,"bgt-cf 97";#N/A,#N/A,FALSE,"bgt-pl 97"}</definedName>
    <definedName name="___pro1" localSheetId="3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localSheetId="0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PUR6" hidden="1">{#N/A,#N/A,FALSE,"Sheet2"}</definedName>
    <definedName name="___QUY3" hidden="1">{#N/A,#N/A,FALSE,"Sheet2"}</definedName>
    <definedName name="___sig1" localSheetId="5" hidden="1">{#N/A,#N/A,FALSE,"ll-inves";#N/A,#N/A,FALSE,"bgt-cf 97";#N/A,#N/A,FALSE,"bgt-pl 97"}</definedName>
    <definedName name="___sig1" localSheetId="0" hidden="1">{#N/A,#N/A,FALSE,"ll-inves";#N/A,#N/A,FALSE,"bgt-cf 97";#N/A,#N/A,FALSE,"bgt-pl 97"}</definedName>
    <definedName name="___sig1" localSheetId="3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localSheetId="0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localSheetId="3" hidden="1">'[2]PS-1995'!#REF!</definedName>
    <definedName name="___ti65" hidden="1">'[2]PS-1995'!#REF!</definedName>
    <definedName name="___Tic30" localSheetId="3" hidden="1">{"'Eng (page2)'!$A$1:$D$52"}</definedName>
    <definedName name="___Tic30" hidden="1">{"'Eng (page2)'!$A$1:$D$52"}</definedName>
    <definedName name="___u645" localSheetId="3" hidden="1">{"'Eng (page2)'!$A$1:$D$52"}</definedName>
    <definedName name="___u645" hidden="1">{"'Eng (page2)'!$A$1:$D$52"}</definedName>
    <definedName name="___vcd1" localSheetId="5" hidden="1">{#N/A,#N/A,FALSE,"Summary";#N/A,#N/A,FALSE,"Model";#N/A,#N/A,FALSE,"Sentivity";#N/A,#N/A,FALSE,"Capital"}</definedName>
    <definedName name="___vcd1" localSheetId="0" hidden="1">{#N/A,#N/A,FALSE,"Summary";#N/A,#N/A,FALSE,"Model";#N/A,#N/A,FALSE,"Sentivity";#N/A,#N/A,FALSE,"Capital"}</definedName>
    <definedName name="___vcd1" localSheetId="3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X2" localSheetId="3" hidden="1">{"'Eng (page2)'!$A$1:$D$52"}</definedName>
    <definedName name="___X2" hidden="1">{"'Eng (page2)'!$A$1:$D$52"}</definedName>
    <definedName name="___xlfn.BAHTTEXT" hidden="1">#NAME?</definedName>
    <definedName name="___y4" localSheetId="3" hidden="1">{"'Eng (page2)'!$A$1:$D$52"}</definedName>
    <definedName name="___y4" hidden="1">{"'Eng (page2)'!$A$1:$D$52"}</definedName>
    <definedName name="___ZH111" localSheetId="3" hidden="1">{"'Model'!$A$1:$N$53"}</definedName>
    <definedName name="___ZH111" hidden="1">{"'Model'!$A$1:$N$53"}</definedName>
    <definedName name="__123Graph_A" localSheetId="5" hidden="1">[3]Core!#REF!</definedName>
    <definedName name="__123Graph_A" localSheetId="0" hidden="1">[4]AM_COST!#REF!</definedName>
    <definedName name="__123Graph_A" localSheetId="3" hidden="1">[3]Core!#REF!</definedName>
    <definedName name="__123Graph_A" hidden="1">[3]Core!#REF!</definedName>
    <definedName name="__123Graph_A\B118" localSheetId="3" hidden="1">'[1]科目（FS-311）'!#REF!</definedName>
    <definedName name="__123Graph_A\B118" hidden="1">'[1]科目（FS-311）'!#REF!</definedName>
    <definedName name="__123Graph_AROI" localSheetId="3" hidden="1">'[1]科目（FS-311）'!#REF!</definedName>
    <definedName name="__123Graph_AROI" hidden="1">'[1]科目（FS-311）'!#REF!</definedName>
    <definedName name="__123Graph_B" localSheetId="5" hidden="1">[3]Core!#REF!</definedName>
    <definedName name="__123Graph_B" localSheetId="3" hidden="1">[3]Core!#REF!</definedName>
    <definedName name="__123Graph_B" hidden="1">[3]Core!#REF!</definedName>
    <definedName name="__123Graph_B\B11" localSheetId="3" hidden="1">'[1]科目（FS-311）'!#REF!</definedName>
    <definedName name="__123Graph_B\B11" hidden="1">'[1]科目（FS-311）'!#REF!</definedName>
    <definedName name="__123Graph_B\B118" localSheetId="3" hidden="1">'[1]科目（FS-311）'!#REF!</definedName>
    <definedName name="__123Graph_B\B118" hidden="1">'[1]科目（FS-311）'!#REF!</definedName>
    <definedName name="__123Graph_BCurrent" hidden="1">'[5]1201'!#REF!</definedName>
    <definedName name="__123Graph_C" localSheetId="5" hidden="1">[3]Core!#REF!</definedName>
    <definedName name="__123Graph_C" localSheetId="3" hidden="1">[3]Core!#REF!</definedName>
    <definedName name="__123Graph_C" hidden="1">[3]Core!#REF!</definedName>
    <definedName name="__123Graph_C\B118" localSheetId="3" hidden="1">'[1]科目（FS-311）'!#REF!</definedName>
    <definedName name="__123Graph_C\B118" hidden="1">'[1]科目（FS-311）'!#REF!</definedName>
    <definedName name="__123Graph_D" localSheetId="5" hidden="1">[3]Core!#REF!</definedName>
    <definedName name="__123Graph_D" localSheetId="3" hidden="1">[3]Core!#REF!</definedName>
    <definedName name="__123Graph_D" hidden="1">[3]Core!#REF!</definedName>
    <definedName name="__123Graph_DCurrent" hidden="1">'[5]1201'!#REF!</definedName>
    <definedName name="__123Graph_E" localSheetId="5" hidden="1">[3]Core!#REF!</definedName>
    <definedName name="__123Graph_E" localSheetId="3" hidden="1">[3]Core!#REF!</definedName>
    <definedName name="__123Graph_E" hidden="1">[3]Core!#REF!</definedName>
    <definedName name="__123Graph_F" localSheetId="5" hidden="1">[3]Core!#REF!</definedName>
    <definedName name="__123Graph_F" localSheetId="3" hidden="1">[3]Core!#REF!</definedName>
    <definedName name="__123Graph_F" hidden="1">[3]Core!#REF!</definedName>
    <definedName name="__123Graph_FCurrent" hidden="1">'[5]1201'!#REF!</definedName>
    <definedName name="__123Graph_LBL_A" localSheetId="3" hidden="1">'[1]科目（FS-311）'!#REF!</definedName>
    <definedName name="__123Graph_LBL_A" hidden="1">'[1]科目（FS-311）'!#REF!</definedName>
    <definedName name="__123Graph_LBL_C" localSheetId="3" hidden="1">'[1]科目（FS-311）'!#REF!</definedName>
    <definedName name="__123Graph_LBL_C" hidden="1">'[1]科目（FS-311）'!#REF!</definedName>
    <definedName name="__123Graph_X" localSheetId="5" hidden="1">[3]Core!#REF!</definedName>
    <definedName name="__123Graph_X" localSheetId="3" hidden="1">[3]Core!#REF!</definedName>
    <definedName name="__123Graph_X" hidden="1">[3]Core!#REF!</definedName>
    <definedName name="__123Graph_X\B11" localSheetId="3" hidden="1">'[1]科目（FS-311）'!#REF!</definedName>
    <definedName name="__123Graph_X\B11" hidden="1">'[1]科目（FS-311）'!#REF!</definedName>
    <definedName name="__123Graph_XCurrent" hidden="1">'[5]1201'!#REF!</definedName>
    <definedName name="__123Graph_XROI" localSheetId="3" hidden="1">'[1]科目（FS-311）'!#REF!</definedName>
    <definedName name="__123Graph_XROI" hidden="1">'[1]科目（FS-311）'!#REF!</definedName>
    <definedName name="__3__123Graph_AF_S" localSheetId="3" hidden="1">'[1]科目（FS-311）'!#REF!</definedName>
    <definedName name="__3__123Graph_AF_S" hidden="1">'[1]科目（FS-311）'!#REF!</definedName>
    <definedName name="__4__123Graph_BF_S" localSheetId="3" hidden="1">'[1]科目（FS-311）'!#REF!</definedName>
    <definedName name="__4__123Graph_BF_S" hidden="1">'[1]科目（FS-311）'!#REF!</definedName>
    <definedName name="__5__123Graph_XF_S" localSheetId="3" hidden="1">'[1]科目（FS-311）'!#REF!</definedName>
    <definedName name="__5__123Graph_XF_S" hidden="1">'[1]科目（FS-311）'!#REF!</definedName>
    <definedName name="__act060706" localSheetId="5" hidden="1">{#N/A,#N/A,FALSE,"ll-inves";#N/A,#N/A,FALSE,"bgt-cf 97";#N/A,#N/A,FALSE,"bgt-pl 97"}</definedName>
    <definedName name="__act060706" localSheetId="0" hidden="1">{#N/A,#N/A,FALSE,"ll-inves";#N/A,#N/A,FALSE,"bgt-cf 97";#N/A,#N/A,FALSE,"bgt-pl 97"}</definedName>
    <definedName name="__act060706" localSheetId="3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5" hidden="1">{#N/A,#N/A,FALSE,"ll-inves";#N/A,#N/A,FALSE,"bgt-cf 97";#N/A,#N/A,FALSE,"bgt-pl 97"}</definedName>
    <definedName name="__amm1" localSheetId="0" hidden="1">{#N/A,#N/A,FALSE,"ll-inves";#N/A,#N/A,FALSE,"bgt-cf 97";#N/A,#N/A,FALSE,"bgt-pl 97"}</definedName>
    <definedName name="__amm1" localSheetId="3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5" hidden="1">{#N/A,#N/A,FALSE,"COVER1.XLS 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5" hidden="1">{"'Summary'!$A$5:$H$42"}</definedName>
    <definedName name="__b2" localSheetId="3" hidden="1">{"'Summary'!$A$5:$H$42"}</definedName>
    <definedName name="__b2" hidden="1">{"'Summary'!$A$5:$H$42"}</definedName>
    <definedName name="__b6" localSheetId="5" hidden="1">{"'Summary'!$A$5:$H$42"}</definedName>
    <definedName name="__b6" localSheetId="3" hidden="1">{"'Summary'!$A$5:$H$42"}</definedName>
    <definedName name="__b6" hidden="1">{"'Summary'!$A$5:$H$42"}</definedName>
    <definedName name="__d1" localSheetId="3" hidden="1">{"'Model'!$A$1:$N$53"}</definedName>
    <definedName name="__d1" hidden="1">{"'Model'!$A$1:$N$53"}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0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EX1" localSheetId="5" hidden="1">{#N/A,#N/A,FALSE,"INSTALL";#N/A,#N/A,FALSE,"SALE"}</definedName>
    <definedName name="__EX1" localSheetId="0" hidden="1">{#N/A,#N/A,FALSE,"INSTALL";#N/A,#N/A,FALSE,"SALE"}</definedName>
    <definedName name="__EX1" localSheetId="3" hidden="1">{#N/A,#N/A,FALSE,"INSTALL";#N/A,#N/A,FALSE,"SALE"}</definedName>
    <definedName name="__EX1" hidden="1">{#N/A,#N/A,FALSE,"INSTALL";#N/A,#N/A,FALSE,"SALE"}</definedName>
    <definedName name="__FG5" localSheetId="5" hidden="1">{"cashflow",#N/A,FALSE,"cash flow"}</definedName>
    <definedName name="__FG5" localSheetId="0" hidden="1">{"cashflow",#N/A,FALSE,"cash flow"}</definedName>
    <definedName name="__FG5" localSheetId="3" hidden="1">{"cashflow",#N/A,FALSE,"cash flow"}</definedName>
    <definedName name="__FG5" hidden="1">{"cashflow",#N/A,FALSE,"cash flow"}</definedName>
    <definedName name="__G1" localSheetId="3" hidden="1">{"'Eng (page2)'!$A$1:$D$52"}</definedName>
    <definedName name="__G1" hidden="1">{"'Eng (page2)'!$A$1:$D$52"}</definedName>
    <definedName name="__IntlFixup" hidden="1">TRUE</definedName>
    <definedName name="__JAN08" hidden="1">{#N/A,#N/A,FALSE,"Oil-Based Mud"}</definedName>
    <definedName name="__K306" localSheetId="3" hidden="1">{"'Eng (page2)'!$A$1:$D$52"}</definedName>
    <definedName name="__K306" hidden="1">{"'Eng (page2)'!$A$1:$D$52"}</definedName>
    <definedName name="__kkk1" localSheetId="5" hidden="1">#REF!</definedName>
    <definedName name="__kkk1" localSheetId="3" hidden="1">#REF!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5" hidden="1">{#N/A,#N/A,FALSE,"1996 P&amp;L TOWTAC(pk)";#N/A,#N/A,FALSE,"ONGOING P&amp;L TOWTAC(pk)";#N/A,#N/A,FALSE,"ATL6TOWTAC COST CARD"}</definedName>
    <definedName name="__me10" localSheetId="0" hidden="1">{#N/A,#N/A,FALSE,"1996 P&amp;L TOWTAC(pk)";#N/A,#N/A,FALSE,"ONGOING P&amp;L TOWTAC(pk)";#N/A,#N/A,FALSE,"ATL6TOWTAC COST CARD"}</definedName>
    <definedName name="__me10" localSheetId="3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localSheetId="3" hidden="1">{"'Eng (page2)'!$A$1:$D$52"}</definedName>
    <definedName name="__O300" hidden="1">{"'Eng (page2)'!$A$1:$D$52"}</definedName>
    <definedName name="__PE04" hidden="1">{#N/A,#N/A,FALSE,"V-NOTCH FLOW"}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localSheetId="3" hidden="1">'[1]科目（FS-311）'!#REF!</definedName>
    <definedName name="__pp30" hidden="1">'[1]科目（FS-311）'!#REF!</definedName>
    <definedName name="__pro1" localSheetId="5" hidden="1">{#N/A,#N/A,FALSE,"ll-inves";#N/A,#N/A,FALSE,"bgt-cf 97";#N/A,#N/A,FALSE,"bgt-pl 97"}</definedName>
    <definedName name="__pro1" localSheetId="0" hidden="1">{#N/A,#N/A,FALSE,"ll-inves";#N/A,#N/A,FALSE,"bgt-cf 97";#N/A,#N/A,FALSE,"bgt-pl 97"}</definedName>
    <definedName name="__pro1" localSheetId="3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0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5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localSheetId="0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5" hidden="1">{#N/A,#N/A,FALSE,"ll-inves";#N/A,#N/A,FALSE,"bgt-cf 97";#N/A,#N/A,FALSE,"bgt-pl 97"}</definedName>
    <definedName name="__sig1" localSheetId="0" hidden="1">{#N/A,#N/A,FALSE,"ll-inves";#N/A,#N/A,FALSE,"bgt-cf 97";#N/A,#N/A,FALSE,"bgt-pl 97"}</definedName>
    <definedName name="__sig1" localSheetId="3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0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localSheetId="3" hidden="1">{"'Eng (page2)'!$A$1:$D$52"}</definedName>
    <definedName name="__Tic30" hidden="1">{"'Eng (page2)'!$A$1:$D$52"}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3" hidden="1">{"'Eng (page2)'!$A$1:$D$52"}</definedName>
    <definedName name="__u645" hidden="1">{"'Eng (page2)'!$A$1:$D$52"}</definedName>
    <definedName name="__vcd1" localSheetId="5" hidden="1">{#N/A,#N/A,FALSE,"Summary";#N/A,#N/A,FALSE,"Model";#N/A,#N/A,FALSE,"Sentivity";#N/A,#N/A,FALSE,"Capital"}</definedName>
    <definedName name="__vcd1" localSheetId="0" hidden="1">{#N/A,#N/A,FALSE,"Summary";#N/A,#N/A,FALSE,"Model";#N/A,#N/A,FALSE,"Sentivity";#N/A,#N/A,FALSE,"Capital"}</definedName>
    <definedName name="__vcd1" localSheetId="3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y4" localSheetId="3" hidden="1">{"'Eng (page2)'!$A$1:$D$52"}</definedName>
    <definedName name="__y4" hidden="1">{"'Eng (page2)'!$A$1:$D$52"}</definedName>
    <definedName name="__y78" localSheetId="3" hidden="1">#REF!</definedName>
    <definedName name="__y78" hidden="1">#REF!</definedName>
    <definedName name="__ZH111" localSheetId="3" hidden="1">{"'Model'!$A$1:$N$53"}</definedName>
    <definedName name="__ZH111" hidden="1">{"'Model'!$A$1:$N$53"}</definedName>
    <definedName name="_1102" hidden="1">'[6]stat local'!$D$769:$D$3475</definedName>
    <definedName name="_1234" hidden="1">[7]ชื่อหุ้น!#REF!</definedName>
    <definedName name="_123Graph_E" localSheetId="5" hidden="1">[8]Core!#REF!</definedName>
    <definedName name="_123Graph_E" localSheetId="0" hidden="1">[8]Core!#REF!</definedName>
    <definedName name="_123Graph_E" localSheetId="3" hidden="1">[8]Core!#REF!</definedName>
    <definedName name="_123Graph_E" hidden="1">[8]Core!#REF!</definedName>
    <definedName name="_123Graph_F" localSheetId="5" hidden="1">[3]Core!#REF!</definedName>
    <definedName name="_123Graph_F" localSheetId="3" hidden="1">[3]Core!#REF!</definedName>
    <definedName name="_123Graph_F" hidden="1">[3]Core!#REF!</definedName>
    <definedName name="_16_0_0_F" localSheetId="3" hidden="1">'[1]科目（FS-311）'!#REF!</definedName>
    <definedName name="_16_0_0_F" hidden="1">'[1]科目（FS-311）'!#REF!</definedName>
    <definedName name="_17_0_0_F" localSheetId="3" hidden="1">'[1]科目（FS-311）'!#REF!</definedName>
    <definedName name="_17_0_0_F" hidden="1">'[1]科目（FS-311）'!#REF!</definedName>
    <definedName name="_231" hidden="1">'[9]Carrying Cost'!#REF!</definedName>
    <definedName name="_3_??" localSheetId="3" hidden="1">'[1]科目（FS-311）'!#REF!</definedName>
    <definedName name="_3_??" hidden="1">'[1]科目（FS-311）'!#REF!</definedName>
    <definedName name="_3__123Graph_AF_S" localSheetId="3" hidden="1">'[1]科目（FS-311）'!#REF!</definedName>
    <definedName name="_3__123Graph_AF_S" hidden="1">'[1]科目（FS-311）'!#REF!</definedName>
    <definedName name="_4__123Graph_BF_S" localSheetId="3" hidden="1">'[1]科目（FS-311）'!#REF!</definedName>
    <definedName name="_4__123Graph_BF_S" hidden="1">'[1]科目（FS-311）'!#REF!</definedName>
    <definedName name="_5__123Graph_XF_S" localSheetId="3" hidden="1">'[1]科目（FS-311）'!#REF!</definedName>
    <definedName name="_5__123Graph_XF_S" hidden="1">'[1]科目（FS-311）'!#REF!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ct060706" localSheetId="5" hidden="1">{#N/A,#N/A,FALSE,"ll-inves";#N/A,#N/A,FALSE,"bgt-cf 97";#N/A,#N/A,FALSE,"bgt-pl 97"}</definedName>
    <definedName name="_act060706" localSheetId="0" hidden="1">{#N/A,#N/A,FALSE,"ll-inves";#N/A,#N/A,FALSE,"bgt-cf 97";#N/A,#N/A,FALSE,"bgt-pl 97"}</definedName>
    <definedName name="_act060706" localSheetId="3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5" hidden="1">{#N/A,#N/A,FALSE,"ll-inves";#N/A,#N/A,FALSE,"bgt-cf 97";#N/A,#N/A,FALSE,"bgt-pl 97"}</definedName>
    <definedName name="_amm1" localSheetId="0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'[10]AIS Financials'!$1:$1048576</definedName>
    <definedName name="_bdm.03F6AE82AFEE4816B09B2A1A5569BE4C.edm" localSheetId="5" hidden="1">#REF!</definedName>
    <definedName name="_bdm.03F6AE82AFEE4816B09B2A1A5569BE4C.edm" localSheetId="0" hidden="1">#REF!</definedName>
    <definedName name="_bdm.03F6AE82AFEE4816B09B2A1A5569BE4C.edm" localSheetId="3" hidden="1">#REF!</definedName>
    <definedName name="_bdm.03F6AE82AFEE4816B09B2A1A5569BE4C.edm" hidden="1">#REF!</definedName>
    <definedName name="_bdm.04C9BD0CD1364425899FA23BE45E1E83.edm" localSheetId="5" hidden="1">#REF!</definedName>
    <definedName name="_bdm.04C9BD0CD1364425899FA23BE45E1E83.edm" localSheetId="3" hidden="1">#REF!</definedName>
    <definedName name="_bdm.04C9BD0CD1364425899FA23BE45E1E83.edm" hidden="1">#REF!</definedName>
    <definedName name="_bdm.0A79943306EB425EB6A5BE62624A323E.edm" localSheetId="5" hidden="1">#REF!</definedName>
    <definedName name="_bdm.0A79943306EB425EB6A5BE62624A323E.edm" localSheetId="3" hidden="1">#REF!</definedName>
    <definedName name="_bdm.0A79943306EB425EB6A5BE62624A323E.edm" hidden="1">#REF!</definedName>
    <definedName name="_bdm.0B3101C396D743828DBE70A80CBA07B9.edm" hidden="1">[11]SOTP!$1:$1048576</definedName>
    <definedName name="_bdm.17566FCE77F7462ABA6D85C5F3ADE1D1.edm" localSheetId="5" hidden="1">#REF!</definedName>
    <definedName name="_bdm.17566FCE77F7462ABA6D85C5F3ADE1D1.edm" localSheetId="0" hidden="1">#REF!</definedName>
    <definedName name="_bdm.17566FCE77F7462ABA6D85C5F3ADE1D1.edm" localSheetId="3" hidden="1">#REF!</definedName>
    <definedName name="_bdm.17566FCE77F7462ABA6D85C5F3ADE1D1.edm" hidden="1">#REF!</definedName>
    <definedName name="_bdm.1C690D89DA384FE886698305F230AD09.edm" hidden="1">'[10]Share prices'!$1:$1048576</definedName>
    <definedName name="_bdm.2035187690C443A78EE5403015E8888E.edm" localSheetId="5" hidden="1">#REF!</definedName>
    <definedName name="_bdm.2035187690C443A78EE5403015E8888E.edm" localSheetId="0" hidden="1">#REF!</definedName>
    <definedName name="_bdm.2035187690C443A78EE5403015E8888E.edm" localSheetId="3" hidden="1">#REF!</definedName>
    <definedName name="_bdm.2035187690C443A78EE5403015E8888E.edm" hidden="1">#REF!</definedName>
    <definedName name="_bdm.288FBEF4DEF746B98C1ECFF68CCA0FEB.edm" hidden="1">'[12]Relative Index'!$1:$1048576</definedName>
    <definedName name="_bdm.438B3821D1C5408F84D53D4D7BD1220E.edm" localSheetId="5" hidden="1">#REF!</definedName>
    <definedName name="_bdm.438B3821D1C5408F84D53D4D7BD1220E.edm" localSheetId="0" hidden="1">#REF!</definedName>
    <definedName name="_bdm.438B3821D1C5408F84D53D4D7BD1220E.edm" localSheetId="3" hidden="1">#REF!</definedName>
    <definedName name="_bdm.438B3821D1C5408F84D53D4D7BD1220E.edm" hidden="1">#REF!</definedName>
    <definedName name="_bdm.5616CA644FD346AA98BD6E50BA82F096.edm" localSheetId="5" hidden="1">#REF!</definedName>
    <definedName name="_bdm.5616CA644FD346AA98BD6E50BA82F096.edm" localSheetId="3" hidden="1">#REF!</definedName>
    <definedName name="_bdm.5616CA644FD346AA98BD6E50BA82F096.edm" hidden="1">#REF!</definedName>
    <definedName name="_bdm.5D1C7BE7D79C4ADB97DF2ED4C9435952.edm" localSheetId="5" hidden="1">#REF!</definedName>
    <definedName name="_bdm.5D1C7BE7D79C4ADB97DF2ED4C9435952.edm" localSheetId="3" hidden="1">#REF!</definedName>
    <definedName name="_bdm.5D1C7BE7D79C4ADB97DF2ED4C9435952.edm" hidden="1">#REF!</definedName>
    <definedName name="_bdm.5FB0678575EC415E86A808BAD164D6E5.edm" hidden="1">'[10]Research Proj'!$1:$1048576</definedName>
    <definedName name="_bdm.631FB245CFD64CB7826C4CCDB12E84FA.edm" hidden="1">'[10]AIS Summary'!$1:$1048576</definedName>
    <definedName name="_bdm.68F62428A8DB43C19C90BCD86DDE06C1.edm" localSheetId="5" hidden="1">#REF!</definedName>
    <definedName name="_bdm.68F62428A8DB43C19C90BCD86DDE06C1.edm" localSheetId="0" hidden="1">#REF!</definedName>
    <definedName name="_bdm.68F62428A8DB43C19C90BCD86DDE06C1.edm" localSheetId="3" hidden="1">#REF!</definedName>
    <definedName name="_bdm.68F62428A8DB43C19C90BCD86DDE06C1.edm" hidden="1">#REF!</definedName>
    <definedName name="_bdm.809787F7560442118B1C3B87A5F75CDD.edm" hidden="1">'[13]Since Feb 16'!$1:$1048576</definedName>
    <definedName name="_bdm.83CEBD203A8B46CE9292023F9A7084AC.edm" localSheetId="5" hidden="1">#REF!</definedName>
    <definedName name="_bdm.83CEBD203A8B46CE9292023F9A7084AC.edm" localSheetId="0" hidden="1">#REF!</definedName>
    <definedName name="_bdm.83CEBD203A8B46CE9292023F9A7084AC.edm" localSheetId="3" hidden="1">#REF!</definedName>
    <definedName name="_bdm.83CEBD203A8B46CE9292023F9A7084AC.edm" hidden="1">#REF!</definedName>
    <definedName name="_bdm.86A8D7DB1E8E438C945B56EA7A5E7ABA.edm" localSheetId="5" hidden="1">#REF!</definedName>
    <definedName name="_bdm.86A8D7DB1E8E438C945B56EA7A5E7ABA.edm" localSheetId="3" hidden="1">#REF!</definedName>
    <definedName name="_bdm.86A8D7DB1E8E438C945B56EA7A5E7ABA.edm" hidden="1">#REF!</definedName>
    <definedName name="_bdm.8B6F081377684BAC9CC2B9896C404328.edm" hidden="1">'[11]Proportionate Profile'!$1:$1048576</definedName>
    <definedName name="_bdm.90D310EFC2A54DBAA06F02237E640B7A.edm" hidden="1">[10]AIS!$1:$1048576</definedName>
    <definedName name="_bdm.9F97B3564F104F09AFD9F93E622A848C.edm" hidden="1">[10]Comps!$1:$1048576</definedName>
    <definedName name="_bdm.A6E411DADB7E45668F7EF9F34AC46B75.edm" localSheetId="5" hidden="1">#REF!</definedName>
    <definedName name="_bdm.A6E411DADB7E45668F7EF9F34AC46B75.edm" localSheetId="0" hidden="1">#REF!</definedName>
    <definedName name="_bdm.A6E411DADB7E45668F7EF9F34AC46B75.edm" localSheetId="3" hidden="1">#REF!</definedName>
    <definedName name="_bdm.A6E411DADB7E45668F7EF9F34AC46B75.edm" hidden="1">#REF!</definedName>
    <definedName name="_bdm.B0E25C9FA4F04DBAA51F1948D4398D85.edm" localSheetId="5" hidden="1">#REF!</definedName>
    <definedName name="_bdm.B0E25C9FA4F04DBAA51F1948D4398D85.edm" localSheetId="3" hidden="1">#REF!</definedName>
    <definedName name="_bdm.B0E25C9FA4F04DBAA51F1948D4398D85.edm" hidden="1">#REF!</definedName>
    <definedName name="_bdm.BDCFA3D27D584AE2A144D445576D090A.edm" localSheetId="5" hidden="1">#REF!</definedName>
    <definedName name="_bdm.BDCFA3D27D584AE2A144D445576D090A.edm" localSheetId="3" hidden="1">#REF!</definedName>
    <definedName name="_bdm.BDCFA3D27D584AE2A144D445576D090A.edm" hidden="1">#REF!</definedName>
    <definedName name="_bdm.BDD2214B6E2840C5A91B9714845972DD.edm" localSheetId="5" hidden="1">#REF!</definedName>
    <definedName name="_bdm.BDD2214B6E2840C5A91B9714845972DD.edm" localSheetId="3" hidden="1">#REF!</definedName>
    <definedName name="_bdm.BDD2214B6E2840C5A91B9714845972DD.edm" hidden="1">#REF!</definedName>
    <definedName name="_bdm.BE0D7036B15349618E95BB71B72A2921.edm" localSheetId="5" hidden="1">#REF!</definedName>
    <definedName name="_bdm.BE0D7036B15349618E95BB71B72A2921.edm" localSheetId="3" hidden="1">#REF!</definedName>
    <definedName name="_bdm.BE0D7036B15349618E95BB71B72A2921.edm" hidden="1">#REF!</definedName>
    <definedName name="_bdm.E361B46CB40C456FA75B077C70DBACCE.edm" hidden="1">'[14]Equity Comps'!$1:$1048576</definedName>
    <definedName name="_bdm.F1483FC8F3464B1BB407D05A794B2936.edm" localSheetId="5" hidden="1">#REF!</definedName>
    <definedName name="_bdm.F1483FC8F3464B1BB407D05A794B2936.edm" localSheetId="0" hidden="1">#REF!</definedName>
    <definedName name="_bdm.F1483FC8F3464B1BB407D05A794B2936.edm" localSheetId="3" hidden="1">#REF!</definedName>
    <definedName name="_bdm.F1483FC8F3464B1BB407D05A794B2936.edm" hidden="1">#REF!</definedName>
    <definedName name="_bdm.F54D5E7681F7477F802CDD33D2AF6CF9.edm" hidden="1">[12]PE!$1:$1048576</definedName>
    <definedName name="_bdm.F892837521954B818BA695B9BACEE41F.edm" localSheetId="5" hidden="1">#REF!</definedName>
    <definedName name="_bdm.F892837521954B818BA695B9BACEE41F.edm" localSheetId="0" hidden="1">#REF!</definedName>
    <definedName name="_bdm.F892837521954B818BA695B9BACEE41F.edm" localSheetId="3" hidden="1">#REF!</definedName>
    <definedName name="_bdm.F892837521954B818BA695B9BACEE41F.edm" hidden="1">#REF!</definedName>
    <definedName name="_bdm.F9DF3216629B49DD80ECBAFEB7E6A661.edm" hidden="1">[11]Bharti_SingTel_Comb!$1:$1048576</definedName>
    <definedName name="_d1" localSheetId="3" hidden="1">{"'Model'!$A$1:$N$53"}</definedName>
    <definedName name="_d1" hidden="1">{"'Model'!$A$1:$N$53"}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localSheetId="0" hidden="1">{#N/A,#N/A,FALSE,"DCF Summary";#N/A,#N/A,FALSE,"Casema";#N/A,#N/A,FALSE,"Casema NoTel";#N/A,#N/A,FALSE,"UK";#N/A,#N/A,FALSE,"RCF";#N/A,#N/A,FALSE,"Intercable CZ";#N/A,#N/A,FALSE,"Interkabel P"}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4" hidden="1">{"POPULAR SANS BUDGET",#N/A,FALSE,"popular";"TOTAL SANS BUDGET",#N/A,FALSE,"TOTAL"}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oc" hidden="1">#REF!</definedName>
    <definedName name="_er43" localSheetId="3" hidden="1">{"'Eng (page2)'!$A$1:$D$52"}</definedName>
    <definedName name="_er43" hidden="1">{"'Eng (page2)'!$A$1:$D$52"}</definedName>
    <definedName name="_EX1" localSheetId="5" hidden="1">{#N/A,#N/A,FALSE,"INSTALL";#N/A,#N/A,FALSE,"SALE"}</definedName>
    <definedName name="_EX1" localSheetId="0" hidden="1">{#N/A,#N/A,FALSE,"INSTALL";#N/A,#N/A,FALSE,"SALE"}</definedName>
    <definedName name="_EX1" localSheetId="3" hidden="1">{#N/A,#N/A,FALSE,"INSTALL";#N/A,#N/A,FALSE,"SALE"}</definedName>
    <definedName name="_EX1" hidden="1">{#N/A,#N/A,FALSE,"INSTALL";#N/A,#N/A,FALSE,"SALE"}</definedName>
    <definedName name="_F2" hidden="1">#REF!</definedName>
    <definedName name="_FG5" localSheetId="5" hidden="1">{"cashflow",#N/A,FALSE,"cash flow"}</definedName>
    <definedName name="_FG5" localSheetId="0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localSheetId="5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localSheetId="3" hidden="1">#REF!</definedName>
    <definedName name="_xlnm._FilterDatabase" hidden="1">#REF!</definedName>
    <definedName name="_G1" localSheetId="3" hidden="1">{"'Eng (page2)'!$A$1:$D$52"}</definedName>
    <definedName name="_G1" hidden="1">{"'Eng (page2)'!$A$1:$D$52"}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an208" hidden="1">{#N/A,#N/A,FALSE,"Oil-Based Mud"}</definedName>
    <definedName name="_K306" localSheetId="3" hidden="1">{"'Eng (page2)'!$A$1:$D$52"}</definedName>
    <definedName name="_K306" hidden="1">{"'Eng (page2)'!$A$1:$D$52"}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Key3" localSheetId="5" hidden="1">#REF!</definedName>
    <definedName name="_Key3" localSheetId="3" hidden="1">#REF!</definedName>
    <definedName name="_Key3" hidden="1">#REF!</definedName>
    <definedName name="_kkk1" localSheetId="5" hidden="1">#REF!</definedName>
    <definedName name="_kkk1" localSheetId="3" hidden="1">#REF!</definedName>
    <definedName name="_kkk1" hidden="1">#REF!</definedName>
    <definedName name="_LF12" localSheetId="3" hidden="1">'[1]科目（FS-311）'!#REF!</definedName>
    <definedName name="_LF12" hidden="1">'[1]科目（FS-311）'!#REF!</definedName>
    <definedName name="_M300" localSheetId="3" hidden="1">{"'Model'!$A$1:$N$53"}</definedName>
    <definedName name="_M300" hidden="1">{"'Model'!$A$1:$N$53"}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e10" localSheetId="5" hidden="1">{#N/A,#N/A,FALSE,"1996 P&amp;L TOWTAC(pk)";#N/A,#N/A,FALSE,"ONGOING P&amp;L TOWTAC(pk)";#N/A,#N/A,FALSE,"ATL6TOWTAC COST CARD"}</definedName>
    <definedName name="_me10" localSheetId="0" hidden="1">{#N/A,#N/A,FALSE,"1996 P&amp;L TOWTAC(pk)";#N/A,#N/A,FALSE,"ONGOING P&amp;L TOWTAC(pk)";#N/A,#N/A,FALSE,"ATL6TOWTAC COST CARD"}</definedName>
    <definedName name="_me10" localSheetId="3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localSheetId="3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localSheetId="3" hidden="1">'[1]科目（FS-311）'!#REF!</definedName>
    <definedName name="_Parse_In" hidden="1">#REF!</definedName>
    <definedName name="_Parse_Out" localSheetId="3" hidden="1">'[1]科目（FS-311）'!#REF!</definedName>
    <definedName name="_Parse_Out" hidden="1">#REF!</definedName>
    <definedName name="_PE04" hidden="1">{#N/A,#N/A,FALSE,"V-NOTCH FLOW"}</definedName>
    <definedName name="_pp30" localSheetId="3" hidden="1">'[1]科目（FS-311）'!#REF!</definedName>
    <definedName name="_pp30" hidden="1">'[1]科目（FS-311）'!#REF!</definedName>
    <definedName name="_pro1" localSheetId="5" hidden="1">{#N/A,#N/A,FALSE,"ll-inves";#N/A,#N/A,FALSE,"bgt-cf 97";#N/A,#N/A,FALSE,"bgt-pl 97"}</definedName>
    <definedName name="_pro1" localSheetId="0" hidden="1">{#N/A,#N/A,FALSE,"ll-inves";#N/A,#N/A,FALSE,"bgt-cf 97";#N/A,#N/A,FALSE,"bgt-pl 97"}</definedName>
    <definedName name="_pro1" localSheetId="3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0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Int" hidden="1">1</definedName>
    <definedName name="_Regression_X" localSheetId="5" hidden="1">#REF!</definedName>
    <definedName name="_Regression_X" localSheetId="0" hidden="1">#REF!</definedName>
    <definedName name="_Regression_X" localSheetId="3" hidden="1">#REF!</definedName>
    <definedName name="_Regression_X" hidden="1">#REF!</definedName>
    <definedName name="_sig1" localSheetId="5" hidden="1">{#N/A,#N/A,FALSE,"ll-inves";#N/A,#N/A,FALSE,"bgt-cf 97";#N/A,#N/A,FALSE,"bgt-pl 97"}</definedName>
    <definedName name="_sig1" localSheetId="0" hidden="1">{#N/A,#N/A,FALSE,"ll-inves";#N/A,#N/A,FALSE,"bgt-cf 97";#N/A,#N/A,FALSE,"bgt-pl 97"}</definedName>
    <definedName name="_sig1" localSheetId="3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0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localSheetId="0" hidden="1">#REF!</definedName>
    <definedName name="_Sort" localSheetId="3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able2_In1" localSheetId="5" hidden="1">#REF!</definedName>
    <definedName name="_Table2_In1" localSheetId="3" hidden="1">#REF!</definedName>
    <definedName name="_Table2_In1" hidden="1">#REF!</definedName>
    <definedName name="_Table2_In2" localSheetId="5" hidden="1">#REF!</definedName>
    <definedName name="_Table2_In2" localSheetId="3" hidden="1">#REF!</definedName>
    <definedName name="_Table2_In2" hidden="1">#REF!</definedName>
    <definedName name="_Table2_Out" localSheetId="5" hidden="1">#REF!</definedName>
    <definedName name="_Table2_Out" localSheetId="3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localSheetId="3" hidden="1">'[2]PS-1995'!#REF!</definedName>
    <definedName name="_ti65" hidden="1">'[2]PS-1995'!#REF!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00" localSheetId="3" hidden="1">{"'Eng (page2)'!$A$1:$D$52"}</definedName>
    <definedName name="_V300" hidden="1">{"'Eng (page2)'!$A$1:$D$52"}</definedName>
    <definedName name="_V320" localSheetId="3" hidden="1">{"'Eng (page2)'!$A$1:$D$52"}</definedName>
    <definedName name="_V320" hidden="1">{"'Eng (page2)'!$A$1:$D$52"}</definedName>
    <definedName name="_vcd1" localSheetId="5" hidden="1">{#N/A,#N/A,FALSE,"Summary";#N/A,#N/A,FALSE,"Model";#N/A,#N/A,FALSE,"Sentivity";#N/A,#N/A,FALSE,"Capital"}</definedName>
    <definedName name="_vcd1" localSheetId="0" hidden="1">{#N/A,#N/A,FALSE,"Summary";#N/A,#N/A,FALSE,"Model";#N/A,#N/A,FALSE,"Sentivity";#N/A,#N/A,FALSE,"Capital"}</definedName>
    <definedName name="_vcd1" localSheetId="3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y78" localSheetId="3" hidden="1">#REF!</definedName>
    <definedName name="_y78" hidden="1">#REF!</definedName>
    <definedName name="_ZH111" localSheetId="3" hidden="1">{"'Model'!$A$1:$N$53"}</definedName>
    <definedName name="_ZH111" hidden="1">{"'Model'!$A$1:$N$53"}</definedName>
    <definedName name="a" localSheetId="5" hidden="1">#REF!</definedName>
    <definedName name="a" localSheetId="3" hidden="1">#REF!</definedName>
    <definedName name="a" hidden="1">#REF!</definedName>
    <definedName name="a4." localSheetId="3" hidden="1">{"hilight3",#N/A,FALSE,"HILIGHT3"}</definedName>
    <definedName name="a4." hidden="1">{"hilight3",#N/A,FALSE,"HILIGHT3"}</definedName>
    <definedName name="AA" localSheetId="3" hidden="1">#REF!</definedName>
    <definedName name="AA" hidden="1">#REF!</definedName>
    <definedName name="aaa" localSheetId="5" hidden="1">#REF!</definedName>
    <definedName name="aaa" localSheetId="0" hidden="1">#REF!</definedName>
    <definedName name="aaa" localSheetId="3" hidden="1">{"'SUMMATION'!$B$2:$I$2"}</definedName>
    <definedName name="aaa" hidden="1">#REF!</definedName>
    <definedName name="aaaa" localSheetId="3" hidden="1">{"'SUMMATION'!$B$2:$I$2"}</definedName>
    <definedName name="aaaa" hidden="1">{"'SUMMATION'!$B$2:$I$2"}</definedName>
    <definedName name="aaaaa" localSheetId="3" hidden="1">{"conso",#N/A,FALSE,"cash flow"}</definedName>
    <definedName name="aaaaa" hidden="1">{"conso",#N/A,FALSE,"cash flow"}</definedName>
    <definedName name="aaaaaa" localSheetId="5" hidden="1">{#N/A,#N/A,FALSE,"ll-inves";#N/A,#N/A,FALSE,"bgt-cf 97";#N/A,#N/A,FALSE,"bgt-pl 97"}</definedName>
    <definedName name="aaaaaa" localSheetId="0" hidden="1">{#N/A,#N/A,FALSE,"ll-inves";#N/A,#N/A,FALSE,"bgt-cf 97";#N/A,#N/A,FALSE,"bgt-pl 97"}</definedName>
    <definedName name="aaaaaa" localSheetId="3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localSheetId="3" hidden="1">{"'Eng (page2)'!$A$1:$D$52"}</definedName>
    <definedName name="aaaaaaaa" hidden="1">{"'Eng (page2)'!$A$1:$D$52"}</definedName>
    <definedName name="aaaaaaaaaaaaaaaaaaaaaaaaaaaaaaaaaaa" localSheetId="3" hidden="1">{"'Eng (page2)'!$A$1:$D$52"}</definedName>
    <definedName name="aaaaaaaaaaaaaaaaaaaaaa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{#N/A,#N/A,TRUE,"Str.";#N/A,#N/A,TRUE,"Steel &amp; Roof";#N/A,#N/A,TRUE,"Arc.";#N/A,#N/A,TRUE,"Preliminary";#N/A,#N/A,TRUE,"Sum_Prelim"}</definedName>
    <definedName name="abc" localSheetId="5" hidden="1">{#N/A,#N/A,FALSE,"INSTALL";#N/A,#N/A,FALSE,"SALE"}</definedName>
    <definedName name="abc" localSheetId="0" hidden="1">{#N/A,#N/A,FALSE,"INSTALL";#N/A,#N/A,FALSE,"SALE"}</definedName>
    <definedName name="abc" localSheetId="3" hidden="1">{#N/A,#N/A,FALSE,"INSTALL";#N/A,#N/A,FALSE,"SALE"}</definedName>
    <definedName name="abc" hidden="1">{#N/A,#N/A,FALSE,"INSTALL";#N/A,#N/A,FALSE,"SALE"}</definedName>
    <definedName name="abcd" localSheetId="5" hidden="1">{#N/A,#N/A,FALSE,"INSTALL";#N/A,#N/A,FALSE,"SALE"}</definedName>
    <definedName name="abcd" localSheetId="0" hidden="1">{#N/A,#N/A,FALSE,"INSTALL";#N/A,#N/A,FALSE,"SALE"}</definedName>
    <definedName name="abcd" localSheetId="3" hidden="1">{#N/A,#N/A,FALSE,"INSTALL";#N/A,#N/A,FALSE,"SALE"}</definedName>
    <definedName name="abcd" hidden="1">{#N/A,#N/A,FALSE,"INSTALL";#N/A,#N/A,FALSE,"SALE"}</definedName>
    <definedName name="ac_line1.0_" localSheetId="3" hidden="1">{#N/A,#N/A,FALSE,"Eff-SSC2"}</definedName>
    <definedName name="ac_line1.0_" hidden="1">{#N/A,#N/A,FALSE,"Eff-SSC2"}</definedName>
    <definedName name="AccessDatabase" hidden="1">"A:\Forecast Nov 98.mdb"</definedName>
    <definedName name="accr.170706" localSheetId="5" hidden="1">{#N/A,#N/A,FALSE,"ll-inves";#N/A,#N/A,FALSE,"bgt-cf 97";#N/A,#N/A,FALSE,"bgt-pl 97"}</definedName>
    <definedName name="accr.170706" localSheetId="0" hidden="1">{#N/A,#N/A,FALSE,"ll-inves";#N/A,#N/A,FALSE,"bgt-cf 97";#N/A,#N/A,FALSE,"bgt-pl 97"}</definedName>
    <definedName name="accr.170706" localSheetId="3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3" hidden="1">{"'Model'!$A$1:$N$53"}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s" localSheetId="3" hidden="1">#REF!</definedName>
    <definedName name="Adfasds" hidden="1">#REF!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K" hidden="1">{"POPULAR SANS BUDGET",#N/A,FALSE,"popular";"TOTAL SANS BUDGET",#N/A,FALSE,"TOTAL"}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0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localSheetId="3" hidden="1">{"'Eng (page2)'!$A$1:$D$52"}</definedName>
    <definedName name="Admin" hidden="1">{"'Eng (page2)'!$A$1:$D$52"}</definedName>
    <definedName name="Adminis" localSheetId="3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3" hidden="1">'[1]科目（FS-311）'!#REF!</definedName>
    <definedName name="ake" hidden="1">#REF!</definedName>
    <definedName name="akskk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LLL" hidden="1">{"POPULAR SANS BUDGET",#N/A,FALSE,"popular";"TOTAL SANS BUDGET",#N/A,FALSE,"TOTAL"}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Q" localSheetId="3" hidden="1">{#N/A,#N/A,FALSE,"BUDGET"}</definedName>
    <definedName name="AQ" hidden="1">{#N/A,#N/A,FALSE,"BUDGET"}</definedName>
    <definedName name="aqaa" localSheetId="5" hidden="1">#REF!</definedName>
    <definedName name="aqaa" localSheetId="0" hidden="1">#REF!</definedName>
    <definedName name="aqaa" localSheetId="3" hidden="1">#REF!</definedName>
    <definedName name="aqaa" hidden="1">#REF!</definedName>
    <definedName name="aqaq" localSheetId="5" hidden="1">{"cashflow",#N/A,FALSE,"cash flow"}</definedName>
    <definedName name="aqaq" localSheetId="0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localSheetId="3" hidden="1">'[1]科目（FS-311）'!#REF!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3" hidden="1">#REF!</definedName>
    <definedName name="AS2TickmarkLS" hidden="1">#REF!</definedName>
    <definedName name="AS2VersionLS" hidden="1">300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localSheetId="0" hidden="1">{#N/A,#N/A,FALSE,"DCF Summary";#N/A,#N/A,FALSE,"Casema";#N/A,#N/A,FALSE,"Casema NoTel";#N/A,#N/A,FALSE,"UK";#N/A,#N/A,FALSE,"RCF";#N/A,#N/A,FALSE,"Intercable CZ";#N/A,#N/A,FALSE,"Interkabel P"}</definedName>
    <definedName name="asd" localSheetId="3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fadf" hidden="1">#REF!</definedName>
    <definedName name="asds" localSheetId="3" hidden="1">{"'Eng (page2)'!$A$1:$D$52"}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localSheetId="3" hidden="1">{"'Eng (page2)'!$A$1:$D$52"}</definedName>
    <definedName name="asdz" hidden="1">{"'Eng (page2)'!$A$1:$D$52"}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qatw" hidden="1">{#N/A,#N/A,FALSE,"Summary";#N/A,#N/A,FALSE,"Model";#N/A,#N/A,FALSE,"Sentivity";#N/A,#N/A,FALSE,"Capital"}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ttachment4.3" localSheetId="5" hidden="1">{#N/A,#N/A,FALSE,"ll-inves";#N/A,#N/A,FALSE,"bgt-cf 97";#N/A,#N/A,FALSE,"bgt-pl 97"}</definedName>
    <definedName name="Attachment4.3" localSheetId="0" hidden="1">{#N/A,#N/A,FALSE,"ll-inves";#N/A,#N/A,FALSE,"bgt-cf 97";#N/A,#N/A,FALSE,"bgt-pl 97"}</definedName>
    <definedName name="Attachment4.3" localSheetId="3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0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0" hidden="1">{"conso",#N/A,FALSE,"cash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localSheetId="3" hidden="1">{#N/A,#N/A,FALSE,"ll-inves";#N/A,#N/A,FALSE,"bgt-cf 97";#N/A,#N/A,FALSE,"bgt-pl 97"}</definedName>
    <definedName name="BBB" hidden="1">{#N/A,#N/A,FALSE,"ll-inves";#N/A,#N/A,FALSE,"bgt-cf 97";#N/A,#N/A,FALSE,"bgt-pl 97"}</definedName>
    <definedName name="bbbb" localSheetId="5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5" hidden="1">{"'Summary'!$A$5:$H$42"}</definedName>
    <definedName name="beau" localSheetId="3" hidden="1">{"'Summary'!$A$5:$H$42"}</definedName>
    <definedName name="beau" hidden="1">{"'Summary'!$A$5:$H$42"}</definedName>
    <definedName name="beau_a" localSheetId="3" hidden="1">{"'Model'!$A$1:$N$53"}</definedName>
    <definedName name="beau_a" hidden="1">{"'Model'!$A$1:$N$53"}</definedName>
    <definedName name="beau1" localSheetId="5" hidden="1">{"'Summary'!$A$5:$H$42"}</definedName>
    <definedName name="beau1" localSheetId="3" hidden="1">{"'Summary'!$A$5:$H$42"}</definedName>
    <definedName name="beau1" hidden="1">{"'Summary'!$A$5:$H$42"}</definedName>
    <definedName name="beau2" localSheetId="5" hidden="1">{"'Summary'!$A$5:$H$42"}</definedName>
    <definedName name="beau2" localSheetId="3" hidden="1">{"'Summary'!$A$5:$H$42"}</definedName>
    <definedName name="beau2" hidden="1">{"'Summary'!$A$5:$H$42"}</definedName>
    <definedName name="beau3" localSheetId="5" hidden="1">{"'Summary'!$A$5:$H$42"}</definedName>
    <definedName name="beau3" localSheetId="3" hidden="1">{"'Summary'!$A$5:$H$42"}</definedName>
    <definedName name="beau3" hidden="1">{"'Summary'!$A$5:$H$42"}</definedName>
    <definedName name="beau4" localSheetId="5" hidden="1">{"'Summary'!$A$5:$H$42"}</definedName>
    <definedName name="beau4" localSheetId="3" hidden="1">{"'Summary'!$A$5:$H$42"}</definedName>
    <definedName name="beau4" hidden="1">{"'Summary'!$A$5:$H$42"}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localSheetId="3" hidden="1">#REF!</definedName>
    <definedName name="bhukm" hidden="1">#REF!</definedName>
    <definedName name="big" localSheetId="3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5" hidden="1">{"cashflow",#N/A,FALSE,"cash flow"}</definedName>
    <definedName name="bk" localSheetId="0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ank" localSheetId="5" hidden="1">{#N/A,#N/A,FALSE,"ll-inves";#N/A,#N/A,FALSE,"bgt-cf 97";#N/A,#N/A,FALSE,"bgt-pl 97"}</definedName>
    <definedName name="blank" localSheetId="0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localSheetId="0" hidden="1">{#N/A,#N/A,FALSE,"ll-inves";#N/A,#N/A,FALSE,"bgt-cf 97";#N/A,#N/A,FALSE,"bgt-pl 97"}</definedName>
    <definedName name="blank_1" localSheetId="3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localSheetId="3" hidden="1">#REF!</definedName>
    <definedName name="BLPH1" hidden="1">[15]Sheet1!$A$3</definedName>
    <definedName name="BLPH2" hidden="1">[15]Sheet1!$D$3</definedName>
    <definedName name="BLPH3" hidden="1">[15]Sheet2!$A$3</definedName>
    <definedName name="BLPH4" hidden="1">[15]Sheet2!$D$3</definedName>
    <definedName name="BLPH5" hidden="1">[15]Sheet3!$A$3</definedName>
    <definedName name="BLPH6" hidden="1">[15]Sheet3!$F$3</definedName>
    <definedName name="BLPH7" hidden="1">[16]Sheet1!$A$3</definedName>
    <definedName name="BLPH8" hidden="1">[16]Sheet1!$D$3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" localSheetId="3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ok3" localSheetId="5" hidden="1">{#N/A,#N/A,FALSE,"INSTALL";#N/A,#N/A,FALSE,"SALE"}</definedName>
    <definedName name="book3" localSheetId="0" hidden="1">{#N/A,#N/A,FALSE,"INSTALL";#N/A,#N/A,FALSE,"SALE"}</definedName>
    <definedName name="book3" localSheetId="3" hidden="1">{#N/A,#N/A,FALSE,"INSTALL";#N/A,#N/A,FALSE,"SALE"}</definedName>
    <definedName name="book3" hidden="1">{#N/A,#N/A,FALSE,"INSTALL";#N/A,#N/A,FALSE,"SALE"}</definedName>
    <definedName name="BRFG" localSheetId="3" hidden="1">{"'Eng (page2)'!$A$1:$D$52"}</definedName>
    <definedName name="BRFG" hidden="1">{"'Eng (page2)'!$A$1:$D$52"}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localSheetId="3" hidden="1">{"'Eng (page2)'!$A$1:$D$52"}</definedName>
    <definedName name="C_note" hidden="1">{"'Eng (page2)'!$A$1:$D$52"}</definedName>
    <definedName name="cact" localSheetId="5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localSheetId="0" hidden="1">{#N/A,#N/A,FALSE,"ll-inves";#N/A,#N/A,FALSE,"bgt-cf 97";#N/A,#N/A,FALSE,"bgt-pl 97"}</definedName>
    <definedName name="cact_1" localSheetId="3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localSheetId="3" hidden="1">{"'Eng (page2)'!$A$1:$D$52"}</definedName>
    <definedName name="CAE" hidden="1">{"'Eng (page2)'!$A$1:$D$52"}</definedName>
    <definedName name="Cal" localSheetId="5" hidden="1">{"conso",#N/A,FALSE,"cash flow"}</definedName>
    <definedName name="Cal" localSheetId="0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0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PEX" localSheetId="5" hidden="1">{#N/A,#N/A,FALSE,"Summary";#N/A,#N/A,FALSE,"Model";#N/A,#N/A,FALSE,"Sentivity";#N/A,#N/A,FALSE,"Capital"}</definedName>
    <definedName name="CAPEX" localSheetId="0" hidden="1">{#N/A,#N/A,FALSE,"Summary";#N/A,#N/A,FALSE,"Model";#N/A,#N/A,FALSE,"Sentivity";#N/A,#N/A,FALSE,"Capital"}</definedName>
    <definedName name="CAPEX" localSheetId="3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5" hidden="1">{#N/A,#N/A,FALSE,"ll-inves";#N/A,#N/A,FALSE,"bgt-cf 97";#N/A,#N/A,FALSE,"bgt-pl 97"}</definedName>
    <definedName name="cash_1" localSheetId="0" hidden="1">{#N/A,#N/A,FALSE,"ll-inves";#N/A,#N/A,FALSE,"bgt-cf 97";#N/A,#N/A,FALSE,"bgt-pl 97"}</definedName>
    <definedName name="cash_1" localSheetId="3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0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localSheetId="0" hidden="1">{#N/A,#N/A,FALSE,"ll-inves";#N/A,#N/A,FALSE,"bgt-cf 97";#N/A,#N/A,FALSE,"bgt-pl 97"}</definedName>
    <definedName name="cash2_1" localSheetId="3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localSheetId="0" hidden="1">{#N/A,#N/A,FALSE,"ll-inves";#N/A,#N/A,FALSE,"bgt-cf 97";#N/A,#N/A,FALSE,"bgt-pl 97"}</definedName>
    <definedName name="cashf1_1" localSheetId="3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localSheetId="0" hidden="1">{#N/A,#N/A,FALSE,"ll-inves";#N/A,#N/A,FALSE,"bgt-cf 97";#N/A,#N/A,FALSE,"bgt-pl 97"}</definedName>
    <definedName name="cashf2_1" localSheetId="3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localSheetId="0" hidden="1">{#N/A,#N/A,FALSE,"ll-inves";#N/A,#N/A,FALSE,"bgt-cf 97";#N/A,#N/A,FALSE,"bgt-pl 97"}</definedName>
    <definedName name="cashf3_1" localSheetId="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5" hidden="1">{#N/A,#N/A,FALSE,"ll-inves";#N/A,#N/A,FALSE,"bgt-cf 97";#N/A,#N/A,FALSE,"bgt-pl 97"}</definedName>
    <definedName name="cashf4" localSheetId="0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5" hidden="1">#REF!</definedName>
    <definedName name="cashflow12" localSheetId="0" hidden="1">#REF!</definedName>
    <definedName name="cashflow12" localSheetId="3" hidden="1">#REF!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localSheetId="0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localSheetId="0" hidden="1">{#N/A,#N/A,FALSE,"ll-inves";#N/A,#N/A,FALSE,"bgt-cf 97";#N/A,#N/A,FALSE,"bgt-pl 97"}</definedName>
    <definedName name="cashP_1" localSheetId="3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localSheetId="0" hidden="1">{#N/A,#N/A,FALSE,"ll-inves";#N/A,#N/A,FALSE,"bgt-cf 97";#N/A,#N/A,FALSE,"bgt-pl 97"}</definedName>
    <definedName name="cashsat_1" localSheetId="3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'[17]Valuation 2'!$B$4:$D$8</definedName>
    <definedName name="cb_Chart_10" hidden="1">[18]Regression!$A$7:$C$48</definedName>
    <definedName name="cb_Chart_2" localSheetId="5" hidden="1">#REF!</definedName>
    <definedName name="cb_Chart_2" localSheetId="0" hidden="1">#REF!</definedName>
    <definedName name="cb_Chart_2" localSheetId="3" hidden="1">#REF!</definedName>
    <definedName name="cb_Chart_2" hidden="1">#REF!</definedName>
    <definedName name="cb_Chart_3" localSheetId="5" hidden="1">#REF!</definedName>
    <definedName name="cb_Chart_3" localSheetId="3" hidden="1">#REF!</definedName>
    <definedName name="cb_Chart_3" hidden="1">#REF!</definedName>
    <definedName name="cb_Chart_6" localSheetId="5" hidden="1">#REF!</definedName>
    <definedName name="cb_Chart_6" localSheetId="3" hidden="1">#REF!</definedName>
    <definedName name="cb_Chart_6" hidden="1">#REF!</definedName>
    <definedName name="cb_Chart_7" localSheetId="5" hidden="1">#REF!</definedName>
    <definedName name="cb_Chart_7" localSheetId="3" hidden="1">#REF!</definedName>
    <definedName name="cb_Chart_7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localSheetId="3" hidden="1">{"'Eng (page2)'!$A$1:$D$52"}</definedName>
    <definedName name="ccf" hidden="1">{"'Eng (page2)'!$A$1:$D$52"}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localSheetId="3" hidden="1">{"'Eng (page2)'!$A$1:$D$52"}</definedName>
    <definedName name="CET" hidden="1">{"'Eng (page2)'!$A$1:$D$52"}</definedName>
    <definedName name="cfgh" localSheetId="3" hidden="1">#REF!</definedName>
    <definedName name="cfgh" hidden="1">#REF!</definedName>
    <definedName name="cfsat" localSheetId="5" hidden="1">{#N/A,#N/A,FALSE,"Summary";#N/A,#N/A,FALSE,"Model";#N/A,#N/A,FALSE,"Sentivity";#N/A,#N/A,FALSE,"Capital"}</definedName>
    <definedName name="cfsat" localSheetId="0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localSheetId="0" hidden="1">{#N/A,#N/A,FALSE,"Summary";#N/A,#N/A,FALSE,"Model";#N/A,#N/A,FALSE,"Sentivity";#N/A,#N/A,FALSE,"Capital"}</definedName>
    <definedName name="cfsat_1" localSheetId="3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localSheetId="3" hidden="1">{"cf",#N/A,FALSE,"Annual";"is",#N/A,FALSE,"Annual";"geo",#N/A,FALSE,"Annual";"jwt",#N/A,FALSE,"Annual";"om",#N/A,FALSE,"Annual";"other",#N/A,FALSE,"Annual";"omcontd",#N/A,FALSE,"Annual"}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localSheetId="5" hidden="1">{"conso",#N/A,FALSE,"cash flow"}</definedName>
    <definedName name="chai" localSheetId="0" hidden="1">{"conso",#N/A,FALSE,"cash flow"}</definedName>
    <definedName name="chai" localSheetId="3" hidden="1">{"conso",#N/A,FALSE,"cash flow"}</definedName>
    <definedName name="chai" hidden="1">{"conso",#N/A,FALSE,"cash flow"}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5" hidden="1">#REF!</definedName>
    <definedName name="ChartSubtitle" localSheetId="0" hidden="1">#REF!</definedName>
    <definedName name="ChartSubtitle" localSheetId="3" hidden="1">#REF!</definedName>
    <definedName name="ChartSubtitle" hidden="1">#REF!</definedName>
    <definedName name="ChartTitle" localSheetId="5" hidden="1">#REF!</definedName>
    <definedName name="ChartTitle" localSheetId="3" hidden="1">#REF!</definedName>
    <definedName name="ChartTitle" hidden="1">#REF!</definedName>
    <definedName name="CHAT" localSheetId="3" hidden="1">{"'WWW'!$A$1:$J$18"}</definedName>
    <definedName name="CHAT" hidden="1">{"'WWW'!$A$1:$J$18"}</definedName>
    <definedName name="Chemist" localSheetId="3" hidden="1">{#N/A,#N/A,FALSE,"Eff-SSC2"}</definedName>
    <definedName name="Chemist" hidden="1">{#N/A,#N/A,FALSE,"Eff-SSC2"}</definedName>
    <definedName name="chilled" localSheetId="3" hidden="1">{"'Eng (page2)'!$A$1:$D$52"}</definedName>
    <definedName name="chilled" hidden="1">{"'Eng (page2)'!$A$1:$D$52"}</definedName>
    <definedName name="chutikarn" localSheetId="3" hidden="1">{#N/A,#N/A,FALSE,"Eff-SSC2"}</definedName>
    <definedName name="chutikarn" hidden="1">{#N/A,#N/A,FALSE,"Eff-SSC2"}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5" hidden="1">{"Page1",#N/A,FALSE,"CompCo";"Page2",#N/A,FALSE,"CompCo"}</definedName>
    <definedName name="Compco1" localSheetId="0" hidden="1">{"Page1",#N/A,FALSE,"CompCo";"Page2",#N/A,FALSE,"CompCo"}</definedName>
    <definedName name="Compco1" localSheetId="3" hidden="1">{"Page1",#N/A,FALSE,"CompCo";"Page2",#N/A,FALSE,"CompCo"}</definedName>
    <definedName name="Compco1" hidden="1">{"Page1",#N/A,FALSE,"CompCo";"Page2",#N/A,FALSE,"CompCo"}</definedName>
    <definedName name="Compco2" localSheetId="5" hidden="1">{"Page1",#N/A,FALSE,"CompCo";"Page2",#N/A,FALSE,"CompCo"}</definedName>
    <definedName name="Compco2" localSheetId="0" hidden="1">{"Page1",#N/A,FALSE,"CompCo";"Page2",#N/A,FALSE,"CompCo"}</definedName>
    <definedName name="Compco2" localSheetId="3" hidden="1">{"Page1",#N/A,FALSE,"CompCo";"Page2",#N/A,FALSE,"CompCo"}</definedName>
    <definedName name="Compco2" hidden="1">{"Page1",#N/A,FALSE,"CompCo";"Page2",#N/A,FALSE,"CompCo"}</definedName>
    <definedName name="Con" localSheetId="3" hidden="1">{"'Eng (page2)'!$A$1:$D$52"}</definedName>
    <definedName name="Con" hidden="1">{"'Eng (page2)'!$A$1:$D$52"}</definedName>
    <definedName name="Confidentiality" localSheetId="5" hidden="1">#REF!</definedName>
    <definedName name="Confidentiality" localSheetId="3" hidden="1">#REF!</definedName>
    <definedName name="Confidentiality" hidden="1">#REF!</definedName>
    <definedName name="corp2" localSheetId="5" hidden="1">{#N/A,#N/A,FALSE,"INSTALL";#N/A,#N/A,FALSE,"SALE"}</definedName>
    <definedName name="corp2" localSheetId="0" hidden="1">{#N/A,#N/A,FALSE,"INSTALL";#N/A,#N/A,FALSE,"SALE"}</definedName>
    <definedName name="corp2" localSheetId="3" hidden="1">{#N/A,#N/A,FALSE,"INSTALL";#N/A,#N/A,FALSE,"SALE"}</definedName>
    <definedName name="corp2" hidden="1">{#N/A,#N/A,FALSE,"INSTALL";#N/A,#N/A,FALSE,"SALE"}</definedName>
    <definedName name="costact" localSheetId="5" hidden="1">{#N/A,#N/A,FALSE,"ll-inves";#N/A,#N/A,FALSE,"bgt-cf 97";#N/A,#N/A,FALSE,"bgt-pl 97"}</definedName>
    <definedName name="costact" localSheetId="0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localSheetId="0" hidden="1">{#N/A,#N/A,FALSE,"ll-inves";#N/A,#N/A,FALSE,"bgt-cf 97";#N/A,#N/A,FALSE,"bgt-pl 97"}</definedName>
    <definedName name="costact_1" localSheetId="3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localSheetId="3" hidden="1">{"'Model'!$A$1:$N$53"}</definedName>
    <definedName name="CPPC2001" hidden="1">{"'Model'!$A$1:$N$53"}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5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localSheetId="0" hidden="1">{#N/A,#N/A,FALSE,"ll-inves";#N/A,#N/A,FALSE,"bgt-cf 97";#N/A,#N/A,FALSE,"bgt-pl 97"}</definedName>
    <definedName name="csd_1" localSheetId="3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localSheetId="3" hidden="1">{"'Model'!$A$1:$N$53"}</definedName>
    <definedName name="csdcd" hidden="1">{"'Model'!$A$1:$N$53"}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DF" hidden="1">{"POPULAR SANS BUDGET",#N/A,FALSE,"popular";"TOTAL SANS BUDGET",#N/A,FALSE,"TOTAL"}</definedName>
    <definedName name="DATA_01" localSheetId="3" hidden="1">'[1]科目（FS-311）'!#REF!</definedName>
    <definedName name="DATA_01" hidden="1">'[1]科目（FS-311）'!#REF!</definedName>
    <definedName name="DATA_02" localSheetId="3" hidden="1">'[1]科目（FS-311）'!#REF!</definedName>
    <definedName name="DATA_02" hidden="1">'[1]科目（FS-311）'!#REF!</definedName>
    <definedName name="DATA_03" localSheetId="3" hidden="1">'[1]科目（FS-311）'!#REF!</definedName>
    <definedName name="DATA_03" hidden="1">'[1]科目（FS-311）'!#REF!</definedName>
    <definedName name="DATA_04" localSheetId="3" hidden="1">'[1]科目（FS-311）'!#REF!</definedName>
    <definedName name="DATA_04" hidden="1">'[1]科目（FS-311）'!#REF!</definedName>
    <definedName name="DATA_05" localSheetId="3" hidden="1">'[1]科目（FS-311）'!#REF!</definedName>
    <definedName name="DATA_05" hidden="1">'[1]科目（FS-311）'!#REF!</definedName>
    <definedName name="DATA_06" localSheetId="3" hidden="1">'[1]科目（FS-311）'!#REF!</definedName>
    <definedName name="DATA_06" hidden="1">'[1]科目（FS-311）'!#REF!</definedName>
    <definedName name="DATA_07" localSheetId="3" hidden="1">'[1]科目（FS-311）'!#REF!</definedName>
    <definedName name="DATA_07" hidden="1">'[1]科目（FS-311）'!#REF!</definedName>
    <definedName name="DATA_08" localSheetId="3" hidden="1">'[1]科目（FS-311）'!#REF!</definedName>
    <definedName name="DATA_08" hidden="1">'[1]科目（FS-311）'!#REF!</definedName>
    <definedName name="data1" hidden="1">{#N/A,#N/A,FALSE,"Eff-SSC2"}</definedName>
    <definedName name="data3" localSheetId="3" hidden="1">'[1]科目（FS-311）'!#REF!</definedName>
    <definedName name="data3" hidden="1">'[1]科目（FS-311）'!#REF!</definedName>
    <definedName name="DataBase1" hidden="1">'[19]1月維修費用'!$A$10:$H$158</definedName>
    <definedName name="DateRangePrice" localSheetId="5" hidden="1">OFFSET('11-13'!DateRangePriceMain,5,0,COUNTA('11-13'!DateRangePriceMain)-COUNTA(#REF!),1)</definedName>
    <definedName name="DateRangePrice" localSheetId="0" hidden="1">OFFSET([20]!DateRangePriceMain,5,0,COUNTA([20]!DateRangePriceMain)-COUNTA(#REF!),1)</definedName>
    <definedName name="DateRangePrice" hidden="1">OFFSET([21]!DateRangePriceMain,5,0,COUNTA([21]!DateRangePriceMain)-COUNTA(#REF!),1)</definedName>
    <definedName name="DateRangePriceMain" localSheetId="5" hidden="1">#REF!</definedName>
    <definedName name="DateRangePriceMain" localSheetId="3" hidden="1">#REF!</definedName>
    <definedName name="DateRangePriceMain" hidden="1">#REF!</definedName>
    <definedName name="DateStart" localSheetId="5" hidden="1">#REF!</definedName>
    <definedName name="DateStart" localSheetId="3" hidden="1">#REF!</definedName>
    <definedName name="DateStart" hidden="1">#REF!</definedName>
    <definedName name="dcds" localSheetId="3" hidden="1">{"'Model'!$A$1:$N$53"}</definedName>
    <definedName name="dcds" hidden="1">{"'Model'!$A$1:$N$53"}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localSheetId="0" hidden="1">{#N/A,#N/A,FALSE,"DCF Summary";#N/A,#N/A,FALSE,"Casema";#N/A,#N/A,FALSE,"Casema NoTel";#N/A,#N/A,FALSE,"UK";#N/A,#N/A,FALSE,"RCF";#N/A,#N/A,FALSE,"Intercable CZ";#N/A,#N/A,FALSE,"Interkabel P"}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localSheetId="3" hidden="1">{"'Eng (page2)'!$A$1:$D$52"}</definedName>
    <definedName name="dddddd" hidden="1">{"'Eng (page2)'!$A$1:$D$52"}</definedName>
    <definedName name="dddddddddddd" hidden="1">{"a",#N/A,TRUE,"Jax Inv Sch";"b",#N/A,TRUE,"Jax Inv Sch";"c",#N/A,TRUE,"Ire Inv Sch";"d",#N/A,TRUE,"Global Inv Sch";"e",#N/A,TRUE,"Global Inv Sch"}</definedName>
    <definedName name="dddddddddddddddddddddddd" localSheetId="3" hidden="1">{"'Eng (page2)'!$A$1:$D$52"}</definedName>
    <definedName name="dddddddddddddddddd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5" hidden="1">{"cashflow",#N/A,FALSE,"cash flow"}</definedName>
    <definedName name="Depp" localSheetId="0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T" localSheetId="3" hidden="1">{#N/A,#N/A,FALSE,"MAIN";#N/A,#N/A,FALSE,"ACTvsBUD"}</definedName>
    <definedName name="DET" hidden="1">{#N/A,#N/A,FALSE,"MAIN";#N/A,#N/A,FALSE,"ACTvsBUD"}</definedName>
    <definedName name="DFDAFD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af" hidden="1">#REF!</definedName>
    <definedName name="dfsdfdf" hidden="1">{"POPULAR SANS BUDGET",#N/A,FALSE,"popular";"TOTAL SANS BUDGET",#N/A,FALSE,"TOTAL"}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" hidden="1">{"POPULAR SANS BUDGET",#N/A,FALSE,"popular";"TOTAL SANS BUDGET",#N/A,FALSE,"TOTAL"}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iscount" localSheetId="3" hidden="1">'[1]科目（FS-311）'!#REF!</definedName>
    <definedName name="Discount" hidden="1">'[1]科目（FS-311）'!#REF!</definedName>
    <definedName name="display_area_2" localSheetId="3" hidden="1">'[1]科目（FS-311）'!#REF!</definedName>
    <definedName name="display_area_2" hidden="1">'[1]科目（FS-311）'!#REF!</definedName>
    <definedName name="dj" hidden="1">{"POPULAR SANS BUDGET",#N/A,FALSE,"popular";"TOTAL SANS BUDGET",#N/A,FALSE,"TOTAL"}</definedName>
    <definedName name="djeodekdoe" localSheetId="3" hidden="1">{"'SUMMATION'!$B$2:$I$2"}</definedName>
    <definedName name="djeodekdoe" hidden="1">{"'SUMMATION'!$B$2:$I$2"}</definedName>
    <definedName name="djoe" localSheetId="3" hidden="1">#REF!</definedName>
    <definedName name="djoe" hidden="1">#REF!</definedName>
    <definedName name="DKD" hidden="1">{"POPULAR SANS BUDGET",#N/A,FALSE,"popular";"TOTAL SANS BUDGET",#N/A,FALSE,"TOTAL"}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R" hidden="1">{"POPULAR SANS BUDGET",#N/A,FALSE,"popular";"TOTAL SANS BUDGET",#N/A,FALSE,"TOTAL"}</definedName>
    <definedName name="DRFE4" localSheetId="3" hidden="1">{"'Eng (page2)'!$A$1:$D$52"}</definedName>
    <definedName name="DRFE4" hidden="1">{"'Eng (page2)'!$A$1:$D$52"}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s" localSheetId="5" hidden="1">{#N/A,#N/A,FALSE,"ll-inves";#N/A,#N/A,FALSE,"bgt-cf 97";#N/A,#N/A,FALSE,"bgt-pl 97"}</definedName>
    <definedName name="dsds" localSheetId="0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localSheetId="0" hidden="1">{#N/A,#N/A,FALSE,"ll-inves";#N/A,#N/A,FALSE,"bgt-cf 97";#N/A,#N/A,FALSE,"bgt-pl 97"}</definedName>
    <definedName name="dsds_1" localSheetId="3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localSheetId="3" hidden="1">{"'Eng (page2)'!$A$1:$D$52"}</definedName>
    <definedName name="DSE" hidden="1">{"'Eng (page2)'!$A$1:$D$52"}</definedName>
    <definedName name="dssddssd" localSheetId="5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localSheetId="0" hidden="1">{#N/A,#N/A,FALSE,"ll-inves";#N/A,#N/A,FALSE,"bgt-cf 97";#N/A,#N/A,FALSE,"bgt-pl 97"}</definedName>
    <definedName name="dssddssd_1" localSheetId="3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localSheetId="3" hidden="1">#REF!</definedName>
    <definedName name="dswqwa" hidden="1">#REF!</definedName>
    <definedName name="DU" hidden="1">{"POPULAR SANS BUDGET",#N/A,FALSE,"popular";"TOTAL SANS BUDGET",#N/A,FALSE,"TOTAL"}</definedName>
    <definedName name="DWA" localSheetId="3" hidden="1">{"'Eng (page2)'!$A$1:$D$52"}</definedName>
    <definedName name="DWA" hidden="1">{"'Eng (page2)'!$A$1:$D$52"}</definedName>
    <definedName name="dxfds" localSheetId="3" hidden="1">#REF!</definedName>
    <definedName name="dxfds" hidden="1">#REF!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a" localSheetId="3" hidden="1">#REF!</definedName>
    <definedName name="ea" hidden="1">#REF!</definedName>
    <definedName name="EasyInt" localSheetId="5" hidden="1">{#N/A,#N/A,FALSE,"INSTALL";#N/A,#N/A,FALSE,"SALE"}</definedName>
    <definedName name="EasyInt" localSheetId="0" hidden="1">{#N/A,#N/A,FALSE,"INSTALL";#N/A,#N/A,FALSE,"SALE"}</definedName>
    <definedName name="EasyInt" localSheetId="3" hidden="1">{#N/A,#N/A,FALSE,"INSTALL";#N/A,#N/A,FALSE,"SALE"}</definedName>
    <definedName name="EasyInt" hidden="1">{#N/A,#N/A,FALSE,"INSTALL";#N/A,#N/A,FALSE,"SALE"}</definedName>
    <definedName name="ed" localSheetId="3" hidden="1">{"'Eng (page2)'!$A$1:$D$52"}</definedName>
    <definedName name="ed" hidden="1">{"'Eng (page2)'!$A$1:$D$52"}</definedName>
    <definedName name="EDM" hidden="1">{"RANGE1",#N/A,TRUE,"EXPENSE WKST";"RANGE2",#N/A,TRUE,"EXPENSE WKST"}</definedName>
    <definedName name="edszxcvbn" hidden="1">1252</definedName>
    <definedName name="EE" localSheetId="3" hidden="1">{#N/A,#N/A,FALSE,"ll-inves";#N/A,#N/A,FALSE,"bgt-cf 97";#N/A,#N/A,FALSE,"bgt-pl 97"}</definedName>
    <definedName name="EE" hidden="1">{#N/A,#N/A,FALSE,"ll-inves";#N/A,#N/A,FALSE,"bgt-cf 97";#N/A,#N/A,FALSE,"bgt-pl 97"}</definedName>
    <definedName name="eeafecs" localSheetId="3" hidden="1">{"'Eng (page2)'!$A$1:$D$52"}</definedName>
    <definedName name="eeafecs" hidden="1">{"'Eng (page2)'!$A$1:$D$52"}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frw" localSheetId="3" hidden="1">{#N/A,#N/A,FALSE,"MAIN";#N/A,#N/A,FALSE,"ACTvsBUD"}</definedName>
    <definedName name="efrw" hidden="1">{#N/A,#N/A,FALSE,"MAIN";#N/A,#N/A,FALSE,"ACTvsBUD"}</definedName>
    <definedName name="End_Bal" hidden="1">#REF!</definedName>
    <definedName name="EndDate" localSheetId="5" hidden="1">#REF!</definedName>
    <definedName name="EndDate" localSheetId="0" hidden="1">#REF!</definedName>
    <definedName name="EndDate" localSheetId="3" hidden="1">#REF!</definedName>
    <definedName name="EndDate" hidden="1">#REF!</definedName>
    <definedName name="Entertain" hidden="1">{"closed",#N/A,FALSE,"Consolidated Products - Budget";"expanded",#N/A,FALSE,"Consolidated Products - Budget"}</definedName>
    <definedName name="eqq" localSheetId="5" hidden="1">{"cashflow",#N/A,FALSE,"cash flow"}</definedName>
    <definedName name="eqq" localSheetId="0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dsxcvbhyu" localSheetId="3" hidden="1">{#N/A,"1",FALSE,"Model";#N/A,"2",FALSE,"Model";#N/A,"3",FALSE,"Model";#N/A,"4",FALSE,"Model";#N/A,"5",FALSE,"Model";#N/A,"6",FALSE,"Model";#N/A,"7",FALSE,"Model";#N/A,"8",FALSE,"Model";#N/A,"9",FALSE,"Model"}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localSheetId="3" hidden="1">{"'Eng (page2)'!$A$1:$D$52"}</definedName>
    <definedName name="erer" hidden="1">{"'Eng (page2)'!$A$1:$D$52"}</definedName>
    <definedName name="erfdsxcvbn" hidden="1">"06/Apr/99"</definedName>
    <definedName name="erfdsxcvbnm" localSheetId="3" hidden="1">{"'Feb 99'!$A$1:$G$30"}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localSheetId="3" hidden="1">{"'Eng (page2)'!$A$1:$D$52"}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5" hidden="1">#REF!</definedName>
    <definedName name="ert" localSheetId="3" hidden="1">#REF!</definedName>
    <definedName name="ert" hidden="1">#REF!</definedName>
    <definedName name="ertfdsxcvbn" localSheetId="3" hidden="1">{#N/A,#N/A,FALSE,"INSTALL";#N/A,#N/A,FALSE,"SALE"}</definedName>
    <definedName name="ertfdsxcvbn" hidden="1">{#N/A,#N/A,FALSE,"INSTALL";#N/A,#N/A,FALSE,"SALE"}</definedName>
    <definedName name="ertfdxcv" localSheetId="3" hidden="1">[22]ROOMS!#REF!</definedName>
    <definedName name="ertfdxcv" hidden="1">[22]ROOMS!#REF!</definedName>
    <definedName name="ertygfdcvbnmkjhg" localSheetId="3" hidden="1">{"'Feb 99'!$A$1:$G$30"}</definedName>
    <definedName name="ertygfdcvbnmkjhg" hidden="1">{"'Feb 99'!$A$1:$G$30"}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sdg" localSheetId="3" hidden="1">{"'Eng (page2)'!$A$1:$D$52"}</definedName>
    <definedName name="esdg" hidden="1">{"'Eng (page2)'!$A$1:$D$52"}</definedName>
    <definedName name="etetteet" hidden="1">{#N/A,#N/A,FALSE,"Gesamt";#N/A,#N/A,FALSE,"Ree KG";#N/A,#N/A,FALSE,"Ree Inter";#N/A,#N/A,FALSE,"BTM";#N/A,#N/A,FALSE,"GmbH";#N/A,#N/A,FALSE,"Sonstige"}</definedName>
    <definedName name="etw" localSheetId="3" hidden="1">{"'Eng (page2)'!$A$1:$D$52"}</definedName>
    <definedName name="etw" hidden="1">{"'Eng (page2)'!$A$1:$D$52"}</definedName>
    <definedName name="eưrr" hidden="1">{#N/A,#N/A,FALSE,"Chi tiÆt"}</definedName>
    <definedName name="EWE" localSheetId="5" hidden="1">{#N/A,#N/A,FALSE,"ll-inves";#N/A,#N/A,FALSE,"bgt-cf 97";#N/A,#N/A,FALSE,"bgt-pl 97"}</definedName>
    <definedName name="EWE" localSheetId="0" hidden="1">{#N/A,#N/A,FALSE,"ll-inves";#N/A,#N/A,FALSE,"bgt-cf 97";#N/A,#N/A,FALSE,"bgt-pl 97"}</definedName>
    <definedName name="EWE" localSheetId="3" hidden="1">{#N/A,#N/A,FALSE,"ll-inves";#N/A,#N/A,FALSE,"bgt-cf 97";#N/A,#N/A,FALSE,"bgt-pl 97"}</definedName>
    <definedName name="EWE" hidden="1">{#N/A,#N/A,FALSE,"ll-inves";#N/A,#N/A,FALSE,"bgt-cf 97";#N/A,#N/A,FALSE,"bgt-pl 97"}</definedName>
    <definedName name="ewee" localSheetId="3" hidden="1">{"'Eng (page2)'!$A$1:$D$52"}</definedName>
    <definedName name="ewee" hidden="1">{"'Eng (page2)'!$A$1:$D$52"}</definedName>
    <definedName name="ewew" localSheetId="5" hidden="1">{"cashflow",#N/A,FALSE,"cash flow"}</definedName>
    <definedName name="ewew" localSheetId="0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hidden="1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3" hidden="1">{"'Eng (page2)'!$A$1:$D$52"}</definedName>
    <definedName name="exc" hidden="1">{"'Eng (page2)'!$A$1:$D$52"}</definedName>
    <definedName name="F1nin" localSheetId="3" hidden="1">{"'Model'!$A$1:$N$53"}</definedName>
    <definedName name="F1nin" hidden="1">{"'Model'!$A$1:$N$53"}</definedName>
    <definedName name="FADA" hidden="1">{"POPULAR SANS BUDGET",#N/A,FALSE,"popular";"TOTAL SANS BUDGET",#N/A,FALSE,"TOTAL"}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ode" localSheetId="3" hidden="1">'[1]科目（FS-311）'!#REF!</definedName>
    <definedName name="FCode" hidden="1">'[1]科目（FS-311）'!#REF!</definedName>
    <definedName name="FCT" localSheetId="3" hidden="1">{"'Eng (page2)'!$A$1:$D$52"}</definedName>
    <definedName name="FCT" hidden="1">{"'Eng (page2)'!$A$1:$D$52"}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" localSheetId="3" hidden="1">#REF!</definedName>
    <definedName name="fdfdf" hidden="1">#REF!</definedName>
    <definedName name="FDFDSF" hidden="1">{"POPULAR SANS BUDGET",#N/A,FALSE,"popular";"TOTAL SANS BUDGET",#N/A,FALSE,"TOTAL"}</definedName>
    <definedName name="fdrf" localSheetId="3" hidden="1">{"Sensitivity1",#N/A,FALSE,"Sensitivity";"Sensitivity2",#N/A,FALSE,"Sensitivity"}</definedName>
    <definedName name="fdrf" hidden="1">{"Sensitivity1",#N/A,FALSE,"Sensitivity";"Sensitivity2",#N/A,FALSE,"Sensitivity"}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" localSheetId="3" hidden="1">{#N/A,#N/A,FALSE,"ll-inves";#N/A,#N/A,FALSE,"bgt-cf 97";#N/A,#N/A,FALSE,"bgt-pl 97"}</definedName>
    <definedName name="FF" hidden="1">{#N/A,#N/A,FALSE,"ll-inves";#N/A,#N/A,FALSE,"bgt-cf 97";#N/A,#N/A,FALSE,"bgt-pl 97"}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ggg" hidden="1">{"a",#N/A,TRUE,"Jax Inv Sch";"b",#N/A,TRUE,"Jax Inv Sch";"c",#N/A,TRUE,"Ire Inv Sch";"d",#N/A,TRUE,"Global Inv Sch";"e",#N/A,TRUE,"Global Inv Sch"}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p" localSheetId="3" hidden="1">{"'Eng (page2)'!$A$1:$D$52"}</definedName>
    <definedName name="fgdp" hidden="1">{"'Eng (page2)'!$A$1:$D$52"}</definedName>
    <definedName name="FGE\" localSheetId="3" hidden="1">{"'Eng (page2)'!$A$1:$D$52"}</definedName>
    <definedName name="FGE\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ill" hidden="1">[23]TABLE!#REF!</definedName>
    <definedName name="findme" localSheetId="5" hidden="1">{#N/A,#N/A,FALSE,"Assumptions";#N/A,#N/A,FALSE,"1997 P&amp;L(pk) Estrada";#N/A,#N/A,FALSE,"ONGOING P&amp;L(pk) Estrada"}</definedName>
    <definedName name="findme" localSheetId="0" hidden="1">{#N/A,#N/A,FALSE,"Assumptions";#N/A,#N/A,FALSE,"1997 P&amp;L(pk) Estrada";#N/A,#N/A,FALSE,"ONGOING P&amp;L(pk) Estrada"}</definedName>
    <definedName name="findme" localSheetId="3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5" hidden="1">{#N/A,#N/A,FALSE,"1996 P&amp;L TOWTAC(pk)";#N/A,#N/A,FALSE,"ONGOING P&amp;L TOWTAC(pk)";#N/A,#N/A,FALSE,"ATL6TOWTAC COST CARD"}</definedName>
    <definedName name="findme10" localSheetId="0" hidden="1">{#N/A,#N/A,FALSE,"1996 P&amp;L TOWTAC(pk)";#N/A,#N/A,FALSE,"ONGOING P&amp;L TOWTAC(pk)";#N/A,#N/A,FALSE,"ATL6TOWTAC COST CARD"}</definedName>
    <definedName name="findme10" localSheetId="3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localSheetId="0" hidden="1">{#N/A,#N/A,FALSE,"npv sort";#N/A,#N/A,FALSE,"npv";#N/A,#N/A,FALSE,"npv 4 years  sort";#N/A,#N/A,FALSE,"npv 4 years";#N/A,#N/A,FALSE,"npv 5 years ";#N/A,#N/A,FALSE,"npv 5 years sort"}</definedName>
    <definedName name="findme11" localSheetId="3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5" hidden="1">{#N/A,#N/A,FALSE,"Ranch WT ATP Fact Sheet";#N/A,#N/A,FALSE,"1996 P&amp;L Ranch W.T.(pk)";#N/A,#N/A,FALSE,"ONGOING P&amp;L Ranch W.T.(pk)"}</definedName>
    <definedName name="findme12" localSheetId="0" hidden="1">{#N/A,#N/A,FALSE,"Ranch WT ATP Fact Sheet";#N/A,#N/A,FALSE,"1996 P&amp;L Ranch W.T.(pk)";#N/A,#N/A,FALSE,"ONGOING P&amp;L Ranch W.T.(pk)"}</definedName>
    <definedName name="findme12" localSheetId="3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5" hidden="1">{#N/A,#N/A,FALSE,"Assumptions";#N/A,#N/A,FALSE,"ATP SCORAC (lb)";#N/A,#N/A,FALSE,"1996 P&amp;L SCO (lb)";#N/A,#N/A,FALSE,"ONG P&amp;L SCO (LB)"}</definedName>
    <definedName name="findme13" localSheetId="0" hidden="1">{#N/A,#N/A,FALSE,"Assumptions";#N/A,#N/A,FALSE,"ATP SCORAC (lb)";#N/A,#N/A,FALSE,"1996 P&amp;L SCO (lb)";#N/A,#N/A,FALSE,"ONG P&amp;L SCO (LB)"}</definedName>
    <definedName name="findme13" localSheetId="3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5" hidden="1">{#N/A,#N/A,FALSE,"1997 P&amp;L(pk) (Atlanta)";#N/A,#N/A,FALSE,"ONGOING P&amp;L(PK)(Atlanta)"}</definedName>
    <definedName name="findme14" localSheetId="0" hidden="1">{#N/A,#N/A,FALSE,"1997 P&amp;L(pk) (Atlanta)";#N/A,#N/A,FALSE,"ONGOING P&amp;L(PK)(Atlanta)"}</definedName>
    <definedName name="findme14" localSheetId="3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5" hidden="1">{#N/A,#N/A,FALSE,"Assumptions";#N/A,#N/A,FALSE,"1997 P&amp;L(pk) Estrada";#N/A,#N/A,FALSE,"ONGOING P&amp;L(pk) Estrada"}</definedName>
    <definedName name="findme2" localSheetId="0" hidden="1">{#N/A,#N/A,FALSE,"Assumptions";#N/A,#N/A,FALSE,"1997 P&amp;L(pk) Estrada";#N/A,#N/A,FALSE,"ONGOING P&amp;L(pk) Estrada"}</definedName>
    <definedName name="findme2" localSheetId="3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localSheetId="0" hidden="1">{#N/A,#N/A,FALSE,"ONGOING P&amp;L TOWTAC(lb)";#N/A,#N/A,FALSE,"ONGOING P&amp;L TOWTAC(pk)";#N/A,#N/A,FALSE,"1996 P&amp;L TOWTAC(lb)";#N/A,#N/A,FALSE,"1996 P&amp;L TOWTAC(pk)"}</definedName>
    <definedName name="findme3" localSheetId="3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5" hidden="1">{#N/A,#N/A,FALSE,"Assumptions";#N/A,#N/A,FALSE,"1996 P&amp;L SCO (lb)";#N/A,#N/A,FALSE,"ONG P&amp;L SCO (LB)"}</definedName>
    <definedName name="findme4" localSheetId="0" hidden="1">{#N/A,#N/A,FALSE,"Assumptions";#N/A,#N/A,FALSE,"1996 P&amp;L SCO (lb)";#N/A,#N/A,FALSE,"ONG P&amp;L SCO (LB)"}</definedName>
    <definedName name="findme4" localSheetId="3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localSheetId="0" hidden="1">{#N/A,#N/A,FALSE,"1996 P&amp;L Pretzels (pk)";#N/A,#N/A,FALSE,"YEAR 1 P&amp;L Pretzels (pk)";#N/A,#N/A,FALSE,"ONGOING P&amp;L (pk) SNK CAN";#N/A,#N/A,FALSE,"Assumptions";#N/A,#N/A,FALSE,"assessment"}</definedName>
    <definedName name="findme5" localSheetId="3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5" hidden="1">{#N/A,#N/A,FALSE,"1997 P&amp;L(pk) (Atlanta)";#N/A,#N/A,FALSE,"ONGOING P&amp;L(PK)(Atlanta)"}</definedName>
    <definedName name="findme6" localSheetId="0" hidden="1">{#N/A,#N/A,FALSE,"1997 P&amp;L(pk) (Atlanta)";#N/A,#N/A,FALSE,"ONGOING P&amp;L(PK)(Atlanta)"}</definedName>
    <definedName name="findme6" localSheetId="3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localSheetId="0" hidden="1">{#N/A,#N/A,FALSE,"Assumptions";#N/A,#N/A,FALSE,"1997 P&amp;L POTATO AC";#N/A,#N/A,FALSE,"ONGOING P&amp;L POTATO AC";#N/A,#N/A,FALSE,"ONGOING P&amp;L POTATO AC (70%)"}</definedName>
    <definedName name="findme7" localSheetId="3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5" hidden="1">{#N/A,#N/A,FALSE,"ONGOING P&amp;L POTATO AC";#N/A,#N/A,FALSE,"1997 P&amp;L POTATO AC"}</definedName>
    <definedName name="findme8" localSheetId="0" hidden="1">{#N/A,#N/A,FALSE,"ONGOING P&amp;L POTATO AC";#N/A,#N/A,FALSE,"1997 P&amp;L POTATO AC"}</definedName>
    <definedName name="findme8" localSheetId="3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5" hidden="1">{#N/A,#N/A,FALSE,"Assumptions";#N/A,#N/A,FALSE,"1997 P&amp;L(pk) Estrada";#N/A,#N/A,FALSE,"ONGOING P&amp;L(pk) Estrada"}</definedName>
    <definedName name="findme9" localSheetId="0" hidden="1">{#N/A,#N/A,FALSE,"Assumptions";#N/A,#N/A,FALSE,"1997 P&amp;L(pk) Estrada";#N/A,#N/A,FALSE,"ONGOING P&amp;L(pk) Estrada"}</definedName>
    <definedName name="findme9" localSheetId="3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5" hidden="1">#REF!</definedName>
    <definedName name="FirstPlotDate" localSheetId="0" hidden="1">#REF!</definedName>
    <definedName name="FirstPlotDate" localSheetId="3" hidden="1">#REF!</definedName>
    <definedName name="FirstPlotDate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djflkd" localSheetId="3" hidden="1">#REF!</definedName>
    <definedName name="fkdjflkd" hidden="1">#REF!</definedName>
    <definedName name="FL_Data" localSheetId="5" hidden="1">{#N/A,#N/A,FALSE,"INSTALL";#N/A,#N/A,FALSE,"SALE"}</definedName>
    <definedName name="FL_Data" localSheetId="0" hidden="1">{#N/A,#N/A,FALSE,"INSTALL";#N/A,#N/A,FALSE,"SALE"}</definedName>
    <definedName name="FL_Data" localSheetId="3" hidden="1">{#N/A,#N/A,FALSE,"INSTALL";#N/A,#N/A,FALSE,"SALE"}</definedName>
    <definedName name="FL_Data" hidden="1">{#N/A,#N/A,FALSE,"INSTALL";#N/A,#N/A,FALSE,"SALE"}</definedName>
    <definedName name="fojwp" localSheetId="3" hidden="1">{"'Eng (page2)'!$A$1:$D$52"}</definedName>
    <definedName name="fojwp" hidden="1">{"'Eng (page2)'!$A$1:$D$52"}</definedName>
    <definedName name="Footnote5" localSheetId="5" hidden="1">#REF!</definedName>
    <definedName name="Footnote5" localSheetId="3" hidden="1">#REF!</definedName>
    <definedName name="Footnote5" hidden="1">#REF!</definedName>
    <definedName name="Footnote6" localSheetId="5" hidden="1">#REF!</definedName>
    <definedName name="Footnote6" localSheetId="3" hidden="1">#REF!</definedName>
    <definedName name="Footnote6" hidden="1">#REF!</definedName>
    <definedName name="Footnote7" localSheetId="5" hidden="1">#REF!</definedName>
    <definedName name="Footnote7" localSheetId="3" hidden="1">#REF!</definedName>
    <definedName name="Footnote7" hidden="1">#REF!</definedName>
    <definedName name="Footnote8" localSheetId="5" hidden="1">#REF!</definedName>
    <definedName name="Footnote8" localSheetId="3" hidden="1">#REF!</definedName>
    <definedName name="Footnote8" hidden="1">#REF!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equency" localSheetId="5" hidden="1">#REF!</definedName>
    <definedName name="Frequency" localSheetId="3" hidden="1">#REF!</definedName>
    <definedName name="Frequency" hidden="1">#REF!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localSheetId="3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lsas" localSheetId="5" hidden="1">{"'Feb 99'!$A$1:$G$30"}</definedName>
    <definedName name="galsas" localSheetId="3" hidden="1">{"'Feb 99'!$A$1:$G$30"}</definedName>
    <definedName name="galsas" hidden="1">{"'Feb 99'!$A$1:$G$30"}</definedName>
    <definedName name="gfd" localSheetId="3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3" hidden="1">{"'Eng (page2)'!$A$1:$D$52"}</definedName>
    <definedName name="gfg" hidden="1">{"'Eng (page2)'!$A$1:$D$52"}</definedName>
    <definedName name="GG" localSheetId="3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3" hidden="1">{"'Model'!$A$1:$N$53"}</definedName>
    <definedName name="ggggg" hidden="1">{"'Model'!$A$1:$N$53"}</definedName>
    <definedName name="GGH" hidden="1">{"POPULAR SANS BUDGET",#N/A,FALSE,"popular";"TOTAL SANS BUDGET",#N/A,FALSE,"TOTAL"}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uu" localSheetId="3" hidden="1">{"'Eng (page2)'!$A$1:$D$52"}</definedName>
    <definedName name="ghuu" hidden="1">{"'Eng (page2)'!$A$1:$D$52"}</definedName>
    <definedName name="ghy" hidden="1">{"POPULAR SANS BUDGET",#N/A,FALSE,"popular";"TOTAL SANS BUDGET",#N/A,FALSE,"TOTAL"}</definedName>
    <definedName name="gkf" localSheetId="5" hidden="1">{#N/A,#N/A,FALSE,"COVER1.XLS ";#N/A,#N/A,FALSE,"RACT1.XLS";#N/A,#N/A,FALSE,"RACT2.XLS";#N/A,#N/A,FALSE,"ECCMP";#N/A,#N/A,FALSE,"WELDER.XLS"}</definedName>
    <definedName name="gkf" localSheetId="0" hidden="1">{#N/A,#N/A,FALSE,"COVER1.XLS ";#N/A,#N/A,FALSE,"RACT1.XLS";#N/A,#N/A,FALSE,"RACT2.XLS";#N/A,#N/A,FALSE,"ECCMP";#N/A,#N/A,FALSE,"WELDER.XLS"}</definedName>
    <definedName name="gkf" localSheetId="3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w" localSheetId="3" hidden="1">{"'Eng (page2)'!$A$1:$D$52"}</definedName>
    <definedName name="gkw" hidden="1">{"'Eng (page2)'!$A$1:$D$52"}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5" hidden="1">[22]ROOMS!#REF!</definedName>
    <definedName name="graph1" localSheetId="3" hidden="1">[22]ROOMS!#REF!</definedName>
    <definedName name="graph1" hidden="1">[22]ROOMS!#REF!</definedName>
    <definedName name="GraphPage" localSheetId="5" hidden="1">#REF!</definedName>
    <definedName name="GraphPage" localSheetId="0" hidden="1">#REF!</definedName>
    <definedName name="GraphPage" localSheetId="3" hidden="1">#REF!</definedName>
    <definedName name="GraphPage" hidden="1">#REF!</definedName>
    <definedName name="Gridlines" localSheetId="5" hidden="1">#REF!</definedName>
    <definedName name="Gridlines" localSheetId="3" hidden="1">#REF!</definedName>
    <definedName name="Gridlines" hidden="1">#REF!</definedName>
    <definedName name="GST" hidden="1">#REF!</definedName>
    <definedName name="GWRT" localSheetId="3" hidden="1">{"'Eng (page2)'!$A$1:$D$52"}</definedName>
    <definedName name="GWRT" hidden="1">{"'Eng (page2)'!$A$1:$D$52"}</definedName>
    <definedName name="gygyg" localSheetId="3" hidden="1">{"'Summary'!$A$5:$H$42"}</definedName>
    <definedName name="gygyg" hidden="1">{"'Summary'!$A$5:$H$42"}</definedName>
    <definedName name="h" localSheetId="3" hidden="1">{"'Feb 99'!$A$1:$G$30"}</definedName>
    <definedName name="h" hidden="1">{"'Feb 99'!$A$1:$G$30"}</definedName>
    <definedName name="Hardware" hidden="1">{#N/A,#N/A,TRUE,"Str.";#N/A,#N/A,TRUE,"Steel &amp; Roof";#N/A,#N/A,TRUE,"Arc.";#N/A,#N/A,TRUE,"Preliminary";#N/A,#N/A,TRUE,"Sum_Prelim"}</definedName>
    <definedName name="hayamin" localSheetId="3" hidden="1">#REF!</definedName>
    <definedName name="hayamin" hidden="1">#REF!</definedName>
    <definedName name="he" localSheetId="3" hidden="1">{"'Eng (page2)'!$A$1:$D$52"}</definedName>
    <definedName name="he" hidden="1">{"'Eng (page2)'!$A$1:$D$52"}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k" hidden="1">{#N/A,#N/A,FALSE,"ll-inves";#N/A,#N/A,FALSE,"bgt-cf 97";#N/A,#N/A,FALSE,"bgt-pl 97"}</definedName>
    <definedName name="hh" hidden="1">{#N/A,#N/A,FALSE,"COVER1.XLS ";#N/A,#N/A,FALSE,"RACT1.XLS";#N/A,#N/A,FALSE,"RACT2.XLS";#N/A,#N/A,FALSE,"ECCMP";#N/A,#N/A,FALSE,"WELDER.XLS"}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localSheetId="3" hidden="1">[3]Core!#REF!</definedName>
    <definedName name="hhhhhh" hidden="1">[3]Core!#REF!</definedName>
    <definedName name="hhhhhhh" localSheetId="3" hidden="1">[3]Core!#REF!</definedName>
    <definedName name="hhhhhhh" hidden="1">[3]Core!#REF!</definedName>
    <definedName name="HHHHHHHHHHH22" localSheetId="5" hidden="1">{#N/A,#N/A,FALSE,"ll-inves";#N/A,#N/A,FALSE,"bgt-cf 97";#N/A,#N/A,FALSE,"bgt-pl 97"}</definedName>
    <definedName name="HHHHHHHHHHH22" localSheetId="0" hidden="1">{#N/A,#N/A,FALSE,"ll-inves";#N/A,#N/A,FALSE,"bgt-cf 97";#N/A,#N/A,FALSE,"bgt-pl 97"}</definedName>
    <definedName name="HHHHHHHHHHH22" localSheetId="3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localSheetId="3" hidden="1">{"'Eng (page2)'!$A$1:$D$52"}</definedName>
    <definedName name="HHK" hidden="1">{"'Eng (page2)'!$A$1:$D$52"}</definedName>
    <definedName name="HiddenRows" localSheetId="3" hidden="1">'[1]科目（FS-311）'!#REF!</definedName>
    <definedName name="HiddenRows" hidden="1">'[1]科目（FS-311）'!#REF!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5" hidden="1">#REF!</definedName>
    <definedName name="hitech" localSheetId="0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n.Delete015" hidden="1">'[24]CREDIT STATS'!$B$9:$K$14,'[24]CREDIT STATS'!$O$11:$X$18,'[24]CREDIT STATS'!$B$28:$K$37,'[24]CREDIT STATS'!$O$28:$X$32,'[24]CREDIT STATS'!$O$46:$X$46</definedName>
    <definedName name="HP" localSheetId="5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3" hidden="1">#REF!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5" hidden="1">{"'Summary'!$A$5:$H$42"}</definedName>
    <definedName name="HTML_Control" localSheetId="3" hidden="1">{"'Feb 99'!$A$1:$G$30"}</definedName>
    <definedName name="HTML_Control" hidden="1">{"'Summary'!$A$5:$H$42"}</definedName>
    <definedName name="HTML_Control_2_1" localSheetId="5" hidden="1">{"'Summary'!$A$5:$H$42"}</definedName>
    <definedName name="HTML_Control_2_1" localSheetId="3" hidden="1">{"'Summary'!$A$5:$H$42"}</definedName>
    <definedName name="HTML_Control_2_1" hidden="1">{"'Summary'!$A$5:$H$42"}</definedName>
    <definedName name="HTML_Control_2_2" localSheetId="5" hidden="1">{"'Summary'!$A$5:$H$42"}</definedName>
    <definedName name="HTML_Control_2_2" localSheetId="3" hidden="1">{"'Summary'!$A$5:$H$42"}</definedName>
    <definedName name="HTML_Control_2_2" hidden="1">{"'Summary'!$A$5:$H$42"}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localSheetId="3" hidden="1">#REF!</definedName>
    <definedName name="HTTRH" hidden="1">#REF!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localSheetId="3" hidden="1">{"'Summary'!$A$5:$H$42"}</definedName>
    <definedName name="huhuh" hidden="1">{"'Summary'!$A$5:$H$42"}</definedName>
    <definedName name="hujo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9i9i" localSheetId="3" hidden="1">{"'Summary'!$A$5:$H$42"}</definedName>
    <definedName name="i9i9i" hidden="1">{"'Summary'!$A$5:$H$42"}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localSheetId="3" hidden="1">{"'Model'!$A$1:$N$53"}</definedName>
    <definedName name="iiiiii" hidden="1">{"'Model'!$A$1:$N$53"}</definedName>
    <definedName name="IndType" localSheetId="5" hidden="1">#REF!</definedName>
    <definedName name="IndType" localSheetId="3" hidden="1">#REF!</definedName>
    <definedName name="IndType" hidden="1">#REF!</definedName>
    <definedName name="Interest_Rate" hidden="1">#REF!</definedName>
    <definedName name="IntroPrintArea" localSheetId="3" hidden="1">'[1]科目（FS-311）'!#REF!</definedName>
    <definedName name="IntroPrintArea" hidden="1">'[1]科目（FS-311）'!#REF!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5" hidden="1">#REF!</definedName>
    <definedName name="ItemStart" localSheetId="3" hidden="1">#REF!</definedName>
    <definedName name="ItemStart" hidden="1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ck" localSheetId="5" hidden="1">{"'Feb 99'!$A$1:$G$30"}</definedName>
    <definedName name="jack" localSheetId="3" hidden="1">{"'Feb 99'!$A$1:$G$30"}</definedName>
    <definedName name="jack" hidden="1">{"'Feb 99'!$A$1:$G$30"}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oefokf" localSheetId="3" hidden="1">{"'SUMMATION'!$B$2:$I$2"}</definedName>
    <definedName name="jdoefokf" hidden="1">{"'SUMMATION'!$B$2:$I$2"}</definedName>
    <definedName name="jea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irf" localSheetId="3" hidden="1">{#N/A,#N/A,FALSE,"INSTALL";#N/A,#N/A,FALSE,"SALE"}</definedName>
    <definedName name="jfirf" hidden="1">{#N/A,#N/A,FALSE,"INSTALL";#N/A,#N/A,FALSE,"SALE"}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hidden="1">{#N/A,#N/A,FALSE,"Eff-SSC2"}</definedName>
    <definedName name="jjj" hidden="1">#REF!</definedName>
    <definedName name="jjjj" hidden="1">{"closed",#N/A,FALSE,"Consolidated Products - Budget";"expanded",#N/A,FALSE,"Consolidated Products - Budget"}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l" localSheetId="5" hidden="1">#REF!</definedName>
    <definedName name="jkl" localSheetId="3" hidden="1">#REF!</definedName>
    <definedName name="jkl" hidden="1">#REF!</definedName>
    <definedName name="JKLM" hidden="1">{"POPULAR SANS BUDGET",#N/A,FALSE,"popular";"TOTAL SANS BUDGET",#N/A,FALSE,"TOTAL"}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localSheetId="3" hidden="1">{"'Eng (page2)'!$A$1:$D$52"}</definedName>
    <definedName name="JOP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uik" hidden="1">{"POPULAR SANS BUDGET",#N/A,FALSE,"popular";"TOTAL SANS BUDGET",#N/A,FALSE,"TOTAL"}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localSheetId="3" hidden="1">'[1]科目（FS-311）'!#REF!</definedName>
    <definedName name="K400_1" hidden="1">'[1]科目（FS-311）'!#REF!</definedName>
    <definedName name="K400CF" localSheetId="3" hidden="1">'[1]科目（FS-311）'!#REF!</definedName>
    <definedName name="K400CF" hidden="1">'[1]科目（FS-311）'!#REF!</definedName>
    <definedName name="kanokwan" localSheetId="5" hidden="1">{"FB Assumptions",#N/A,FALSE,"Asu";"FB Cashflow 1",#N/A,FALSE,"F&amp;B";"FB Cashflow 2",#N/A,FALSE,"F&amp;B"}</definedName>
    <definedName name="kanokwan" localSheetId="0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dk" hidden="1">{"POPULAR SANS BUDGET",#N/A,FALSE,"popular";"TOTAL SANS BUDGET",#N/A,FALSE,"TOTAL"}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ghk" hidden="1">{#N/A,#N/A,FALSE,"ll-inves";#N/A,#N/A,FALSE,"bgt-cf 97";#N/A,#N/A,FALSE,"bgt-pl 97"}</definedName>
    <definedName name="KHJGDFGFHGHJ" localSheetId="5" hidden="1">{"cashflow",#N/A,FALSE,"cash flow"}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jil" hidden="1">{"POPULAR SANS BUDGET",#N/A,FALSE,"popular";"TOTAL SANS BUDGET",#N/A,FALSE,"TOTAL"}</definedName>
    <definedName name="kjk" localSheetId="3" hidden="1">{"'Eng (page2)'!$A$1:$D$52"}</definedName>
    <definedName name="kjk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k" localSheetId="5" hidden="1">{#N/A,#N/A,FALSE,"INSTALL";#N/A,#N/A,FALSE,"SALE"}</definedName>
    <definedName name="kkk" localSheetId="0" hidden="1">#REF!</definedName>
    <definedName name="kkk" localSheetId="3" hidden="1">{#N/A,#N/A,FALSE,"INSTALL";#N/A,#N/A,FALSE,"SALE"}</definedName>
    <definedName name="kkk" hidden="1">{#N/A,#N/A,FALSE,"INSTALL";#N/A,#N/A,FALSE,"SALE"}</definedName>
    <definedName name="kkkk" localSheetId="5" hidden="1">{"cashflow",#N/A,FALSE,"cash flow"}</definedName>
    <definedName name="kkkk" localSheetId="0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" localSheetId="5" hidden="1">{#N/A,#N/A,FALSE,"ll-inves";#N/A,#N/A,FALSE,"bgt-cf 97";#N/A,#N/A,FALSE,"bgt-pl 97"}</definedName>
    <definedName name="KO" localSheetId="0" hidden="1">{#N/A,#N/A,FALSE,"ll-inves";#N/A,#N/A,FALSE,"bgt-cf 97";#N/A,#N/A,FALSE,"bgt-pl 97"}</definedName>
    <definedName name="KO" localSheetId="3" hidden="1">{#N/A,#N/A,FALSE,"ll-inves";#N/A,#N/A,FALSE,"bgt-cf 97";#N/A,#N/A,FALSE,"bgt-pl 97"}</definedName>
    <definedName name="KO" hidden="1">{#N/A,#N/A,FALSE,"ll-inves";#N/A,#N/A,FALSE,"bgt-cf 97";#N/A,#N/A,FALSE,"bgt-pl 97"}</definedName>
    <definedName name="KOEW" localSheetId="3" hidden="1">{"'Eng (page2)'!$A$1:$D$52"}</definedName>
    <definedName name="KOEW" hidden="1">{"'Eng (page2)'!$A$1:$D$52"}</definedName>
    <definedName name="koko" localSheetId="3" hidden="1">#REF!</definedName>
    <definedName name="koko" hidden="1">#REF!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rittitka" localSheetId="3" hidden="1">{"'Eng (page2)'!$A$1:$D$52"}</definedName>
    <definedName name="krittitka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3" hidden="1">{"'Model'!$A$1:$N$53"}</definedName>
    <definedName name="kue" hidden="1">{"'Model'!$A$1:$N$53"}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3" hidden="1">{"'Model'!$A$1:$N$53"}</definedName>
    <definedName name="kwa" hidden="1">{"'Model'!$A$1:$N$53"}</definedName>
    <definedName name="L" hidden="1">#REF!</definedName>
    <definedName name="Last_Row" hidden="1">#N/A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dr" localSheetId="3" hidden="1">{"'Eng (page2)'!$A$1:$D$52"}</definedName>
    <definedName name="ledr" hidden="1">{"'Eng (page2)'!$A$1:$D$52"}</definedName>
    <definedName name="lek" hidden="1">{"POPULAR SANS BUDGET",#N/A,FALSE,"popular";"TOTAL SANS BUDGET",#N/A,FALSE,"TOTAL"}</definedName>
    <definedName name="lf" localSheetId="3" hidden="1">'[1]科目（FS-311）'!#REF!</definedName>
    <definedName name="lf" hidden="1">'[1]科目（FS-311）'!#REF!</definedName>
    <definedName name="lhin" localSheetId="3" hidden="1">{"'Eng (page2)'!$A$1:$D$52"}</definedName>
    <definedName name="lhin" hidden="1">{"'Eng (page2)'!$A$1:$D$52"}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{#N/A,#N/A,FALSE,"INSTALL";#N/A,#N/A,FALSE,"SALE"}</definedName>
    <definedName name="ll" localSheetId="3" hidden="1">{#N/A,#N/A,FALSE,"INSTALL";#N/A,#N/A,FALSE,"SALE"}</definedName>
    <definedName name="ll" hidden="1">{#N/A,#N/A,FALSE,"INSTALL";#N/A,#N/A,FALSE,"SALE"}</definedName>
    <definedName name="LLK" localSheetId="3" hidden="1">{"'Eng (page2)'!$A$1:$D$52"}</definedName>
    <definedName name="LLK" hidden="1">{"'Eng (page2)'!$A$1:$D$52"}</definedName>
    <definedName name="llll" localSheetId="5" hidden="1">{#N/A,#N/A,FALSE,"INSTALL";#N/A,#N/A,FALSE,"SALE"}</definedName>
    <definedName name="llll" localSheetId="3" hidden="1">{#N/A,#N/A,FALSE,"INSTALL";#N/A,#N/A,FALSE,"SALE"}</definedName>
    <definedName name="llll" hidden="1">{#N/A,#N/A,FALSE,"INSTALL";#N/A,#N/A,FALSE,"SALE"}</definedName>
    <definedName name="lloo" localSheetId="3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oan_Amount" hidden="1">#REF!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W" localSheetId="3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e" localSheetId="3" hidden="1">{#N/A,#N/A,FALSE,"Assumptions";#N/A,#N/A,FALSE,"1997 P&amp;L(pk) Estrada";#N/A,#N/A,FALSE,"ONGOING P&amp;L(pk) Estrada"}</definedName>
    <definedName name="me" hidden="1">{#N/A,#N/A,FALSE,"Assumptions";#N/A,#N/A,FALSE,"1997 P&amp;L(pk) Estrada";#N/A,#N/A,FALSE,"ONGOING P&amp;L(pk) Estrada"}</definedName>
    <definedName name="MFPW" localSheetId="3" hidden="1">{"'Eng (page2)'!$A$1:$D$52"}</definedName>
    <definedName name="MFPW" hidden="1">{"'Eng (page2)'!$A$1:$D$52"}</definedName>
    <definedName name="MH" localSheetId="3" hidden="1">{#N/A,#N/A,FALSE,"Eff-SSC2"}</definedName>
    <definedName name="MH" hidden="1">{#N/A,#N/A,FALSE,"Eff-SSC2"}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3" hidden="1">{"'Summary'!$A$5:$H$42"}</definedName>
    <definedName name="mmmmmmmmm" hidden="1">{"'Summary'!$A$5:$H$42"}</definedName>
    <definedName name="MMMMMMMMMM" hidden="1">{"POPULAR SANS BUDGET",#N/A,FALSE,"popular";"TOTAL SANS BUDGET",#N/A,FALSE,"TOTAL"}</definedName>
    <definedName name="mmmmmmmmmmmm" localSheetId="3" hidden="1">{"'Summary'!$A$5:$H$42"}</definedName>
    <definedName name="mmmmmmmmmmmm" hidden="1">{"'Summary'!$A$5:$H$42"}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hidden="1">{#N/A,#N/A,FALSE,"INSTALL";#N/A,#N/A,FALSE,"SALE"}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6n6n6n6n" localSheetId="3" hidden="1">{"'Eng (page2)'!$A$1:$D$52"}</definedName>
    <definedName name="n6n6n6n6n" hidden="1">{"'Eng (page2)'!$A$1:$D$52"}</definedName>
    <definedName name="nan" localSheetId="3" hidden="1">{"'Model'!$A$1:$N$53"}</definedName>
    <definedName name="nan" hidden="1">{"'Model'!$A$1:$N$53"}</definedName>
    <definedName name="nat" localSheetId="3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3" hidden="1">{"'Eng (page2)'!$A$1:$D$52"}</definedName>
    <definedName name="NATURE" hidden="1">{"'Eng (page2)'!$A$1:$D$52"}</definedName>
    <definedName name="neg" localSheetId="3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w" localSheetId="3" hidden="1">{#N/A,#N/A,FALSE,"Summary";#N/A,#N/A,FALSE,"Model";#N/A,#N/A,FALSE,"Sentivity";#N/A,#N/A,FALSE,"Capital"}</definedName>
    <definedName name="new" hidden="1">#REF!</definedName>
    <definedName name="new_1" localSheetId="5" hidden="1">{#N/A,#N/A,FALSE,"Summary";#N/A,#N/A,FALSE,"Model";#N/A,#N/A,FALSE,"Sentivity";#N/A,#N/A,FALSE,"Capital"}</definedName>
    <definedName name="new_1" localSheetId="0" hidden="1">{#N/A,#N/A,FALSE,"Summary";#N/A,#N/A,FALSE,"Model";#N/A,#N/A,FALSE,"Sentivity";#N/A,#N/A,FALSE,"Capital"}</definedName>
    <definedName name="new_1" localSheetId="3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5" hidden="1">{"conso",#N/A,FALSE,"cash flow"}</definedName>
    <definedName name="ni" localSheetId="0" hidden="1">{"conso",#N/A,FALSE,"cash flow"}</definedName>
    <definedName name="ni" localSheetId="3" hidden="1">{"conso",#N/A,FALSE,"cash flow"}</definedName>
    <definedName name="ni" hidden="1">{"conso",#N/A,FALSE,"cash flow"}</definedName>
    <definedName name="nilubon" localSheetId="5" hidden="1">{#N/A,#N/A,FALSE,"ll-inves";#N/A,#N/A,FALSE,"bgt-cf 97";#N/A,#N/A,FALSE,"bgt-pl 97"}</definedName>
    <definedName name="nilubon" localSheetId="0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3" hidden="1">{"'Model'!$A$1:$N$53"}</definedName>
    <definedName name="nin" hidden="1">{"'Model'!$A$1:$N$53"}</definedName>
    <definedName name="nittaya_su" localSheetId="5" hidden="1">{"'Summary'!$A$5:$H$42"}</definedName>
    <definedName name="nittaya_su" localSheetId="3" hidden="1">{"'Summary'!$A$5:$H$42"}</definedName>
    <definedName name="nittaya_su" hidden="1">{"'Summary'!$A$5:$H$42"}</definedName>
    <definedName name="njnjn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localSheetId="3" hidden="1">#REF!</definedName>
    <definedName name="nkcm" hidden="1">#REF!</definedName>
    <definedName name="nm" localSheetId="3" hidden="1">{"'Eng (page2)'!$A$1:$D$52"}</definedName>
    <definedName name="nm" hidden="1">{"'Eng (page2)'!$A$1:$D$52"}</definedName>
    <definedName name="nn" hidden="1">{#N/A,#N/A,FALSE,"Eff-SSC2"}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ng" hidden="1">{#N/A,#N/A,FALSE,"YTDBUDGETS";#N/A,#N/A,FALSE,"MTHBUDGETS";#N/A,#N/A,FALSE,"YTDPRIORYR"}</definedName>
    <definedName name="NOPQ" hidden="1">{"POPULAR SANS BUDGET",#N/A,FALSE,"popular";"TOTAL SANS BUDGET",#N/A,FALSE,"TOTAL"}</definedName>
    <definedName name="Note" hidden="1">#REF!</definedName>
    <definedName name="November" localSheetId="5" hidden="1">{"Sensitivity1",#N/A,FALSE,"Sensitivity";"Sensitivity2",#N/A,FALSE,"Sensitivity"}</definedName>
    <definedName name="November" localSheetId="0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5" hidden="1">{"cashflow",#N/A,FALSE,"cash flow"}</definedName>
    <definedName name="nu" localSheetId="0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t" localSheetId="3" hidden="1">[25]A!#REF!</definedName>
    <definedName name="nut" hidden="1">[26]A!#REF!</definedName>
    <definedName name="o" localSheetId="5" hidden="1">{#N/A,#N/A,FALSE,"Aging Summary";#N/A,#N/A,FALSE,"Ratio Analysis";#N/A,#N/A,FALSE,"Test 120 Day Accts";#N/A,#N/A,FALSE,"Tickmarks"}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localSheetId="3" hidden="1">'[1]科目（FS-311）'!#REF!</definedName>
    <definedName name="ohtori" hidden="1">'[1]科目（FS-311）'!#REF!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5" hidden="1">{#N/A,#N/A,FALSE,"Assumptions";#N/A,#N/A,FALSE,"1997 P&amp;L POTATO AC";#N/A,#N/A,FALSE,"ONGOING P&amp;L POTATO AC";#N/A,#N/A,FALSE,"ONGOING P&amp;L POTATO AC (70%)"}</definedName>
    <definedName name="ok" localSheetId="0" hidden="1">{#N/A,#N/A,FALSE,"Assumptions";#N/A,#N/A,FALSE,"1997 P&amp;L POTATO AC";#N/A,#N/A,FALSE,"ONGOING P&amp;L POTATO AC";#N/A,#N/A,FALSE,"ONGOING P&amp;L POTATO AC (70%)"}</definedName>
    <definedName name="ok" localSheetId="3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" hidden="1">{#N/A,#N/A,FALSE,"Eff-SSC2"}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rderTable" localSheetId="3" hidden="1">'[1]科目（FS-311）'!#REF!</definedName>
    <definedName name="OrderTable" hidden="1">'[1]科目（FS-311）'!#REF!</definedName>
    <definedName name="ot" localSheetId="3" hidden="1">{"'WWW'!$A$1:$J$18"}</definedName>
    <definedName name="ot" hidden="1">{"'WWW'!$A$1:$J$18"}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localSheetId="3" hidden="1">#REF!</definedName>
    <definedName name="pae" hidden="1">#REF!</definedName>
    <definedName name="PageNumber" localSheetId="5" hidden="1">#REF!</definedName>
    <definedName name="PageNumber" localSheetId="3" hidden="1">#REF!</definedName>
    <definedName name="PageNumber" hidden="1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SWORD" localSheetId="5" hidden="1">{#N/A,#N/A,FALSE,"ll-inves";#N/A,#N/A,FALSE,"bgt-cf 97";#N/A,#N/A,FALSE,"bgt-pl 97"}</definedName>
    <definedName name="PASSWORD" localSheetId="0" hidden="1">{#N/A,#N/A,FALSE,"ll-inves";#N/A,#N/A,FALSE,"bgt-cf 97";#N/A,#N/A,FALSE,"bgt-pl 97"}</definedName>
    <definedName name="PASSWORD" localSheetId="3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{"cashflow",#N/A,FALSE,"cash flow"}</definedName>
    <definedName name="payroll3" hidden="1">{"conso",#N/A,FALSE,"cash flow"}</definedName>
    <definedName name="pcs" localSheetId="3" hidden="1">{#N/A,#N/A,FALSE,"Eff-SSC2"}</definedName>
    <definedName name="pcs" hidden="1">{#N/A,#N/A,FALSE,"Eff-SSC2"}</definedName>
    <definedName name="pfwe" localSheetId="3" hidden="1">{"'Eng (page2)'!$A$1:$D$52"}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3" hidden="1">{"'Eng (page2)'!$A$1:$D$52"}</definedName>
    <definedName name="PJ" hidden="1">{"'Eng (page2)'!$A$1:$D$52"}</definedName>
    <definedName name="pkpkpk" localSheetId="3" hidden="1">{"'Model'!$A$1:$N$53"}</definedName>
    <definedName name="pkpkpk" hidden="1">{"'Model'!$A$1:$N$53"}</definedName>
    <definedName name="pl_bak" localSheetId="5" hidden="1">{#N/A,#N/A,FALSE,"ll-inves";#N/A,#N/A,FALSE,"bgt-cf 97";#N/A,#N/A,FALSE,"bgt-pl 97"}</definedName>
    <definedName name="pl_bak" localSheetId="0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localSheetId="0" hidden="1">{#N/A,#N/A,FALSE,"ll-inves";#N/A,#N/A,FALSE,"bgt-cf 97";#N/A,#N/A,FALSE,"bgt-pl 97"}</definedName>
    <definedName name="pl_bak_1" localSheetId="3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localSheetId="0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5" hidden="1">{#N/A,#N/A,FALSE,"ll-inves";#N/A,#N/A,FALSE,"bgt-cf 97";#N/A,#N/A,FALSE,"bgt-pl 97"}</definedName>
    <definedName name="ple" localSheetId="0" hidden="1">{#N/A,#N/A,FALSE,"ll-inves";#N/A,#N/A,FALSE,"bgt-cf 97";#N/A,#N/A,FALSE,"bgt-pl 97"}</definedName>
    <definedName name="ple" localSheetId="3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localSheetId="3" hidden="1">{#N/A,"1",FALSE,"Model";#N/A,"2",FALSE,"Model";#N/A,"3",FALSE,"Model";#N/A,"4",FALSE,"Model";#N/A,"5",FALSE,"Model";#N/A,"6",FALSE,"Model";#N/A,"7",FALSE,"Model";#N/A,"8",FALSE,"Model";#N/A,"9",FALSE,"Model"}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5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localSheetId="0" hidden="1">{#N/A,#N/A,FALSE,"ll-inves";#N/A,#N/A,FALSE,"bgt-cf 97";#N/A,#N/A,FALSE,"bgt-pl 97"}</definedName>
    <definedName name="plnew_1" localSheetId="3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0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lsat" localSheetId="5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localSheetId="0" hidden="1">{#N/A,#N/A,FALSE,"ll-inves";#N/A,#N/A,FALSE,"bgt-cf 97";#N/A,#N/A,FALSE,"bgt-pl 97"}</definedName>
    <definedName name="plsat_1" localSheetId="3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0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{#N/A,#N/A,FALSE,"Eff-SSC2"}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5" hidden="1">#REF!</definedName>
    <definedName name="pom" localSheetId="0" hidden="1">#REF!</definedName>
    <definedName name="pom" localSheetId="3" hidden="1">#REF!</definedName>
    <definedName name="pom" hidden="1">#REF!</definedName>
    <definedName name="poopoopoo" localSheetId="3" hidden="1">{"'Model'!$A$1:$N$53"}</definedName>
    <definedName name="poopoopoo" hidden="1">{"'Model'!$A$1:$N$53"}</definedName>
    <definedName name="pop" localSheetId="5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pCache_FA_MASS_ADDITIONS_AMORTIZE_NBV_FLAG" hidden="1">[27]PopCache!$I$1:$I$2</definedName>
    <definedName name="PopCache_FA_MASS_ADDITIONS_ASSET_TYPE" hidden="1">[27]PopCache!$A$1:$A$4</definedName>
    <definedName name="PopCache_FA_MASS_ADDITIONS_DEPRECIATE_FLAG" hidden="1">[27]PopCache!$B$1:$B$2</definedName>
    <definedName name="PopCache_FA_MASS_ADDITIONS_IN_USE_FLAG" hidden="1">[27]PopCache!$D$1:$D$2</definedName>
    <definedName name="PopCache_FA_MASS_ADDITIONS_INVENTORIAL" hidden="1">[27]PopCache!$C$1:$C$2</definedName>
    <definedName name="PopCache_FA_MASS_ADDITIONS_NEW_USED" hidden="1">[27]PopCache!$F$1:$F$2</definedName>
    <definedName name="PopCache_FA_MASS_ADDITIONS_OWNED_LEASED" hidden="1">[27]PopCache!$E$1:$E$2</definedName>
    <definedName name="PopCache_FA_MASS_ADDITIONS_PROPERTY_1245_1250_CODE" hidden="1">[27]PopCache!$H$1:$H$2</definedName>
    <definedName name="PopCache_FA_MASS_ADDITIONS_PROPERTY_TYPE_CODE" hidden="1">[27]PopCache!$G$1:$G$2</definedName>
    <definedName name="PopCache_FA_MASS_ADDITIONS_SHORT_FISCAL_YEAR_FLAG" hidden="1">[27]PopCache!$J$1:$J$2</definedName>
    <definedName name="ppppppppppppp" localSheetId="3" hidden="1">{"'Model'!$A$1:$N$53"}</definedName>
    <definedName name="ppppppppppppp" hidden="1">{"'Model'!$A$1:$N$53"}</definedName>
    <definedName name="pratds" hidden="1">#REF!,#REF!,#REF!</definedName>
    <definedName name="PriceRange" localSheetId="5" hidden="1">OFFSET('11-13'!PriceRangeMain,5,0,COUNTA('11-13'!PriceRangeMain)-COUNTA(#REF!),1)</definedName>
    <definedName name="PriceRange" localSheetId="0" hidden="1">OFFSET([20]!PriceRangeMain,5,0,COUNTA([20]!PriceRangeMain)-COUNTA(#REF!),1)</definedName>
    <definedName name="PriceRange" hidden="1">OFFSET('[21]CF EN 10-12 - Sep restate'!PriceRangeMain,5,0,COUNTA('[21]CF EN 10-12 - Sep restate'!PriceRangeMain)-COUNTA(#REF!),1)</definedName>
    <definedName name="PriceRangeMain" localSheetId="5" hidden="1">#REF!</definedName>
    <definedName name="PriceRangeMain" localSheetId="3" hidden="1">#REF!</definedName>
    <definedName name="PriceRangeMain" hidden="1">#REF!</definedName>
    <definedName name="_xlnm.Print_Area" localSheetId="5">'11-13'!$A$1:$L$155</definedName>
    <definedName name="_xlnm.Print_Area" localSheetId="0">'2-4'!$A$1:$L$159</definedName>
    <definedName name="PrintAreaPrice" localSheetId="5" hidden="1">#REF!</definedName>
    <definedName name="PrintAreaPrice" localSheetId="0" hidden="1">#REF!</definedName>
    <definedName name="PrintAreaPrice" localSheetId="3" hidden="1">#REF!</definedName>
    <definedName name="PrintAreaPrice" hidden="1">#REF!</definedName>
    <definedName name="PRJE1" localSheetId="3" hidden="1">{"'Eng (page2)'!$A$1:$D$52"}</definedName>
    <definedName name="PRJE1" hidden="1">{"'Eng (page2)'!$A$1:$D$52"}</definedName>
    <definedName name="pro2_1" localSheetId="5" hidden="1">{#N/A,#N/A,FALSE,"ll-inves";#N/A,#N/A,FALSE,"bgt-cf 97";#N/A,#N/A,FALSE,"bgt-pl 97"}</definedName>
    <definedName name="pro2_1" localSheetId="0" hidden="1">{#N/A,#N/A,FALSE,"ll-inves";#N/A,#N/A,FALSE,"bgt-cf 97";#N/A,#N/A,FALSE,"bgt-pl 97"}</definedName>
    <definedName name="pro2_1" localSheetId="3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5" hidden="1">{#N/A,#N/A,FALSE,"Summary";#N/A,#N/A,FALSE,"Model";#N/A,#N/A,FALSE,"Sentivity";#N/A,#N/A,FALSE,"Capital"}</definedName>
    <definedName name="proa" localSheetId="0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localSheetId="0" hidden="1">{#N/A,#N/A,FALSE,"Summary";#N/A,#N/A,FALSE,"Model";#N/A,#N/A,FALSE,"Sentivity";#N/A,#N/A,FALSE,"Capital"}</definedName>
    <definedName name="proa_1" localSheetId="3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localSheetId="0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localSheetId="0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localSheetId="0" hidden="1">{#N/A,#N/A,FALSE,"ll-inves";#N/A,#N/A,FALSE,"bgt-cf 97";#N/A,#N/A,FALSE,"bgt-pl 97"}</definedName>
    <definedName name="proact_1" localSheetId="3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localSheetId="0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localSheetId="3" hidden="1">'[1]科目（FS-311）'!#REF!</definedName>
    <definedName name="ProdForm" hidden="1">'[1]科目（FS-311）'!#REF!</definedName>
    <definedName name="Product" localSheetId="3" hidden="1">'[1]科目（FS-311）'!#REF!</definedName>
    <definedName name="Product" hidden="1">'[1]科目（FS-311）'!#REF!</definedName>
    <definedName name="PSD" localSheetId="3" hidden="1">{"'Eng (page2)'!$A$1:$D$52"}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3" hidden="1">{"'Sell_Office'!$C$5:$D$6"}</definedName>
    <definedName name="pu" hidden="1">{"'Sell_Office'!$C$5:$D$6"}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localSheetId="3" hidden="1">{"'Eng (page2)'!$A$1:$D$52"}</definedName>
    <definedName name="Q1kka" hidden="1">{"'Eng (page2)'!$A$1:$D$52"}</definedName>
    <definedName name="Q2WQ" localSheetId="3" hidden="1">#REF!</definedName>
    <definedName name="Q2WQ" hidden="1">#REF!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5" hidden="1">{"conso",#N/A,FALSE,"cash flow"}</definedName>
    <definedName name="qaqa" localSheetId="0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0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0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0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5" hidden="1">{"'SUMMATION'!$B$2:$I$2"}</definedName>
    <definedName name="qq" localSheetId="3" hidden="1">{"'SUMMATION'!$B$2:$I$2"}</definedName>
    <definedName name="qq" hidden="1">{"'SUMMATION'!$B$2:$I$2"}</definedName>
    <definedName name="qqqq" localSheetId="3" hidden="1">{"'Eng (page2)'!$A$1:$D$52"}</definedName>
    <definedName name="qqqq" hidden="1">{"'Eng (page2)'!$A$1:$D$52"}</definedName>
    <definedName name="qqqqq" localSheetId="5" hidden="1">{"cashflow",#N/A,FALSE,"cash flow"}</definedName>
    <definedName name="qqqqq" localSheetId="0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0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hidden="1">{"POPULAR SANS BUDGET",#N/A,FALSE,"popular";"TOTAL SANS BUDGET",#N/A,FALSE,"TOTAL"}</definedName>
    <definedName name="qqqqqqqq" localSheetId="3" hidden="1">{"'Model'!$A$1:$N$53"}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" hidden="1">{"a",#N/A,TRUE,"Jax Inv Sch";"b",#N/A,TRUE,"Jax Inv Sch";"c",#N/A,TRUE,"Ire Inv Sch";"d",#N/A,TRUE,"Global Inv Sch";"e",#N/A,TRUE,"Global Inv Sch"}</definedName>
    <definedName name="qw" localSheetId="5" hidden="1">#REF!</definedName>
    <definedName name="qw" localSheetId="3" hidden="1">#REF!</definedName>
    <definedName name="qw" hidden="1">#REF!</definedName>
    <definedName name="qwe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tyy4455656" localSheetId="3" hidden="1">{"'Eng (page2)'!$A$1:$D$52"}</definedName>
    <definedName name="qwerttyy4455656" hidden="1">{"'Eng (page2)'!$A$1:$D$52"}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localSheetId="0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a" hidden="1">{#N/A,#N/A,FALSE,"Eff-SSC2"}</definedName>
    <definedName name="RCArea" localSheetId="3" hidden="1">'[1]科目（FS-311）'!#REF!</definedName>
    <definedName name="RCArea" hidden="1">'[1]科目（FS-311）'!#REF!</definedName>
    <definedName name="RD" localSheetId="3" hidden="1">{"'Model'!$A$1:$N$53"}</definedName>
    <definedName name="RD" hidden="1">{"'Model'!$A$1:$N$53"}</definedName>
    <definedName name="rdgtfhygkjasgtya" localSheetId="3" hidden="1">{"'Eng (page2)'!$A$1:$D$52"}</definedName>
    <definedName name="rdgtfhygkjasgtya" hidden="1">{"'Eng (page2)'!$A$1:$D$52"}</definedName>
    <definedName name="re" localSheetId="5" hidden="1">{#N/A,#N/A,FALSE,"INSTALL";#N/A,#N/A,FALSE,"SALE"}</definedName>
    <definedName name="re" localSheetId="0" hidden="1">{#N/A,#N/A,FALSE,"INSTALL";#N/A,#N/A,FALSE,"SALE"}</definedName>
    <definedName name="re" localSheetId="3" hidden="1">{#N/A,#N/A,FALSE,"INSTALL";#N/A,#N/A,FALSE,"SALE"}</definedName>
    <definedName name="re" hidden="1">{#N/A,#N/A,FALSE,"INSTALL";#N/A,#N/A,FALSE,"SALE"}</definedName>
    <definedName name="Receiopt" localSheetId="5" hidden="1">{#N/A,#N/A,FALSE,"INSTALL";#N/A,#N/A,FALSE,"SALE"}</definedName>
    <definedName name="Receiopt" localSheetId="0" hidden="1">{#N/A,#N/A,FALSE,"INSTALL";#N/A,#N/A,FALSE,"SALE"}</definedName>
    <definedName name="Receiopt" localSheetId="3" hidden="1">{#N/A,#N/A,FALSE,"INSTALL";#N/A,#N/A,FALSE,"SALE"}</definedName>
    <definedName name="Receiopt" hidden="1">{#N/A,#N/A,FALSE,"INSTALL";#N/A,#N/A,FALSE,"SALE"}</definedName>
    <definedName name="receipt" localSheetId="5" hidden="1">{#N/A,#N/A,FALSE,"INSTALL";#N/A,#N/A,FALSE,"SALE"}</definedName>
    <definedName name="receipt" localSheetId="0" hidden="1">{#N/A,#N/A,FALSE,"INSTALL";#N/A,#N/A,FALSE,"SALE"}</definedName>
    <definedName name="receipt" localSheetId="3" hidden="1">{#N/A,#N/A,FALSE,"INSTALL";#N/A,#N/A,FALSE,"SALE"}</definedName>
    <definedName name="receipt" hidden="1">{#N/A,#N/A,FALSE,"INSTALL";#N/A,#N/A,FALSE,"SALE"}</definedName>
    <definedName name="Receipt2007" localSheetId="5" hidden="1">{#N/A,#N/A,FALSE,"INSTALL";#N/A,#N/A,FALSE,"SALE"}</definedName>
    <definedName name="Receipt2007" localSheetId="0" hidden="1">{#N/A,#N/A,FALSE,"INSTALL";#N/A,#N/A,FALSE,"SALE"}</definedName>
    <definedName name="Receipt2007" localSheetId="3" hidden="1">{#N/A,#N/A,FALSE,"INSTALL";#N/A,#N/A,FALSE,"SALE"}</definedName>
    <definedName name="Receipt2007" hidden="1">{#N/A,#N/A,FALSE,"INSTALL";#N/A,#N/A,FALSE,"SALE"}</definedName>
    <definedName name="Receipt2008" localSheetId="5" hidden="1">{#N/A,#N/A,FALSE,"INSTALL";#N/A,#N/A,FALSE,"SALE"}</definedName>
    <definedName name="Receipt2008" localSheetId="0" hidden="1">{#N/A,#N/A,FALSE,"INSTALL";#N/A,#N/A,FALSE,"SALE"}</definedName>
    <definedName name="Receipt2008" localSheetId="3" hidden="1">{#N/A,#N/A,FALSE,"INSTALL";#N/A,#N/A,FALSE,"SALE"}</definedName>
    <definedName name="Receipt2008" hidden="1">{#N/A,#N/A,FALSE,"INSTALL";#N/A,#N/A,FALSE,"SALE"}</definedName>
    <definedName name="Receipte" localSheetId="5" hidden="1">{#N/A,#N/A,FALSE,"INSTALL";#N/A,#N/A,FALSE,"SALE"}</definedName>
    <definedName name="Receipte" localSheetId="0" hidden="1">{#N/A,#N/A,FALSE,"INSTALL";#N/A,#N/A,FALSE,"SALE"}</definedName>
    <definedName name="Receipte" localSheetId="3" hidden="1">{#N/A,#N/A,FALSE,"INSTALL";#N/A,#N/A,FALSE,"SALE"}</definedName>
    <definedName name="Receipte" hidden="1">{#N/A,#N/A,FALSE,"INSTALL";#N/A,#N/A,FALSE,"SALE"}</definedName>
    <definedName name="Receipts" localSheetId="5" hidden="1">{#N/A,#N/A,FALSE,"INSTALL";#N/A,#N/A,FALSE,"SALE"}</definedName>
    <definedName name="Receipts" localSheetId="0" hidden="1">{#N/A,#N/A,FALSE,"INSTALL";#N/A,#N/A,FALSE,"SALE"}</definedName>
    <definedName name="Receipts" localSheetId="3" hidden="1">{#N/A,#N/A,FALSE,"INSTALL";#N/A,#N/A,FALSE,"SALE"}</definedName>
    <definedName name="Receipts" hidden="1">{#N/A,#N/A,FALSE,"INSTALL";#N/A,#N/A,FALSE,"SALE"}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l" localSheetId="5" hidden="1">{#N/A,#N/A,FALSE,"Summary";#N/A,#N/A,FALSE,"Model";#N/A,#N/A,FALSE,"Sentivity";#N/A,#N/A,FALSE,"Capital"}</definedName>
    <definedName name="rel" localSheetId="0" hidden="1">{#N/A,#N/A,FALSE,"Summary";#N/A,#N/A,FALSE,"Model";#N/A,#N/A,FALSE,"Sentivity";#N/A,#N/A,FALSE,"Capital"}</definedName>
    <definedName name="rel" localSheetId="3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5" hidden="1">{#N/A,#N/A,FALSE,"INSTALL";#N/A,#N/A,FALSE,"SALE"}</definedName>
    <definedName name="reportest" localSheetId="0" hidden="1">{#N/A,#N/A,FALSE,"INSTALL";#N/A,#N/A,FALSE,"SALE"}</definedName>
    <definedName name="reportest" localSheetId="3" hidden="1">{#N/A,#N/A,FALSE,"INSTALL";#N/A,#N/A,FALSE,"SALE"}</definedName>
    <definedName name="reportest" hidden="1">{#N/A,#N/A,FALSE,"INSTALL";#N/A,#N/A,FALSE,"SALE"}</definedName>
    <definedName name="rer" localSheetId="5" hidden="1">{"cashflow",#N/A,FALSE,"cash flow"}</definedName>
    <definedName name="rer" localSheetId="0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0" hidden="1">{"conso",#N/A,FALSE,"cash flow"}</definedName>
    <definedName name="rere" localSheetId="3" hidden="1">{"conso",#N/A,FALSE,"cash flow"}</definedName>
    <definedName name="rere" hidden="1">{"conso",#N/A,FALSE,"cash flow"}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3" hidden="1">{"'Model'!$A$1:$N$53"}</definedName>
    <definedName name="rewfre" hidden="1">{"'Model'!$A$1:$N$53"}</definedName>
    <definedName name="rfdxcvb" hidden="1">"DBMI"</definedName>
    <definedName name="rfdxcvbn" localSheetId="3" hidden="1">{"FB Assumptions",#N/A,FALSE,"Asu";"FB Cashflow 1",#N/A,FALSE,"F&amp;B";"FB Cashflow 2",#N/A,FALSE,"F&amp;B"}</definedName>
    <definedName name="rfdxcvbn" hidden="1">{"FB Assumptions",#N/A,FALSE,"Asu";"FB Cashflow 1",#N/A,FALSE,"F&amp;B";"FB Cashflow 2",#N/A,FALSE,"F&amp;B"}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kwirpoeio" localSheetId="3" hidden="1">#REF!</definedName>
    <definedName name="rkwirpoeio" hidden="1">#REF!</definedName>
    <definedName name="RPB" hidden="1">#REF!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5" hidden="1">[3]Core!#REF!</definedName>
    <definedName name="rrrii" localSheetId="3" hidden="1">[3]Core!#REF!</definedName>
    <definedName name="rrrii" hidden="1">[3]Core!#REF!</definedName>
    <definedName name="RRRR" localSheetId="5" hidden="1">#REF!</definedName>
    <definedName name="RRRR" localSheetId="0" hidden="1">#REF!</definedName>
    <definedName name="RRRR" localSheetId="3" hidden="1">#REF!</definedName>
    <definedName name="RRRR" hidden="1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dcvbn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localSheetId="3" hidden="1">{"'Feb 99'!$A$1:$G$30"}</definedName>
    <definedName name="rtgfdcvb" hidden="1">{"'Feb 99'!$A$1:$G$30"}</definedName>
    <definedName name="rtgfdcvbnm" hidden="1">"4PAST_P"</definedName>
    <definedName name="rtgfdxcvbhyui" localSheetId="3" hidden="1">{#N/A,"1",FALSE,"Model";#N/A,"2",FALSE,"Model";#N/A,"3",FALSE,"Model";#N/A,"4",FALSE,"Model";#N/A,"5",FALSE,"Model";#N/A,"6",FALSE,"Model";#N/A,"7",FALSE,"Model";#N/A,"8",FALSE,"Model";#N/A,"9",FALSE,"Model"}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localSheetId="3" hidden="1">#REF!</definedName>
    <definedName name="rtgfdxcvbn" hidden="1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RunningHead" localSheetId="5" hidden="1">#REF!</definedName>
    <definedName name="RunningHead" localSheetId="0" hidden="1">#REF!</definedName>
    <definedName name="RunningHead" localSheetId="3" hidden="1">#REF!</definedName>
    <definedName name="RunningHead" hidden="1">#REF!</definedName>
    <definedName name="rutrut" localSheetId="3" hidden="1">{"'Model'!$A$1:$N$53"}</definedName>
    <definedName name="rutrut" hidden="1">{"'Model'!$A$1:$N$53"}</definedName>
    <definedName name="rwer1" localSheetId="5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3" hidden="1">{"'Eng (page2)'!$A$1:$D$52"}</definedName>
    <definedName name="SAS" hidden="1">{"'Eng (page2)'!$A$1:$D$52"}</definedName>
    <definedName name="sax" localSheetId="3" hidden="1">'[1]科目（FS-311）'!#REF!</definedName>
    <definedName name="sax" hidden="1">'[1]科目（FS-311）'!#REF!</definedName>
    <definedName name="scs" localSheetId="3" hidden="1">{"'Eng (page2)'!$A$1:$D$52"}</definedName>
    <definedName name="scs" hidden="1">{"'Eng (page2)'!$A$1:$D$52"}</definedName>
    <definedName name="sddf" localSheetId="3" hidden="1">{"'Eng (page2)'!$A$1:$D$52"}</definedName>
    <definedName name="sd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fsg" localSheetId="3" hidden="1">{"'Eng (page2)'!$A$1:$D$52"}</definedName>
    <definedName name="sdfsg" hidden="1">{"'Eng (page2)'!$A$1:$D$52"}</definedName>
    <definedName name="sdr" localSheetId="3" hidden="1">{"'Eng (page2)'!$A$1:$D$52"}</definedName>
    <definedName name="sdr" hidden="1">{"'Eng (page2)'!$A$1:$D$52"}</definedName>
    <definedName name="s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5" hidden="1">#REF!</definedName>
    <definedName name="SectionHead" localSheetId="3" hidden="1">#REF!</definedName>
    <definedName name="SectionHead" hidden="1">#REF!</definedName>
    <definedName name="sell" localSheetId="3" hidden="1">{"'Eng (page2)'!$A$1:$D$52"}</definedName>
    <definedName name="sell" hidden="1">{"'Eng (page2)'!$A$1:$D$52"}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p" hidden="1">{#N/A,#N/A,FALSE,"Oil-Based Mud"}</definedName>
    <definedName name="sfhdsfhsdhgs" hidden="1">{#N/A,#N/A,FALSE,"ll-inves";#N/A,#N/A,FALSE,"bgt-cf 97";#N/A,#N/A,FALSE,"bgt-pl 97"}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heet1" localSheetId="5" hidden="1">{#N/A,#N/A,FALSE,"Assumptions";#N/A,#N/A,FALSE,"1997 P&amp;L(pk) Estrada";#N/A,#N/A,FALSE,"ONGOING P&amp;L(pk) Estrada"}</definedName>
    <definedName name="sheet1" localSheetId="0" hidden="1">{#N/A,#N/A,FALSE,"Assumptions";#N/A,#N/A,FALSE,"1997 P&amp;L(pk) Estrada";#N/A,#N/A,FALSE,"ONGOING P&amp;L(pk) Estrada"}</definedName>
    <definedName name="sheet1" localSheetId="3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5" hidden="1">{#N/A,#N/A,FALSE,"Assumptions";#N/A,#N/A,FALSE,"1997 P&amp;L(pk) Estrada";#N/A,#N/A,FALSE,"ONGOING P&amp;L(pk) Estrada"}</definedName>
    <definedName name="Sheet2" localSheetId="0" hidden="1">{#N/A,#N/A,FALSE,"Assumptions";#N/A,#N/A,FALSE,"1997 P&amp;L(pk) Estrada";#N/A,#N/A,FALSE,"ONGOING P&amp;L(pk) Estrada"}</definedName>
    <definedName name="Sheet2" localSheetId="3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5" hidden="1">{#N/A,#N/A,FALSE,"ll-inves";#N/A,#N/A,FALSE,"bgt-cf 97";#N/A,#N/A,FALSE,"bgt-pl 97"}</definedName>
    <definedName name="sig2_1" localSheetId="0" hidden="1">{#N/A,#N/A,FALSE,"ll-inves";#N/A,#N/A,FALSE,"bgt-cf 97";#N/A,#N/A,FALSE,"bgt-pl 97"}</definedName>
    <definedName name="sig2_1" localSheetId="3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5" hidden="1">{#N/A,#N/A,FALSE,"Summary";#N/A,#N/A,FALSE,"Model";#N/A,#N/A,FALSE,"Sentivity";#N/A,#N/A,FALSE,"Capital"}</definedName>
    <definedName name="signi1" localSheetId="0" hidden="1">{#N/A,#N/A,FALSE,"Summary";#N/A,#N/A,FALSE,"Model";#N/A,#N/A,FALSE,"Sentivity";#N/A,#N/A,FALSE,"Capital"}</definedName>
    <definedName name="signi1" localSheetId="3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0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localSheetId="0" hidden="1">{#N/A,#N/A,FALSE,"Summary";#N/A,#N/A,FALSE,"Model";#N/A,#N/A,FALSE,"Sentivity";#N/A,#N/A,FALSE,"Capital"}</definedName>
    <definedName name="signi2_1" localSheetId="3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skskkss" localSheetId="5" hidden="1">[8]Core!#REF!</definedName>
    <definedName name="skskskkss" localSheetId="3" hidden="1">[8]Core!#REF!</definedName>
    <definedName name="skskskkss" hidden="1">[8]Core!#REF!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'[1]科目（FS-311）'!#REF!</definedName>
    <definedName name="Sort" hidden="1">#REF!</definedName>
    <definedName name="SpecialPrice" localSheetId="3" hidden="1">'[1]科目（FS-311）'!#REF!</definedName>
    <definedName name="SpecialPrice" hidden="1">'[1]科目（FS-311）'!#REF!</definedName>
    <definedName name="srd" localSheetId="3" hidden="1">{"'Eng (page2)'!$A$1:$D$52"}</definedName>
    <definedName name="srd" hidden="1">{"'Eng (page2)'!$A$1:$D$52"}</definedName>
    <definedName name="srn" hidden="1">{"POPULAR SANS BUDGET",#N/A,FALSE,"popular";"TOTAL SANS BUDGET",#N/A,FALSE,"TOTAL"}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f" hidden="1">{"POPULAR SANS BUDGET",#N/A,FALSE,"popular";"TOTAL SANS BUDGET",#N/A,FALSE,"TOTAL"}</definedName>
    <definedName name="ssssssssssssssss" localSheetId="3" hidden="1">{"'Eng (page2)'!$A$1:$D$52"}</definedName>
    <definedName name="ssssssssssssssss" hidden="1">{"'Eng (page2)'!$A$1:$D$52"}</definedName>
    <definedName name="staffing2" localSheetId="3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rtDate" localSheetId="5" hidden="1">#REF!</definedName>
    <definedName name="StartDate" localSheetId="3" hidden="1">#REF!</definedName>
    <definedName name="StartDate" hidden="1">#REF!</definedName>
    <definedName name="STEW" localSheetId="3" hidden="1">{"'Eng (page2)'!$A$1:$D$52"}</definedName>
    <definedName name="STEW" hidden="1">{"'Eng (page2)'!$A$1:$D$52"}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localSheetId="3" hidden="1">{"'Model'!$A$1:$N$53"}</definedName>
    <definedName name="sws" hidden="1">{"'Model'!$A$1:$N$53"}</definedName>
    <definedName name="SXX" localSheetId="3" hidden="1">{"'Eng (page2)'!$A$1:$D$52"}</definedName>
    <definedName name="SXX" hidden="1">{"'Eng (page2)'!$A$1:$D$52"}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June" localSheetId="3" hidden="1">#REF!</definedName>
    <definedName name="TB_June" hidden="1">#REF!</definedName>
    <definedName name="TB_print" localSheetId="3" hidden="1">{"'Sell_Office'!$C$5:$D$6"}</definedName>
    <definedName name="TB_print" hidden="1">{"'Sell_Office'!$C$5:$D$6"}</definedName>
    <definedName name="tbl_ProdInfo" localSheetId="3" hidden="1">'[1]科目（FS-311）'!#REF!</definedName>
    <definedName name="tbl_ProdInfo" hidden="1">'[1]科目（FS-311）'!#REF!</definedName>
    <definedName name="tcoact" localSheetId="5" hidden="1">{#N/A,#N/A,FALSE,"ll-inves";#N/A,#N/A,FALSE,"bgt-cf 97";#N/A,#N/A,FALSE,"bgt-pl 97"}</definedName>
    <definedName name="tcoact" localSheetId="0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localSheetId="0" hidden="1">{#N/A,#N/A,FALSE,"ll-inves";#N/A,#N/A,FALSE,"bgt-cf 97";#N/A,#N/A,FALSE,"bgt-pl 97"}</definedName>
    <definedName name="tcoact_1" localSheetId="3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localSheetId="0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localSheetId="0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localSheetId="0" hidden="1">{#N/A,#N/A,FALSE,"Summary";#N/A,#N/A,FALSE,"Model";#N/A,#N/A,FALSE,"Sentivity";#N/A,#N/A,FALSE,"Capital"}</definedName>
    <definedName name="tcostact_1" localSheetId="3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localSheetId="0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{#N/A,#N/A,FALSE,"ll-inves";#N/A,#N/A,FALSE,"bgt-cf 97";#N/A,#N/A,FALSE,"bgt-pl 97"}</definedName>
    <definedName name="Temp" localSheetId="0" hidden="1">{#N/A,#N/A,FALSE,"ll-inves";#N/A,#N/A,FALSE,"bgt-cf 97";#N/A,#N/A,FALSE,"bgt-pl 97"}</definedName>
    <definedName name="Temp" localSheetId="3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localSheetId="3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" localSheetId="3" hidden="1">{"'Eng (page2)'!$A$1:$D$52"}</definedName>
    <definedName name="tew" hidden="1">{"'Eng (page2)'!$A$1:$D$52"}</definedName>
    <definedName name="TextRefCopyRangeCount" hidden="1">2</definedName>
    <definedName name="tg3t" localSheetId="3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ime" localSheetId="5" hidden="1">#REF!</definedName>
    <definedName name="Time" localSheetId="3" hidden="1">#REF!</definedName>
    <definedName name="Time" hidden="1">#REF!</definedName>
    <definedName name="Timestamp" localSheetId="5" hidden="1">#REF!</definedName>
    <definedName name="Timestamp" localSheetId="3" hidden="1">#REF!</definedName>
    <definedName name="Timestamp" hidden="1">#REF!</definedName>
    <definedName name="TLA.028" localSheetId="5" hidden="1">#REF!</definedName>
    <definedName name="TLA.028" localSheetId="3" hidden="1">#REF!</definedName>
    <definedName name="TLA.028" hidden="1">#REF!</definedName>
    <definedName name="TLA.029" localSheetId="5" hidden="1">#REF!</definedName>
    <definedName name="TLA.029" localSheetId="3" hidden="1">#REF!</definedName>
    <definedName name="TLA.029" hidden="1">#REF!</definedName>
    <definedName name="TLA.056" localSheetId="5" hidden="1">#REF!</definedName>
    <definedName name="TLA.056" localSheetId="3" hidden="1">#REF!</definedName>
    <definedName name="TLA.056" hidden="1">#REF!</definedName>
    <definedName name="TLA.057" localSheetId="5" hidden="1">#REF!</definedName>
    <definedName name="TLA.057" localSheetId="3" hidden="1">#REF!</definedName>
    <definedName name="TLA.057" hidden="1">#REF!</definedName>
    <definedName name="TMV_Interest_adjust" localSheetId="5" hidden="1">{#N/A,#N/A,FALSE,"ll-inves";#N/A,#N/A,FALSE,"bgt-cf 97";#N/A,#N/A,FALSE,"bgt-pl 97"}</definedName>
    <definedName name="TMV_Interest_adjust" localSheetId="0" hidden="1">{#N/A,#N/A,FALSE,"ll-inves";#N/A,#N/A,FALSE,"bgt-cf 97";#N/A,#N/A,FALSE,"bgt-pl 97"}</definedName>
    <definedName name="TMV_Interest_adjust" localSheetId="3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localSheetId="0" hidden="1">{#N/A,#N/A,FALSE,"Summary";#N/A,#N/A,FALSE,"Model";#N/A,#N/A,FALSE,"Sentivity";#N/A,#N/A,FALSE,"Capital"}</definedName>
    <definedName name="TMV_repayment_adjust" localSheetId="3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5" hidden="1">{"conso",#N/A,FALSE,"cash flow"}</definedName>
    <definedName name="too" localSheetId="0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0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localSheetId="0" hidden="1">{"conso",#N/A,FALSE,"cash flow"}</definedName>
    <definedName name="toooo" localSheetId="3" hidden="1">{"conso",#N/A,FALSE,"cash flow"}</definedName>
    <definedName name="toooo" hidden="1">{"conso",#N/A,FALSE,"cash flow"}</definedName>
    <definedName name="TOT" hidden="1">{"POPULAR SANS BUDGET",#N/A,FALSE,"popular";"TOTAL SANS BUDGET",#N/A,FALSE,"TOTAL"}</definedName>
    <definedName name="TOTAL" localSheetId="5" hidden="1">{#N/A,#N/A,FALSE,"Summary";#N/A,#N/A,FALSE,"Model";#N/A,#N/A,FALSE,"Sentivity";#N/A,#N/A,FALSE,"Capital"}</definedName>
    <definedName name="TOTAL" localSheetId="3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localSheetId="0" hidden="1">{#N/A,#N/A,FALSE,"Summary";#N/A,#N/A,FALSE,"Model";#N/A,#N/A,FALSE,"Sentivity";#N/A,#N/A,FALSE,"Capital"}</definedName>
    <definedName name="TOTAL_1" localSheetId="3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0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5" hidden="1">{#N/A,#N/A,FALSE,"INSTALL";#N/A,#N/A,FALSE,"SALE"}</definedName>
    <definedName name="train" localSheetId="0" hidden="1">{#N/A,#N/A,FALSE,"INSTALL";#N/A,#N/A,FALSE,"SALE"}</definedName>
    <definedName name="train" localSheetId="3" hidden="1">{#N/A,#N/A,FALSE,"INSTALL";#N/A,#N/A,FALSE,"SALE"}</definedName>
    <definedName name="train" hidden="1">{#N/A,#N/A,FALSE,"INSTALL";#N/A,#N/A,FALSE,"SALE"}</definedName>
    <definedName name="Training" localSheetId="5" hidden="1">{#N/A,#N/A,FALSE,"INSTALL";#N/A,#N/A,FALSE,"SALE"}</definedName>
    <definedName name="Training" localSheetId="0" hidden="1">{#N/A,#N/A,FALSE,"INSTALL";#N/A,#N/A,FALSE,"SALE"}</definedName>
    <definedName name="Training" localSheetId="3" hidden="1">{#N/A,#N/A,FALSE,"INSTALL";#N/A,#N/A,FALSE,"SALE"}</definedName>
    <definedName name="Training" hidden="1">{#N/A,#N/A,FALSE,"INSTALL";#N/A,#N/A,FALSE,"SALE"}</definedName>
    <definedName name="Trd" localSheetId="5" hidden="1">{#N/A,#N/A,FALSE,"Assumptions";#N/A,#N/A,FALSE,"ATP SCORAC (lb)";#N/A,#N/A,FALSE,"1996 P&amp;L SCO (lb)";#N/A,#N/A,FALSE,"ONG P&amp;L SCO (LB)"}</definedName>
    <definedName name="Trd" localSheetId="0" hidden="1">{#N/A,#N/A,FALSE,"Assumptions";#N/A,#N/A,FALSE,"ATP SCORAC (lb)";#N/A,#N/A,FALSE,"1996 P&amp;L SCO (lb)";#N/A,#N/A,FALSE,"ONG P&amp;L SCO (LB)"}</definedName>
    <definedName name="Trd" localSheetId="3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localSheetId="3" hidden="1">#REF!</definedName>
    <definedName name="TREYE" hidden="1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3" hidden="1">'[2]PS-1995'!#REF!</definedName>
    <definedName name="ttki" hidden="1">'[2]PS-1995'!#REF!</definedName>
    <definedName name="TTL" hidden="1">{"POPULAR SANS BUDGET",#N/A,FALSE,"popular";"TOTAL SANS BUDGET",#N/A,FALSE,"TOTAL"}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n" localSheetId="3" hidden="1">{"'Model'!$A$1:$N$53"}</definedName>
    <definedName name="tun" hidden="1">{"'Model'!$A$1:$N$53"}</definedName>
    <definedName name="TWE" localSheetId="3" hidden="1">{"'Eng (page2)'!$A$1:$D$52"}</definedName>
    <definedName name="TWE" hidden="1">{"'Eng (page2)'!$A$1:$D$52"}</definedName>
    <definedName name="tygfdcv" localSheetId="3" hidden="1">{"'Feb 99'!$A$1:$G$30"}</definedName>
    <definedName name="tygfdcv" hidden="1">{"'Feb 99'!$A$1:$G$30"}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8u8" localSheetId="3" hidden="1">{"'Summary'!$A$5:$H$42"}</definedName>
    <definedName name="u8u8" hidden="1">{"'Summary'!$A$5:$H$42"}</definedName>
    <definedName name="UDV" hidden="1">{"POPULAR SANS BUDGET",#N/A,FALSE,"popular";"TOTAL SANS BUDGET",#N/A,FALSE,"TOTAL"}</definedName>
    <definedName name="ueda1" hidden="1">#REF!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rai" localSheetId="5" hidden="1">{#N/A,#N/A,FALSE,"ll-inves";#N/A,#N/A,FALSE,"bgt-cf 97";#N/A,#N/A,FALSE,"bgt-pl 97"}</definedName>
    <definedName name="urai" localSheetId="0" hidden="1">{#N/A,#N/A,FALSE,"ll-inves";#N/A,#N/A,FALSE,"bgt-cf 97";#N/A,#N/A,FALSE,"bgt-pl 97"}</definedName>
    <definedName name="urai" localSheetId="3" hidden="1">{#N/A,#N/A,FALSE,"ll-inves";#N/A,#N/A,FALSE,"bgt-cf 97";#N/A,#N/A,FALSE,"bgt-pl 97"}</definedName>
    <definedName name="urai" hidden="1">{#N/A,#N/A,FALSE,"ll-inves";#N/A,#N/A,FALSE,"bgt-cf 97";#N/A,#N/A,FALSE,"bgt-pl 97"}</definedName>
    <definedName name="uuu" hidden="1">{"POPULAR SANS BUDGET",#N/A,FALSE,"popular";"TOTAL SANS BUDGET",#N/A,FALSE,"TOTAL"}</definedName>
    <definedName name="valuation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5" hidden="1">OFFSET('11-13'!DateRangePriceMain,5,0,COUNTA('11-13'!DateRangePriceMain)-COUNTA(#REF!),1)</definedName>
    <definedName name="value" localSheetId="0" hidden="1">OFFSET([20]!DateRangePriceMain,5,0,COUNTA([20]!DateRangePriceMain)-COUNTA(#REF!),1)</definedName>
    <definedName name="value" hidden="1">OFFSET([21]!DateRangePriceMain,5,0,COUNTA([21]!DateRangePriceMain)-COUNTA(#REF!),1)</definedName>
    <definedName name="vbn" localSheetId="3" hidden="1">{"'Feb 99'!$A$1:$G$30"}</definedName>
    <definedName name="vbn" hidden="1">{"'Feb 99'!$A$1:$G$30"}</definedName>
    <definedName name="vbnmkjhgf" localSheetId="3" hidden="1">#REF!</definedName>
    <definedName name="vbnmkjhgf" hidden="1">#REF!</definedName>
    <definedName name="vcd" localSheetId="5" hidden="1">{#N/A,#N/A,FALSE,"Summary";#N/A,#N/A,FALSE,"Model";#N/A,#N/A,FALSE,"Sentivity";#N/A,#N/A,FALSE,"Capital"}</definedName>
    <definedName name="vcd" localSheetId="0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localSheetId="0" hidden="1">{#N/A,#N/A,FALSE,"Summary";#N/A,#N/A,FALSE,"Model";#N/A,#N/A,FALSE,"Sentivity";#N/A,#N/A,FALSE,"Capital"}</definedName>
    <definedName name="vcd_1" localSheetId="3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localSheetId="3" hidden="1">{"'Model'!$A$1:$N$53"}</definedName>
    <definedName name="vcx" hidden="1">{"'Model'!$A$1:$N$53"}</definedName>
    <definedName name="veevee" localSheetId="3" hidden="1">{"'Model'!$A$1:$N$53"}</definedName>
    <definedName name="veevee" hidden="1">{"'Model'!$A$1:$N$53"}</definedName>
    <definedName name="vgvg" localSheetId="3" hidden="1">#REF!</definedName>
    <definedName name="vgvg" hidden="1">#REF!</definedName>
    <definedName name="vgvgvgv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3wwww" localSheetId="3" hidden="1">{"'Summary'!$A$5:$H$42"}</definedName>
    <definedName name="w3wwww" hidden="1">{"'Summary'!$A$5:$H$42"}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ED" localSheetId="3" hidden="1">{"'Eng (page2)'!$A$1:$D$52"}</definedName>
    <definedName name="WED" hidden="1">{"'Eng (page2)'!$A$1:$D$52"}</definedName>
    <definedName name="wedfrq" hidden="1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wee" localSheetId="3" hidden="1">{"'Model'!$A$1:$N$53"}</definedName>
    <definedName name="weewee" hidden="1">{"'Model'!$A$1:$N$53"}</definedName>
    <definedName name="weporupot4" localSheetId="3" hidden="1">#REF!</definedName>
    <definedName name="weporupot4" hidden="1">#REF!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ry" hidden="1">{#N/A,#N/A,TRUE,"Str.";#N/A,#N/A,TRUE,"Steel &amp; Roof";#N/A,#N/A,TRUE,"Arc.";#N/A,#N/A,TRUE,"Preliminary";#N/A,#N/A,TRUE,"Sum_Prelim"}</definedName>
    <definedName name="whatisthis" localSheetId="5" hidden="1">{#N/A,#N/A,FALSE,"Assumptions";#N/A,#N/A,FALSE,"1997 P&amp;L(pk) Estrada";#N/A,#N/A,FALSE,"ONGOING P&amp;L(pk) Estrada"}</definedName>
    <definedName name="whatisthis" localSheetId="0" hidden="1">{#N/A,#N/A,FALSE,"Assumptions";#N/A,#N/A,FALSE,"1997 P&amp;L(pk) Estrada";#N/A,#N/A,FALSE,"ONGOING P&amp;L(pk) Estrada"}</definedName>
    <definedName name="whatisthis" localSheetId="3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localSheetId="0" hidden="1">{#N/A,#N/A,FALSE,"Assumptions";#N/A,#N/A,FALSE,"1997 P&amp;L(pk) Estrada";#N/A,#N/A,FALSE,"ONGOING P&amp;L(pk) Estrada"}</definedName>
    <definedName name="whatisthis2" localSheetId="3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5" hidden="1">{#N/A,#N/A,FALSE,"INSTALL";#N/A,#N/A,FALSE,"SALE"}</definedName>
    <definedName name="wilawan" localSheetId="0" hidden="1">{#N/A,#N/A,FALSE,"INSTALL";#N/A,#N/A,FALSE,"SALE"}</definedName>
    <definedName name="wilawan" localSheetId="3" hidden="1">{#N/A,#N/A,FALSE,"INSTALL";#N/A,#N/A,FALSE,"SALE"}</definedName>
    <definedName name="wilawan" hidden="1">{#N/A,#N/A,FALSE,"INSTALL";#N/A,#N/A,FALSE,"SALE"}</definedName>
    <definedName name="Working_Apr" hidden="1">{#N/A,#N/A,FALSE,"Oil-Based Mud"}</definedName>
    <definedName name="Working_Jan08" hidden="1">{#N/A,#N/A,FALSE,"Oil-Based Mud"}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localSheetId="0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localSheetId="0" hidden="1">{#N/A,#N/A,FALSE,"DCF Summary";#N/A,#N/A,FALSE,"Casema";#N/A,#N/A,FALSE,"Casema NoTel";#N/A,#N/A,FALSE,"UK";#N/A,#N/A,FALSE,"RCF";#N/A,#N/A,FALSE,"Intercable CZ";#N/A,#N/A,FALSE,"Interkabel P"}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localSheetId="3" hidden="1">{#N/A,#N/A,FALSE,"Eff-SSC2"}</definedName>
    <definedName name="wrn.A." hidden="1">{#N/A,#N/A,FALSE,"Eff-SSC2"}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{"cf",#N/A,FALSE,"Annual";"is",#N/A,FALSE,"Annual";"geo",#N/A,FALSE,"Annual";"jwt",#N/A,FALSE,"Annual";"om",#N/A,FALSE,"Annual";"other",#N/A,FALSE,"Annual";"omcontd",#N/A,FALSE,"Annual"}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BAOCAO." hidden="1">{#N/A,#N/A,FALSE,"sum";#N/A,#N/A,FALSE,"MARTV";#N/A,#N/A,FALSE,"APRTV"}</definedName>
    <definedName name="wrn.BATCH." hidden="1">{#N/A,#N/A,FALSE,"V-NOTCH FLOW"}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0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3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ARISON." hidden="1">{"COMPARISON",#N/A,FALSE,"Sheet1"}</definedName>
    <definedName name="wrn.COMPARISON._1" hidden="1">{"COMPARISON",#N/A,FALSE,"Sheet1"}</definedName>
    <definedName name="wrn.COMPCO." localSheetId="5" hidden="1">{"Page1",#N/A,FALSE,"CompCo";"Page2",#N/A,FALSE,"CompCo"}</definedName>
    <definedName name="wrn.COMPCO." localSheetId="0" hidden="1">{"Page1",#N/A,FALSE,"CompCo";"Page2",#N/A,FALSE,"CompCo"}</definedName>
    <definedName name="wrn.COMPCO." localSheetId="3" hidden="1">{"Page1",#N/A,FALSE,"CompCo";"Page2",#N/A,FALSE,"CompCo"}</definedName>
    <definedName name="wrn.COMPCO." hidden="1">{"Page1",#N/A,FALSE,"CompCo";"Page2",#N/A,FALSE,"CompCo"}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0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localSheetId="5" hidden="1">{#N/A,#N/A,FALSE,"INSTALL";#N/A,#N/A,FALSE,"SALE"}</definedName>
    <definedName name="wrn.Daily._.Report." localSheetId="0" hidden="1">{#N/A,#N/A,FALSE,"INSTALL";#N/A,#N/A,FALSE,"SALE"}</definedName>
    <definedName name="wrn.Daily._.Report." localSheetId="3" hidden="1">{#N/A,#N/A,FALSE,"INSTALL";#N/A,#N/A,FALSE,"SALE"}</definedName>
    <definedName name="wrn.Daily._.Report." hidden="1">{#N/A,#N/A,FALSE,"INSTALL";#N/A,#N/A,FALSE,"SALE"}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0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bbie._.Hawkins." hidden="1">{"Admin Costs",#N/A,FALSE,"Act.Fcst Costs"}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0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3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NNIS." hidden="1">{"DENNIS",#N/A,FALSE}</definedName>
    <definedName name="wrn.DENNIS._1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{"Build1",#N/A,FALSE,"Buildup";"Build2",#N/A,FALSE,"Buildup";"Build3",#N/A,FALSE,"Buildup"}</definedName>
    <definedName name="wrn.detail." localSheetId="0" hidden="1">{"Build1",#N/A,FALSE,"Buildup";"Build2",#N/A,FALSE,"Buildup";"Build3",#N/A,FALSE,"Buildup"}</definedName>
    <definedName name="wrn.detail." localSheetId="3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0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0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5" hidden="1">{"ex sum oth brnds",#N/A,FALSE,"Baking - retail"}</definedName>
    <definedName name="wrn.executive._.summary." localSheetId="0" hidden="1">{"ex sum oth brnds",#N/A,FALSE,"Baking - retail"}</definedName>
    <definedName name="wrn.executive._.summary." localSheetId="3" hidden="1">{"ex sum oth brnds",#N/A,FALSE,"Baking - retail"}</definedName>
    <definedName name="wrn.executive._.summary." hidden="1">{"ex sum oth brnds",#N/A,FALSE,"Baking - retail"}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localSheetId="0" hidden="1">{"gcicash",#N/A,FALSE,"GCIINC";"gciinc",#N/A,FALSE,"GCIINC";"gciexclusa",#N/A,FALSE,"GCIINC";"usatdy",#N/A,FALSE,"GCIINC"}</definedName>
    <definedName name="wrn.GCIall." localSheetId="3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mprime." hidden="1">{#N/A,#N/A,FALSE,"Gain Fiscal";#N/A,#N/A,FALSE,"CR";#N/A,#N/A,FALSE,"Bilan";#N/A,#N/A,FALSE,"Trésorerie";#N/A,#N/A,FALSE,"Prêt-Emprunt";#N/A,#N/A,FALSE,"Swap"}</definedName>
    <definedName name="wrn.Income." localSheetId="5" hidden="1">{"Book Income",#N/A,FALSE,"B&amp;T";"Taxable Income",#N/A,FALSE,"B&amp;T"}</definedName>
    <definedName name="wrn.Income." localSheetId="0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hidden="1">{"index",#N/A,FALSE,"INDEX"}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5" hidden="1">{#N/A,#N/A,FALSE,"Summary";#N/A,#N/A,FALSE,"Model";#N/A,#N/A,FALSE,"Sentivity";#N/A,#N/A,FALSE,"Capital"}</definedName>
    <definedName name="wrn.isdn." localSheetId="0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localSheetId="0" hidden="1">{#N/A,#N/A,FALSE,"Summary";#N/A,#N/A,FALSE,"Model";#N/A,#N/A,FALSE,"Sentivity";#N/A,#N/A,FALSE,"Capital"}</definedName>
    <definedName name="wrn.isdn._1" localSheetId="3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0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localSheetId="0" hidden="1">{"K3Cash",#N/A,FALSE,"Ann";"K3Income",#N/A,FALSE,"Ann";"K3Educ",#N/A,FALSE,"Ann";"K3media",#N/A,FALSE,"Ann";"K3Info",#N/A,FALSE,"Ann";"K3Valuation",#N/A,FALSE,"Ann"}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localSheetId="0" hidden="1">{"K3 first",#N/A,FALSE,"Qtr.";"K3 second",#N/A,FALSE,"Qtr.";"K3 Third",#N/A,FALSE,"Qtr.";"K3 Fourth",#N/A,FALSE,"Qtr.";"K3 Full",#N/A,FALSE,"Qtr."}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localSheetId="0" hidden="1">{"kricash",#N/A,FALSE,"INC";"kriinc",#N/A,FALSE,"INC";"krimiami",#N/A,FALSE,"INC";"kriother",#N/A,FALSE,"INC";"kripapers",#N/A,FALSE,"INC"}</definedName>
    <definedName name="wrn.kriall." localSheetId="3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5" hidden="1">{#N/A,#N/A,FALSE,"ll-inves";#N/A,#N/A,FALSE,"bgt-cf 97";#N/A,#N/A,FALSE,"bgt-pl 97"}</definedName>
    <definedName name="wrn.ll." localSheetId="0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localSheetId="0" hidden="1">{#N/A,#N/A,FALSE,"ll-inves";#N/A,#N/A,FALSE,"bgt-cf 97";#N/A,#N/A,FALSE,"bgt-pl 97"}</definedName>
    <definedName name="wrn.ll._1" localSheetId="3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0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.GOH." hidden="1">{"M.GOH",#N/A,FALSE}</definedName>
    <definedName name="wrn.M.GOH._1" hidden="1">{"M.GOH",#N/A,FALSE}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0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0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3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." hidden="1">{"MODEL",#N/A,FALSE}</definedName>
    <definedName name="wrn.MODEL._1" hidden="1">{"MODEL",#N/A,FALSE}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localSheetId="0" hidden="1">{"cable_one",#N/A,FALSE,"cable 96-02";"cable_two",#N/A,FALSE,"cable 96-02";"Newrev_one",#N/A,FALSE,"New rev 97 - 02";"Newrev_two",#N/A,FALSE,"New rev 97 - 02"}</definedName>
    <definedName name="wrn.Models." localSheetId="3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0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3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localSheetId="0" hidden="1">{"nytacash",#N/A,FALSE,"GLOBEINC";"nytainc",#N/A,FALSE,"GLOBEINC";"nytanyt",#N/A,FALSE,"GLOBEINC";"nytareg",#N/A,FALSE,"GLOBEINC";"nytaglobe",#N/A,FALSE,"GLOBEINC";"nytapprttl",#N/A,FALSE,"GLOBEINC"}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BM." hidden="1">{#N/A,#N/A,FALSE,"Oil-Based Mud"}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0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0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3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5" hidden="1">{"income",#N/A,FALSE,"FORECAST"}</definedName>
    <definedName name="wrn.print1." localSheetId="0" hidden="1">{"income",#N/A,FALSE,"FORECAST"}</definedName>
    <definedName name="wrn.print1." localSheetId="3" hidden="1">{"income",#N/A,FALSE,"FORECAST"}</definedName>
    <definedName name="wrn.print1." hidden="1">{"income",#N/A,FALSE,"FORECAST"}</definedName>
    <definedName name="wrn.PrintAll." localSheetId="5" hidden="1">{"PA1",#N/A,FALSE,"BORDMW";"pa2",#N/A,FALSE,"BORDMW";"PA3",#N/A,FALSE,"BORDMW";"PA4",#N/A,FALSE,"BORDMW"}</definedName>
    <definedName name="wrn.PrintAll." localSheetId="0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localSheetId="0" hidden="1">{"nytasecond",#N/A,FALSE,"NYTQTRS";"nytafirst",#N/A,FALSE,"NYTQTRS";"nytathird",#N/A,FALSE,"NYTQTRS";"nytafourth",#N/A,FALSE,"NYTQTRS";"nytafull",#N/A,FALSE,"NYTQTRS"}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localSheetId="5" hidden="1">{"Rent1",#N/A,FALSE,"RENT";"Rent2",#N/A,FALSE,"RENT"}</definedName>
    <definedName name="wrn.Rent." localSheetId="0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3" hidden="1">{"PRINT_EST",#N/A,FALSE,"ESTMON"}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0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SED." hidden="1">{"REVISED",#N/A,FALSE,"Sheet1"}</definedName>
    <definedName name="wrn.REVISED._1" hidden="1">{"REVISED",#N/A,FALSE,"Sheet1"}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5" hidden="1">{"sales",#N/A,FALSE,"Sales";"sales existing",#N/A,FALSE,"Sales";"sales rd1",#N/A,FALSE,"Sales";"sales rd2",#N/A,FALSE,"Sales"}</definedName>
    <definedName name="wrn.sales." localSheetId="0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3" hidden="1">{"sales",#N/A,FALSE,"SALES"}</definedName>
    <definedName name="wrn.sales._.report." hidden="1">{"sales",#N/A,FALSE,"SALES"}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localSheetId="0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0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localSheetId="3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3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5" hidden="1">{"F3 Presentation",#N/A,FALSE,"F3 ";"F3 detail",#N/A,FALSE,"F3 "}</definedName>
    <definedName name="wrn.test." localSheetId="0" hidden="1">{"F3 Presentation",#N/A,FALSE,"F3 ";"F3 detail",#N/A,FALSE,"F3 "}</definedName>
    <definedName name="wrn.test." localSheetId="3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localSheetId="0" hidden="1">{"F3 detail",#N/A,FALSE,"F3 ";"F3 Presentation",#N/A,FALSE,"F3 "}</definedName>
    <definedName name="wrn.test2." localSheetId="3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localSheetId="0" hidden="1">{"F3 detail",#N/A,FALSE,"F1";"F3 Presentation",#N/A,FALSE,"F3 "}</definedName>
    <definedName name="wrn.test3." localSheetId="3" hidden="1">{"F3 detail",#N/A,FALSE,"F1";"F3 Presentation",#N/A,FALSE,"F3 "}</definedName>
    <definedName name="wrn.test3." hidden="1">{"F3 detail",#N/A,FALSE,"F1";"F3 Presentation",#N/A,FALSE,"F3 "}</definedName>
    <definedName name="wrn.TMCALL." localSheetId="5" hidden="1">{"tmccash",#N/A,FALSE,"INCX";"tmcinc",#N/A,FALSE,"INCX";"tmcpretx",#N/A,FALSE,"INCX";"tmcadrev",#N/A,FALSE,"INCX";"tmcbooks",#N/A,FALSE,"INCX"}</definedName>
    <definedName name="wrn.TMCALL." localSheetId="0" hidden="1">{"tmccash",#N/A,FALSE,"INCX";"tmcinc",#N/A,FALSE,"INCX";"tmcpretx",#N/A,FALSE,"INCX";"tmcadrev",#N/A,FALSE,"INCX";"tmcbooks",#N/A,FALSE,"INCX"}</definedName>
    <definedName name="wrn.TMCALL." localSheetId="3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localSheetId="0" hidden="1">{"trbcash",#N/A,FALSE,"INCPF";"trbinc",#N/A,FALSE,"INCPF";"trbchic",#N/A,FALSE,"INCPF";"trbadrev",#N/A,FALSE,"INCPF";"trbstns",#N/A,FALSE,"INCPF";"trbtvstns",#N/A,FALSE,"INCPF"}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REND." hidden="1">{"PC",#N/A,FALSE,"CONSTANT";"PCFULL",#N/A,FALSE,"CONSTANT"}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0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localSheetId="0" hidden="1">{"申請表",#N/A,FALSE,"大園發包申請書";"物料",#N/A,FALSE,"大園發包申請書";"驗收",#N/A,FALSE,"大園發包申請書"}</definedName>
    <definedName name="wrn.工程文件." localSheetId="3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5" hidden="1">{"物料",#N/A,FALSE,"大園發包申請書"}</definedName>
    <definedName name="wrn.預料表." localSheetId="0" hidden="1">{"物料",#N/A,FALSE,"大園發包申請書"}</definedName>
    <definedName name="wrn.預料表." localSheetId="3" hidden="1">{"物料",#N/A,FALSE,"大園發包申請書"}</definedName>
    <definedName name="wrn.預料表." hidden="1">{"物料",#N/A,FALSE,"大園發包申請書"}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7848d948b31a418d9c0096b9be498a01_7651" hidden="1">'[28]KBank Tranche B,SP'!#REF!</definedName>
    <definedName name="WW79ae9333df12442585e79fa05faf6ec5_634321524552500000" hidden="1">'[29]608020'!#REF!</definedName>
    <definedName name="WW815b6225811c4740836c592f70ec362a_7C8D" localSheetId="5" hidden="1">#REF!</definedName>
    <definedName name="WW815b6225811c4740836c592f70ec362a_7C8D" localSheetId="0" hidden="1">#REF!</definedName>
    <definedName name="WW815b6225811c4740836c592f70ec362a_7C8D" localSheetId="3" hidden="1">#REF!</definedName>
    <definedName name="WW815b6225811c4740836c592f70ec362a_7C8D" hidden="1">#REF!</definedName>
    <definedName name="WWE" localSheetId="3" hidden="1">{"'Eng (page2)'!$A$1:$D$52"}</definedName>
    <definedName name="WWE" hidden="1">{"'Eng (page2)'!$A$1:$D$52"}</definedName>
    <definedName name="WWfdb57c2212d5454181de06c3629a5199_C6F8" hidden="1">'[30]PwC Workdone (LP120)'!#REF!</definedName>
    <definedName name="wwqq" localSheetId="5" hidden="1">{"cashflow",#N/A,FALSE,"cash flow"}</definedName>
    <definedName name="wwqq" localSheetId="0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5" hidden="1">{"cashflow",#N/A,FALSE,"cash flow"}</definedName>
    <definedName name="xaxa" localSheetId="0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0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0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isIncr" localSheetId="5" hidden="1">#REF!</definedName>
    <definedName name="XAxisIncr" localSheetId="0" hidden="1">#REF!</definedName>
    <definedName name="XAxisIncr" localSheetId="3" hidden="1">#REF!</definedName>
    <definedName name="XAxisIncr" hidden="1">#REF!</definedName>
    <definedName name="xazz" localSheetId="5" hidden="1">{"cashflow",#N/A,FALSE,"cash flow"}</definedName>
    <definedName name="xazz" localSheetId="0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jdjkj" localSheetId="5" hidden="1">{#N/A,#N/A,FALSE,"ll-inves";#N/A,#N/A,FALSE,"bgt-cf 97";#N/A,#N/A,FALSE,"bgt-pl 97"}</definedName>
    <definedName name="xjdjkj" localSheetId="0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localSheetId="0" hidden="1">{#N/A,#N/A,FALSE,"ll-inves";#N/A,#N/A,FALSE,"bgt-cf 97";#N/A,#N/A,FALSE,"bgt-pl 97"}</definedName>
    <definedName name="xjdjkj_1" localSheetId="3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localSheetId="0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5" hidden="1">'[31]securities movement'!#REF!</definedName>
    <definedName name="XREF_COLUMN_1" localSheetId="3" hidden="1">'[31]securities movement'!#REF!</definedName>
    <definedName name="XREF_COLUMN_1" hidden="1">'[31]securities movement'!#REF!</definedName>
    <definedName name="XREF_COLUMN_2" hidden="1">#REF!</definedName>
    <definedName name="XREF_COLUMN_3" hidden="1">#REF!</definedName>
    <definedName name="XRefActiveRow" localSheetId="5" hidden="1">#REF!</definedName>
    <definedName name="XRefActiveRow" localSheetId="0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5" hidden="1">#REF!</definedName>
    <definedName name="XRefCopy1Row" localSheetId="3" hidden="1">#REF!</definedName>
    <definedName name="XRefCopy1Row" hidden="1">#REF!</definedName>
    <definedName name="XRefCopy2" localSheetId="3" hidden="1">'[1]科目（FS-311）'!#REF!</definedName>
    <definedName name="XRefCopy2" hidden="1">'[1]科目（FS-311）'!#REF!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Row" hidden="1">#REF!</definedName>
    <definedName name="XRefCopyRangeCount" hidden="1">1</definedName>
    <definedName name="XRefPaste1" localSheetId="5" hidden="1">#REF!</definedName>
    <definedName name="XRefPaste1" localSheetId="3" hidden="1">#REF!</definedName>
    <definedName name="XRefPaste1" hidden="1">#REF!</definedName>
    <definedName name="XRefPaste1Row" localSheetId="5" hidden="1">#REF!</definedName>
    <definedName name="XRefPaste1Row" localSheetId="3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5" hidden="1">{#N/A,#N/A,FALSE,"INSTALL";#N/A,#N/A,FALSE,"SALE"}</definedName>
    <definedName name="xxx" localSheetId="0" hidden="1">{#N/A,#N/A,FALSE,"INSTALL";#N/A,#N/A,FALSE,"SALE"}</definedName>
    <definedName name="xxx" localSheetId="3" hidden="1">{#N/A,#N/A,FALSE,"INSTALL";#N/A,#N/A,FALSE,"SALE"}</definedName>
    <definedName name="xxx" hidden="1">{#N/A,#N/A,FALSE,"INSTALL";#N/A,#N/A,FALSE,"SALE"}</definedName>
    <definedName name="y88y8y" localSheetId="3" hidden="1">{#N/A,#N/A,FALSE,"ll-inves";#N/A,#N/A,FALSE,"bgt-cf 97";#N/A,#N/A,FALSE,"bgt-pl 97"}</definedName>
    <definedName name="y88y8y" hidden="1">{#N/A,#N/A,FALSE,"ll-inves";#N/A,#N/A,FALSE,"bgt-cf 97";#N/A,#N/A,FALSE,"bgt-pl 97"}</definedName>
    <definedName name="YAxisIncr" localSheetId="5" hidden="1">#REF!</definedName>
    <definedName name="YAxisIncr" localSheetId="0" hidden="1">#REF!</definedName>
    <definedName name="YAxisIncr" localSheetId="3" hidden="1">#REF!</definedName>
    <definedName name="YAxisIncr" hidden="1">#REF!</definedName>
    <definedName name="YAxisMax" localSheetId="5" hidden="1">#REF!</definedName>
    <definedName name="YAxisMax" localSheetId="3" hidden="1">#REF!</definedName>
    <definedName name="YAxisMax" hidden="1">#REF!</definedName>
    <definedName name="YAxisMin" localSheetId="5" hidden="1">#REF!</definedName>
    <definedName name="YAxisMin" localSheetId="3" hidden="1">#REF!</definedName>
    <definedName name="YAxisMin" hidden="1">#REF!</definedName>
    <definedName name="yhn" localSheetId="3" hidden="1">{"'Eng (page2)'!$A$1:$D$52"}</definedName>
    <definedName name="yhn" hidden="1">{"'Eng (page2)'!$A$1:$D$52"}</definedName>
    <definedName name="ying" localSheetId="3" hidden="1">{#N/A,#N/A,FALSE,"Eff-SSC2"}</definedName>
    <definedName name="ying" hidden="1">{#N/A,#N/A,FALSE,"Eff-SSC2"}</definedName>
    <definedName name="yinyin" localSheetId="3" hidden="1">{"'Model'!$A$1:$N$53"}</definedName>
    <definedName name="yinyin" hidden="1">{"'Model'!$A$1:$N$53"}</definedName>
    <definedName name="ykfetu" hidden="1">{#N/A,#N/A,FALSE,"ll-inves";#N/A,#N/A,FALSE,"bgt-cf 97";#N/A,#N/A,FALSE,"bgt-pl 97"}</definedName>
    <definedName name="ykk" localSheetId="3" hidden="1">#REF!</definedName>
    <definedName name="ykk" hidden="1">#REF!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ui" localSheetId="3" hidden="1">#REF!</definedName>
    <definedName name="yui" hidden="1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yui" localSheetId="3" hidden="1">{"'Feb 99'!$A$1:$G$30"}</definedName>
    <definedName name="yuyui" hidden="1">{"'Feb 99'!$A$1:$G$30"}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5" hidden="1">{#N/A,#N/A,FALSE,"INSTALL";#N/A,#N/A,FALSE,"SALE"}</definedName>
    <definedName name="yyy" localSheetId="3" hidden="1">{#N/A,#N/A,FALSE,"INSTALL";#N/A,#N/A,FALSE,"SALE"}</definedName>
    <definedName name="yyy" hidden="1">{#N/A,#N/A,FALSE,"INSTALL";#N/A,#N/A,FALSE,"SALE"}</definedName>
    <definedName name="yyyuijkkll" localSheetId="5" hidden="1">{#N/A,#N/A,FALSE,"17MAY";#N/A,#N/A,FALSE,"24MAY"}</definedName>
    <definedName name="yyyuijkkll" localSheetId="0" hidden="1">{#N/A,#N/A,FALSE,"17MAY";#N/A,#N/A,FALSE,"24MAY"}</definedName>
    <definedName name="yyyuijkkll" localSheetId="3" hidden="1">{#N/A,#N/A,FALSE,"17MAY";#N/A,#N/A,FALSE,"24MAY"}</definedName>
    <definedName name="yyyuijkkll" hidden="1">{#N/A,#N/A,FALSE,"17MAY";#N/A,#N/A,FALSE,"24MAY"}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430EA034_C990_11D3_B45D_00D0B70A5E88_.wvu.PrintArea" localSheetId="3" hidden="1">'[1]科目（FS-311）'!#REF!</definedName>
    <definedName name="Z_430EA034_C990_11D3_B45D_00D0B70A5E88_.wvu.PrintArea" hidden="1">'[1]科目（FS-311）'!#REF!</definedName>
    <definedName name="Z_430EA034_C990_11D3_B45D_00D0B70A5E88_.wvu.Rows" localSheetId="3" hidden="1">'[1]科目（FS-311）'!#REF!</definedName>
    <definedName name="Z_430EA034_C990_11D3_B45D_00D0B70A5E88_.wvu.Rows" hidden="1">'[1]科目（FS-311）'!#REF!</definedName>
    <definedName name="Z_49B219E1_4786_11D6_A7AB_00062912FA68_.wvu.Cols" localSheetId="3" hidden="1">'[1]科目（FS-311）'!#REF!</definedName>
    <definedName name="Z_49B219E1_4786_11D6_A7AB_00062912FA68_.wvu.Cols" hidden="1">'[1]科目（FS-311）'!#REF!</definedName>
    <definedName name="Z_49B219E1_4786_11D6_A7AB_00062912FA68_.wvu.PrintArea" localSheetId="3" hidden="1">'[1]科目（FS-311）'!#REF!</definedName>
    <definedName name="Z_49B219E1_4786_11D6_A7AB_00062912FA68_.wvu.PrintArea" hidden="1">'[1]科目（FS-311）'!#REF!</definedName>
    <definedName name="Z_4E3112F2_CA20_11D3_B45E_00D0B70A634B_.wvu.PrintArea" localSheetId="3" hidden="1">'[1]科目（FS-311）'!#REF!</definedName>
    <definedName name="Z_4E3112F2_CA20_11D3_B45E_00D0B70A634B_.wvu.PrintArea" hidden="1">'[1]科目（FS-311）'!#REF!</definedName>
    <definedName name="Z_4E3112F2_CA20_11D3_B45E_00D0B70A634B_.wvu.Rows" localSheetId="3" hidden="1">'[1]科目（FS-311）'!#REF!</definedName>
    <definedName name="Z_4E3112F2_CA20_11D3_B45E_00D0B70A634B_.wvu.Rows" hidden="1">'[1]科目（FS-311）'!#REF!</definedName>
    <definedName name="Z_88584248_AEDC_11D3_A772_0020188890FF_.wvu.PrintArea" localSheetId="3" hidden="1">'[1]科目（FS-311）'!#REF!</definedName>
    <definedName name="Z_88584248_AEDC_11D3_A772_0020188890FF_.wvu.PrintArea" hidden="1">'[1]科目（FS-311）'!#REF!</definedName>
    <definedName name="Z_88584248_AEDC_11D3_A772_0020188890FF_.wvu.Rows" localSheetId="3" hidden="1">'[1]科目（FS-311）'!#REF!</definedName>
    <definedName name="Z_88584248_AEDC_11D3_A772_0020188890FF_.wvu.Rows" hidden="1">'[1]科目（FS-311）'!#REF!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localSheetId="3" hidden="1">'[1]科目（FS-311）'!#REF!</definedName>
    <definedName name="Z_D0A2F052_B20B_11D3_A434_00105A7FE680_.wvu.PrintArea" hidden="1">'[1]科目（FS-311）'!#REF!</definedName>
    <definedName name="Z_D0A2F052_B20B_11D3_A434_00105A7FE680_.wvu.Rows" localSheetId="3" hidden="1">'[1]科目（FS-311）'!#REF!</definedName>
    <definedName name="Z_D0A2F052_B20B_11D3_A434_00105A7FE680_.wvu.Rows" hidden="1">'[1]科目（FS-311）'!#REF!</definedName>
    <definedName name="Z_EBECC6A0_3EA7_11D3_90A2_00A0CC276C27_.wvu.PrintArea" localSheetId="3" hidden="1">'[1]科目（FS-311）'!#REF!</definedName>
    <definedName name="Z_EBECC6A0_3EA7_11D3_90A2_00A0CC276C27_.wvu.PrintArea" hidden="1">'[1]科目（FS-311）'!#REF!</definedName>
    <definedName name="Z_EBECC6A0_3EA7_11D3_90A2_00A0CC276C27_.wvu.Rows" localSheetId="3" hidden="1">'[1]科目（FS-311）'!#REF!</definedName>
    <definedName name="Z_EBECC6A0_3EA7_11D3_90A2_00A0CC276C27_.wvu.Rows" hidden="1">'[1]科目（FS-311）'!#REF!</definedName>
    <definedName name="zaxa" localSheetId="5" hidden="1">{"conso",#N/A,FALSE,"cash flow"}</definedName>
    <definedName name="zaxa" localSheetId="0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0" hidden="1">{"conso",#N/A,FALSE,"cash flow"}</definedName>
    <definedName name="zaza" localSheetId="3" hidden="1">{"conso",#N/A,FALSE,"cash flow"}</definedName>
    <definedName name="zaza" hidden="1">{"conso",#N/A,FALSE,"cash flow"}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dfbfa" localSheetId="5" hidden="1">{#N/A,#N/A,FALSE,"1997 P&amp;L(pk) (Atlanta)";#N/A,#N/A,FALSE,"ONGOING P&amp;L(PK)(Atlanta)"}</definedName>
    <definedName name="zdfbfa" localSheetId="0" hidden="1">{#N/A,#N/A,FALSE,"1997 P&amp;L(pk) (Atlanta)";#N/A,#N/A,FALSE,"ONGOING P&amp;L(PK)(Atlanta)"}</definedName>
    <definedName name="zdfbfa" localSheetId="3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xcvvbnm" localSheetId="3" hidden="1">{"'Eng (page2)'!$A$1:$D$52"}</definedName>
    <definedName name="zxcvvbnm" hidden="1">{"'Eng (page2)'!$A$1:$D$52"}</definedName>
    <definedName name="zz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{"cashflow",#N/A,FALSE,"cash flow"}</definedName>
    <definedName name="เ" hidden="1">#REF!</definedName>
    <definedName name="เงินเดือน" localSheetId="3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hidden="1">{"'Model'!$A$1:$N$53"}</definedName>
    <definedName name="เท" localSheetId="3" hidden="1">#REF!</definedName>
    <definedName name="เท" hidden="1">#REF!</definedName>
    <definedName name="เพ" localSheetId="3" hidden="1">#REF!</definedName>
    <definedName name="เพ" hidden="1">#REF!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พกอิ" localSheetId="3" hidden="1">{#N/A,#N/A,FALSE,"Summary";#N/A,#N/A,FALSE,"Model";#N/A,#N/A,FALSE,"Sentivity";#N/A,#N/A,FALSE,"Capital"}</definedName>
    <definedName name="แกพกอิ" hidden="1">{#N/A,#N/A,FALSE,"Summary";#N/A,#N/A,FALSE,"Model";#N/A,#N/A,FALSE,"Sentivity";#N/A,#N/A,FALSE,"Capital"}</definedName>
    <definedName name="แดดเก" localSheetId="3" hidden="1">{"'Model'!$A$1:$N$53"}</definedName>
    <definedName name="แดดเก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กกกก" localSheetId="5" hidden="1">{#N/A,#N/A,FALSE,"Summary";#N/A,#N/A,FALSE,"Model";#N/A,#N/A,FALSE,"Sentivity";#N/A,#N/A,FALSE,"Capital"}</definedName>
    <definedName name="กกกก" localSheetId="0" hidden="1">{#N/A,#N/A,FALSE,"Summary";#N/A,#N/A,FALSE,"Model";#N/A,#N/A,FALSE,"Sentivity";#N/A,#N/A,FALSE,"Capital"}</definedName>
    <definedName name="กกกก" localSheetId="3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5" hidden="1">{#N/A,#N/A,FALSE,"ll-inves";#N/A,#N/A,FALSE,"bgt-cf 97";#N/A,#N/A,FALSE,"bgt-pl 97"}</definedName>
    <definedName name="กกกกกกก" localSheetId="0" hidden="1">{#N/A,#N/A,FALSE,"ll-inves";#N/A,#N/A,FALSE,"bgt-cf 97";#N/A,#N/A,FALSE,"bgt-pl 97"}</definedName>
    <definedName name="กกกกกกก" localSheetId="3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localSheetId="3" hidden="1">#REF!</definedName>
    <definedName name="กหฟกดด" hidden="1">#REF!</definedName>
    <definedName name="กุ้ง" localSheetId="5" hidden="1">{"cashflow",#N/A,FALSE,"cash flow"}</definedName>
    <definedName name="กุ้ง" localSheetId="0" hidden="1">{"cashflow",#N/A,FALSE,"cash flow"}</definedName>
    <definedName name="กุ้ง" localSheetId="3" hidden="1">{"cashflow",#N/A,FALSE,"cash flow"}</definedName>
    <definedName name="กุ้ง" hidden="1">{"cashflow",#N/A,FALSE,"cash flow"}</definedName>
    <definedName name="ค" localSheetId="3" hidden="1">{"Golf Assumptions",#N/A,FALSE,"Asu";"Golf PF1",#N/A,FALSE,"Golf";"Golf PF2",#N/A,FALSE,"Golf";"Golf Dep1",#N/A,FALSE,"Golf";"Golf Dep2",#N/A,FALSE,"Golf"}</definedName>
    <definedName name="ค" hidden="1">{"Golf Assumptions",#N/A,FALSE,"Asu";"Golf PF1",#N/A,FALSE,"Golf";"Golf PF2",#N/A,FALSE,"Golf";"Golf Dep1",#N/A,FALSE,"Golf";"Golf Dep2",#N/A,FALSE,"Golf"}</definedName>
    <definedName name="คตจ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localSheetId="3" hidden="1">{#N/A,"1",FALSE,"Model";#N/A,"2",FALSE,"Model";#N/A,"3",FALSE,"Model";#N/A,"4",FALSE,"Model";#N/A,"5",FALSE,"Model";#N/A,"6",FALSE,"Model";#N/A,"7",FALSE,"Model";#N/A,"8",FALSE,"Model";#N/A,"9",FALSE,"Model"}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localSheetId="3" hidden="1">#REF!</definedName>
    <definedName name="ฆ๋ฒ?ฏธ๋?" hidden="1">#REF!</definedName>
    <definedName name="จ" localSheetId="3" hidden="1">{"FB Assumptions",#N/A,FALSE,"Asu";"FB Cashflow 1",#N/A,FALSE,"F&amp;B";"FB Cashflow 2",#N/A,FALSE,"F&amp;B"}</definedName>
    <definedName name="จ" hidden="1">{"FB Assumptions",#N/A,FALSE,"Asu";"FB Cashflow 1",#N/A,FALSE,"F&amp;B";"FB Cashflow 2",#N/A,FALSE,"F&amp;B"}</definedName>
    <definedName name="จต" localSheetId="3" hidden="1">{"Book Income",#N/A,FALSE,"B&amp;T";"Taxable Income",#N/A,FALSE,"B&amp;T"}</definedName>
    <definedName name="จต" hidden="1">{"Book Income",#N/A,FALSE,"B&amp;T";"Taxable Income",#N/A,FALSE,"B&amp;T"}</definedName>
    <definedName name="ณัฐพล" localSheetId="3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'[2]PS-1995'!#REF!</definedName>
    <definedName name="ดด" hidden="1">{#N/A,#N/A,TRUE,"Str.";#N/A,#N/A,TRUE,"Steel &amp; Roof";#N/A,#N/A,TRUE,"Arc.";#N/A,#N/A,TRUE,"Preliminary";#N/A,#N/A,TRUE,"Sum_Prelim"}</definedName>
    <definedName name="ต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localSheetId="3" hidden="1">{"Rent1",#N/A,FALSE,"RENT";"Rent2",#N/A,FALSE,"RENT"}</definedName>
    <definedName name="ตคึ" hidden="1">{"Rent1",#N/A,FALSE,"RENT";"Rent2",#N/A,FALSE,"RENT"}</definedName>
    <definedName name="ถึ" localSheetId="3" hidden="1">{"Sensitivity1",#N/A,FALSE,"Sensitivity";"Sensitivity2",#N/A,FALSE,"Sensitivity"}</definedName>
    <definedName name="ถึ" hidden="1">{"Sensitivity1",#N/A,FALSE,"Sensitivity";"Sensitivity2",#N/A,FALSE,"Sensitivity"}</definedName>
    <definedName name="ทมมม" localSheetId="3" hidden="1">{"FB Assumptions",#N/A,FALSE,"Asu";"FB Cashflow 1",#N/A,FALSE,"F&amp;B";"FB Cashflow 2",#N/A,FALSE,"F&amp;B"}</definedName>
    <definedName name="ทมมม" hidden="1">{"FB Assumptions",#N/A,FALSE,"Asu";"FB Cashflow 1",#N/A,FALSE,"F&amp;B";"FB Cashflow 2",#N/A,FALSE,"F&amp;B"}</definedName>
    <definedName name="บำรุงเมือง" hidden="1">#REF!</definedName>
    <definedName name="ปก32" localSheetId="5" hidden="1">{"'SUMMATION'!$B$2:$I$2"}</definedName>
    <definedName name="ปก32" localSheetId="3" hidden="1">{"'SUMMATION'!$B$2:$I$2"}</definedName>
    <definedName name="ปก32" hidden="1">{"'SUMMATION'!$B$2:$I$2"}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เ" localSheetId="3" hidden="1">[3]Core!#REF!</definedName>
    <definedName name="พเ" hidden="1">[3]Core!#REF!</definedName>
    <definedName name="พกแป" localSheetId="3" hidden="1">{#N/A,#N/A,FALSE,"INSTALL";#N/A,#N/A,FALSE,"SALE"}</definedName>
    <definedName name="พกแป" hidden="1">{#N/A,#N/A,FALSE,"INSTALL";#N/A,#N/A,FALSE,"SALE"}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5" hidden="1">{#N/A,#N/A,FALSE,"ll-inves";#N/A,#N/A,FALSE,"bgt-cf 97";#N/A,#N/A,FALSE,"bgt-pl 97"}</definedName>
    <definedName name="ฟ" localSheetId="3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localSheetId="0" hidden="1">{#N/A,#N/A,FALSE,"ll-inves";#N/A,#N/A,FALSE,"bgt-cf 97";#N/A,#N/A,FALSE,"bgt-pl 97"}</definedName>
    <definedName name="ฟ_1" localSheetId="3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5" hidden="1">{#N/A,#N/A,FALSE,"ll-inves";#N/A,#N/A,FALSE,"bgt-cf 97";#N/A,#N/A,FALSE,"bgt-pl 97"}</definedName>
    <definedName name="ฟฟ" localSheetId="3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localSheetId="3" hidden="1">{"'Eng (page2)'!$A$1:$D$52"}</definedName>
    <definedName name="ฟฟฟฟฟ" hidden="1">{"'Eng (page2)'!$A$1:$D$52"}</definedName>
    <definedName name="ฟภ์" localSheetId="3" hidden="1">#REF!</definedName>
    <definedName name="ฟภ์" hidden="1">#REF!</definedName>
    <definedName name="ภ" localSheetId="3" hidden="1">{"CF Assumptions",#N/A,FALSE,"Asu";#N/A,#N/A,FALSE,"Summary";#N/A,#N/A,FALSE,"CF (2)";#N/A,#N/A,FALSE,"SM";#N/A,#N/A,FALSE,"C&amp;D";#N/A,#N/A,FALSE,"MGMT";#N/A,#N/A,FALSE,"Notes"}</definedName>
    <definedName name="ภ" hidden="1">{"CF Assumptions",#N/A,FALSE,"Asu";#N/A,#N/A,FALSE,"Summary";#N/A,#N/A,FALSE,"CF (2)";#N/A,#N/A,FALSE,"SM";#N/A,#N/A,FALSE,"C&amp;D";#N/A,#N/A,FALSE,"MGMT";#N/A,#N/A,FALSE,"Notes"}</definedName>
    <definedName name="ร" localSheetId="3" hidden="1">{"'Model'!$A$1:$N$53"}</definedName>
    <definedName name="ร" hidden="1">{"'Model'!$A$1:$N$53"}</definedName>
    <definedName name="รนยบ" localSheetId="3" hidden="1">{#N/A,#N/A,TRUE,"Str.";#N/A,#N/A,TRUE,"Steel &amp; Roof";#N/A,#N/A,TRUE,"Arc.";#N/A,#N/A,TRUE,"Preliminary";#N/A,#N/A,TRUE,"Sum_Prelim"}</definedName>
    <definedName name="รนยบ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localSheetId="3" hidden="1">#REF!</definedName>
    <definedName name="รื่ท" hidden="1">#REF!</definedName>
    <definedName name="ฤ" localSheetId="5" hidden="1">{"FB Assumptions",#N/A,FALSE,"Asu";"FB Cashflow 1",#N/A,FALSE,"F&amp;B";"FB Cashflow 2",#N/A,FALSE,"F&amp;B"}</definedName>
    <definedName name="ฤ" localSheetId="0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localSheetId="3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บทร" localSheetId="3" hidden="1">{"'Model'!$A$1:$N$53"}</definedName>
    <definedName name="สบทร" hidden="1">{"'Model'!$A$1:$N$53"}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{#N/A,#N/A,FALSE,"ll-inves";#N/A,#N/A,FALSE,"bgt-cf 97";#N/A,#N/A,FALSE,"bgt-pl 97"}</definedName>
    <definedName name="สส" localSheetId="0" hidden="1">{#N/A,#N/A,FALSE,"ll-inves";#N/A,#N/A,FALSE,"bgt-cf 97";#N/A,#N/A,FALSE,"bgt-pl 97"}</definedName>
    <definedName name="สส" localSheetId="3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localSheetId="3" hidden="1">{"'Eng (page2)'!$A$1:$D$52"}</definedName>
    <definedName name="สสส" hidden="1">{"'Eng (page2)'!$A$1:$D$52"}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최재호" hidden="1">#REF!</definedName>
    <definedName name="费用" localSheetId="3" hidden="1">'[1]科目（FS-311）'!#REF!</definedName>
    <definedName name="费用" hidden="1">'[1]科目（FS-311）'!#REF!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6" l="1"/>
  <c r="J34" i="6" l="1"/>
  <c r="F36" i="6" l="1"/>
  <c r="J36" i="6"/>
  <c r="F23" i="1" l="1"/>
  <c r="F43" i="1" l="1"/>
  <c r="F89" i="1" l="1"/>
  <c r="F84" i="2" l="1"/>
  <c r="F71" i="2"/>
  <c r="F85" i="2"/>
  <c r="F90" i="3"/>
  <c r="F79" i="2"/>
  <c r="F78" i="2"/>
  <c r="F90" i="2" s="1"/>
  <c r="F71" i="3"/>
  <c r="F84" i="3"/>
  <c r="F78" i="3"/>
  <c r="F79" i="3"/>
  <c r="F85" i="3"/>
  <c r="W32" i="4"/>
  <c r="AA32" i="4" l="1"/>
  <c r="AA34" i="4" s="1"/>
  <c r="F137" i="1" s="1"/>
  <c r="W28" i="4"/>
  <c r="Y28" i="4" s="1"/>
  <c r="M32" i="4" l="1"/>
  <c r="W31" i="4"/>
  <c r="Y31" i="4" s="1"/>
  <c r="AC31" i="4" s="1"/>
  <c r="W30" i="4"/>
  <c r="Y30" i="4" s="1"/>
  <c r="AC30" i="4" s="1"/>
  <c r="W29" i="4"/>
  <c r="Y29" i="4" s="1"/>
  <c r="AC29" i="4" s="1"/>
  <c r="W27" i="4"/>
  <c r="F87" i="3" l="1"/>
  <c r="Y32" i="4"/>
  <c r="AC32" i="4" s="1"/>
  <c r="AC28" i="4"/>
  <c r="J21" i="6" l="1"/>
  <c r="J112" i="6"/>
  <c r="L97" i="6" l="1"/>
  <c r="J97" i="6"/>
  <c r="H97" i="6"/>
  <c r="F97" i="6"/>
  <c r="L79" i="6"/>
  <c r="J79" i="6"/>
  <c r="H79" i="6"/>
  <c r="F79" i="6"/>
  <c r="A52" i="6"/>
  <c r="A155" i="6" s="1"/>
  <c r="L44" i="6"/>
  <c r="L50" i="6" s="1"/>
  <c r="H44" i="6"/>
  <c r="H50" i="6" s="1"/>
  <c r="K30" i="5"/>
  <c r="I30" i="5"/>
  <c r="G30" i="5"/>
  <c r="E30" i="5"/>
  <c r="Q27" i="5"/>
  <c r="S27" i="5" s="1"/>
  <c r="S25" i="5"/>
  <c r="Q24" i="5"/>
  <c r="S24" i="5" s="1"/>
  <c r="O22" i="5"/>
  <c r="M22" i="5"/>
  <c r="K22" i="5"/>
  <c r="I22" i="5"/>
  <c r="G22" i="5"/>
  <c r="E22" i="5"/>
  <c r="Q20" i="5"/>
  <c r="S20" i="5" s="1"/>
  <c r="S19" i="5"/>
  <c r="Q19" i="5"/>
  <c r="Q17" i="5"/>
  <c r="S17" i="5" s="1"/>
  <c r="Q16" i="5"/>
  <c r="A39" i="4"/>
  <c r="A33" i="5" s="1"/>
  <c r="U34" i="4"/>
  <c r="S34" i="4"/>
  <c r="Q34" i="4"/>
  <c r="O34" i="4"/>
  <c r="K34" i="4"/>
  <c r="I34" i="4"/>
  <c r="G34" i="4"/>
  <c r="E34" i="4"/>
  <c r="Y27" i="4"/>
  <c r="AA25" i="4"/>
  <c r="U25" i="4"/>
  <c r="S25" i="4"/>
  <c r="Q25" i="4"/>
  <c r="O25" i="4"/>
  <c r="M25" i="4"/>
  <c r="K25" i="4"/>
  <c r="I25" i="4"/>
  <c r="G25" i="4"/>
  <c r="E25" i="4"/>
  <c r="W23" i="4"/>
  <c r="Y23" i="4" s="1"/>
  <c r="AC23" i="4" s="1"/>
  <c r="W22" i="4"/>
  <c r="Y22" i="4" s="1"/>
  <c r="AC22" i="4" s="1"/>
  <c r="W21" i="4"/>
  <c r="Y21" i="4" s="1"/>
  <c r="AC21" i="4" s="1"/>
  <c r="W19" i="4"/>
  <c r="Y19" i="4" s="1"/>
  <c r="AC19" i="4" s="1"/>
  <c r="W17" i="4"/>
  <c r="Y17" i="4" s="1"/>
  <c r="AC17" i="4" s="1"/>
  <c r="W16" i="4"/>
  <c r="A3" i="4"/>
  <c r="A3" i="5" s="1"/>
  <c r="A3" i="6" s="1"/>
  <c r="A55" i="6" s="1"/>
  <c r="L87" i="3"/>
  <c r="H87" i="3"/>
  <c r="L81" i="3"/>
  <c r="H81" i="3"/>
  <c r="F81" i="3"/>
  <c r="L73" i="3"/>
  <c r="H73" i="3"/>
  <c r="F73" i="3"/>
  <c r="A51" i="3"/>
  <c r="A48" i="3"/>
  <c r="A95" i="3" s="1"/>
  <c r="L26" i="3"/>
  <c r="H26" i="3"/>
  <c r="F26" i="3"/>
  <c r="L16" i="3"/>
  <c r="H16" i="3"/>
  <c r="F16" i="3"/>
  <c r="J16" i="3"/>
  <c r="L87" i="2"/>
  <c r="H87" i="2"/>
  <c r="F87" i="2"/>
  <c r="L81" i="2"/>
  <c r="H81" i="2"/>
  <c r="F81" i="2"/>
  <c r="L73" i="2"/>
  <c r="H73" i="2"/>
  <c r="F73" i="2"/>
  <c r="J64" i="2"/>
  <c r="J73" i="2" s="1"/>
  <c r="A51" i="2"/>
  <c r="A48" i="2"/>
  <c r="A95" i="2" s="1"/>
  <c r="L26" i="2"/>
  <c r="H26" i="2"/>
  <c r="F26" i="2"/>
  <c r="J26" i="2"/>
  <c r="L16" i="2"/>
  <c r="H16" i="2"/>
  <c r="F16" i="2"/>
  <c r="J16" i="2"/>
  <c r="A159" i="1"/>
  <c r="L136" i="1"/>
  <c r="L139" i="1" s="1"/>
  <c r="H136" i="1"/>
  <c r="H139" i="1" s="1"/>
  <c r="A106" i="1"/>
  <c r="L91" i="1"/>
  <c r="H91" i="1"/>
  <c r="F91" i="1"/>
  <c r="J91" i="1"/>
  <c r="H78" i="1"/>
  <c r="F78" i="1"/>
  <c r="L76" i="1"/>
  <c r="L78" i="1" s="1"/>
  <c r="J78" i="1"/>
  <c r="L43" i="1"/>
  <c r="H43" i="1"/>
  <c r="J43" i="1"/>
  <c r="L23" i="1"/>
  <c r="H23" i="1"/>
  <c r="J23" i="1"/>
  <c r="L93" i="1" l="1"/>
  <c r="H45" i="1"/>
  <c r="L28" i="2"/>
  <c r="L38" i="2" s="1"/>
  <c r="L41" i="2" s="1"/>
  <c r="L44" i="2" s="1"/>
  <c r="L75" i="2" s="1"/>
  <c r="J28" i="2"/>
  <c r="J38" i="2" s="1"/>
  <c r="J41" i="2" s="1"/>
  <c r="J44" i="2" s="1"/>
  <c r="J78" i="2" s="1"/>
  <c r="J45" i="1"/>
  <c r="H28" i="2"/>
  <c r="H38" i="2" s="1"/>
  <c r="H41" i="2" s="1"/>
  <c r="H44" i="2" s="1"/>
  <c r="H75" i="2" s="1"/>
  <c r="L141" i="1"/>
  <c r="L45" i="1"/>
  <c r="Q22" i="5"/>
  <c r="S16" i="5"/>
  <c r="S22" i="5" s="1"/>
  <c r="W25" i="4"/>
  <c r="F28" i="2"/>
  <c r="F45" i="1"/>
  <c r="L111" i="6"/>
  <c r="L116" i="6" s="1"/>
  <c r="F93" i="1"/>
  <c r="J93" i="1"/>
  <c r="H93" i="1"/>
  <c r="H141" i="1" s="1"/>
  <c r="H111" i="6"/>
  <c r="H116" i="6" s="1"/>
  <c r="H28" i="3"/>
  <c r="H38" i="3" s="1"/>
  <c r="H41" i="3" s="1"/>
  <c r="H44" i="3" s="1"/>
  <c r="H75" i="3" s="1"/>
  <c r="F28" i="3"/>
  <c r="F38" i="3" s="1"/>
  <c r="F41" i="3" s="1"/>
  <c r="L28" i="3"/>
  <c r="L38" i="3"/>
  <c r="J64" i="3"/>
  <c r="AC27" i="4"/>
  <c r="AC34" i="4" s="1"/>
  <c r="Y34" i="4"/>
  <c r="J75" i="2"/>
  <c r="J84" i="2" s="1"/>
  <c r="J26" i="3"/>
  <c r="W34" i="4"/>
  <c r="F134" i="1" s="1"/>
  <c r="M34" i="4"/>
  <c r="Y16" i="4"/>
  <c r="A102" i="6"/>
  <c r="F38" i="2" l="1"/>
  <c r="F41" i="2" s="1"/>
  <c r="F44" i="2" s="1"/>
  <c r="F75" i="2" s="1"/>
  <c r="J81" i="2"/>
  <c r="J90" i="2"/>
  <c r="F44" i="3"/>
  <c r="F75" i="3" s="1"/>
  <c r="F9" i="6"/>
  <c r="F44" i="6" s="1"/>
  <c r="F50" i="6" s="1"/>
  <c r="F111" i="6" s="1"/>
  <c r="F116" i="6" s="1"/>
  <c r="F133" i="1"/>
  <c r="F136" i="1" s="1"/>
  <c r="J73" i="3"/>
  <c r="J28" i="3"/>
  <c r="J87" i="2"/>
  <c r="AC16" i="4"/>
  <c r="AC25" i="4" s="1"/>
  <c r="Y25" i="4"/>
  <c r="L41" i="3"/>
  <c r="F139" i="1" l="1"/>
  <c r="O28" i="5"/>
  <c r="O30" i="5" s="1"/>
  <c r="J38" i="3"/>
  <c r="L44" i="3"/>
  <c r="F141" i="1" l="1"/>
  <c r="Q28" i="5"/>
  <c r="Q30" i="5" s="1"/>
  <c r="L75" i="3"/>
  <c r="J41" i="3"/>
  <c r="J9" i="6" s="1"/>
  <c r="J44" i="6" s="1"/>
  <c r="J50" i="6" s="1"/>
  <c r="J111" i="6" s="1"/>
  <c r="J116" i="6" s="1"/>
  <c r="J44" i="3" l="1"/>
  <c r="M28" i="5" l="1"/>
  <c r="J78" i="3"/>
  <c r="J90" i="3" s="1"/>
  <c r="J75" i="3"/>
  <c r="J84" i="3" l="1"/>
  <c r="J81" i="3"/>
  <c r="S28" i="5"/>
  <c r="S30" i="5" s="1"/>
  <c r="M30" i="5"/>
  <c r="J133" i="1" s="1"/>
  <c r="J136" i="1" s="1"/>
  <c r="J139" i="1" s="1"/>
  <c r="J141" i="1" s="1"/>
  <c r="J87" i="3" l="1"/>
</calcChain>
</file>

<file path=xl/sharedStrings.xml><?xml version="1.0" encoding="utf-8"?>
<sst xmlns="http://schemas.openxmlformats.org/spreadsheetml/2006/main" count="560" uniqueCount="277">
  <si>
    <t xml:space="preserve">บริษัท พร็อพเพอร์ตี้ เพอร์เฟค จำกัด (มหาชน) </t>
  </si>
  <si>
    <t>งบแสดงฐานะการเงิน</t>
  </si>
  <si>
    <t>ณ วันที่ 30 มิถุนายน พ.ศ. 2564</t>
  </si>
  <si>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</si>
  <si>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</si>
  <si>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</si>
  <si>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</si>
  <si>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</si>
  <si>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</si>
  <si>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</si>
  <si>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</si>
  <si>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</si>
  <si>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</si>
  <si>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</si>
  <si>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</si>
  <si>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</si>
  <si>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</si>
  <si>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</si>
  <si>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</si>
  <si>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</si>
  <si>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</si>
  <si>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</si>
  <si>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</si>
  <si>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</si>
  <si>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</si>
  <si>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</si>
  <si>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</si>
  <si>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</si>
  <si>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สินทรัพย์อนุพันธ์ทางการเงิน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</si>
  <si>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</si>
  <si>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</si>
  <si>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</si>
  <si>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</si>
  <si>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</si>
  <si>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</si>
  <si>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</si>
  <si>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</si>
  <si>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</si>
  <si>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</si>
  <si>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</si>
  <si>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</si>
  <si>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</si>
  <si>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</si>
  <si>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</si>
  <si>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</si>
  <si>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</si>
  <si>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</si>
  <si>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</si>
  <si>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</si>
  <si>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</si>
  <si>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</si>
  <si>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</si>
  <si>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</si>
  <si>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</si>
  <si>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</si>
  <si>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</si>
  <si>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</si>
  <si>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</si>
  <si>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</si>
  <si>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</si>
  <si>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</si>
  <si>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</si>
  <si>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</si>
  <si>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</si>
  <si>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</si>
  <si>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</si>
  <si>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</si>
  <si>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</si>
  <si>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</si>
  <si>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</si>
  <si>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9,534,609,075 หุ้น </t>
  </si>
  <si>
    <t xml:space="preserve">   มูลค่าที่ตราไว้ หุ้นละ 1 บาท</t>
  </si>
  <si>
    <t>ทุนที่ออกและชำระแล้ว</t>
  </si>
  <si>
    <t>หุ้นสามัญ จำนวน 9,534,584,066 หุ้น</t>
  </si>
  <si>
    <t xml:space="preserve">   มูลค่าที่ได้รับชำระแล้ว หุ้นละ 1 บาท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</si>
  <si>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</si>
  <si>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</si>
  <si>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</si>
  <si>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</si>
  <si>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</si>
  <si>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</si>
  <si>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</si>
  <si>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</si>
  <si>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</si>
  <si>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</si>
  <si>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</si>
  <si>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</si>
  <si>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</si>
  <si>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</si>
  <si>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</si>
  <si>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</si>
  <si>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</si>
  <si>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</si>
  <si>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</si>
  <si>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</si>
  <si>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</si>
  <si>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</si>
  <si>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</si>
  <si>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</si>
  <si>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</si>
  <si>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</si>
  <si>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</si>
  <si>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</si>
  <si>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</si>
  <si>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</si>
  <si>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กลับรายการ(ผลขาดทุน)จากการด้อยค่าของ</t>
  </si>
  <si>
    <t>สินทรัพย์ทางการเงิน</t>
  </si>
  <si>
    <t>ส่วนแบ่งขาดทุนจากเงินลงทุนในการร่วมค้า</t>
  </si>
  <si>
    <t>และภาษีเงินได้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</si>
  <si>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</si>
  <si>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</si>
  <si>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</si>
  <si>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</si>
  <si>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</si>
  <si>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</si>
  <si>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</si>
  <si>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การเปลี่ยนแปลงในมูลค่ายุติธรรมของ</t>
  </si>
  <si>
    <t xml:space="preserve">      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</si>
  <si>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</si>
  <si>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 xml:space="preserve">   ภาษีเงินได้ของรายการที่จะไม่จัดประเภท</t>
  </si>
  <si>
    <t xml:space="preserve">      รายการใหม่เข้าไปไว้ในกำไร</t>
  </si>
  <si>
    <t xml:space="preserve">       หรือขาดทุนในภายหลัง</t>
  </si>
  <si>
    <t>รายการที่จะจัดประเภทรายการใหม่เข้าไปไว้ใน</t>
  </si>
  <si>
    <t xml:space="preserve">   ผลต่างของอัตราแลกเปลี่ยนจากการ</t>
  </si>
  <si>
    <t xml:space="preserve">      แปลงค่างบการเงิน</t>
  </si>
  <si>
    <t xml:space="preserve">   ภาษีเงินได้ของรายการที่จะจัดประเภท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</si>
  <si>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</si>
  <si>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</si>
  <si>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</si>
  <si>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</si>
  <si>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</si>
  <si>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</si>
  <si>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</si>
  <si>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</si>
  <si>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สำหรับงวดหกเดือนสิ้นสุดวันที่ 30 มิถุนายน พ.ศ. 2564</t>
  </si>
  <si>
    <t>งบแสดงการเปลี่ยนแปลงส่วนของเจ้าของ (ยังไม่ได้ตรวจสอบ)</t>
  </si>
  <si>
    <t>การวัดมูลค่า</t>
  </si>
  <si>
    <t>เงินลงทุนใน</t>
  </si>
  <si>
    <t>ผลต่างที่</t>
  </si>
  <si>
    <t>การ</t>
  </si>
  <si>
    <t>รวมองค์</t>
  </si>
  <si>
    <t>รวมส่วน</t>
  </si>
  <si>
    <t>หุ้นกู้ด้อยสิทธิ</t>
  </si>
  <si>
    <t>จัดสรรแล้ว -</t>
  </si>
  <si>
    <t>ตราสารทุนผ่าน</t>
  </si>
  <si>
    <t>เกิดจากการ</t>
  </si>
  <si>
    <t>เปลี่ยนแปลง</t>
  </si>
  <si>
    <t>ประกอบอื่น</t>
  </si>
  <si>
    <t>ของผู้เป็น</t>
  </si>
  <si>
    <t>ส่วนได้เสียที่</t>
  </si>
  <si>
    <t>ทุนที่ออก</t>
  </si>
  <si>
    <t>ส่วนต่ำกว่า</t>
  </si>
  <si>
    <t>ที่มีลักษณะ</t>
  </si>
  <si>
    <t>ทุนสำรองตาม</t>
  </si>
  <si>
    <t>กำไรขาดทุน</t>
  </si>
  <si>
    <t>การแปลงค่า</t>
  </si>
  <si>
    <t>แลกหุ้นของ</t>
  </si>
  <si>
    <t>สัดส่วน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</si>
  <si>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</si>
  <si>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</si>
  <si>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</si>
  <si>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</si>
  <si>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</si>
  <si>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</si>
  <si>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คล้ายทุน</t>
  </si>
  <si>
    <t>กฎหมาย</t>
  </si>
  <si>
    <t>เบ็ดเสร็จอื่น</t>
  </si>
  <si>
    <t>งบการเงิน</t>
  </si>
  <si>
    <t>บริษัทย่อย</t>
  </si>
  <si>
    <t>การถือหุ้น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</si>
  <si>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</si>
  <si>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</si>
  <si>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</si>
  <si>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</si>
  <si>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2563</t>
  </si>
  <si>
    <t>เงินปันผลจ่ายของหุ้นกู้ด้อยสิทธิที่มีลักษณะคล้ายทุน</t>
  </si>
  <si>
    <t>- สุทธิจากภาษีเงินได้</t>
  </si>
  <si>
    <t>เงินปันผลจ่ายจากบริษัทย่อยแก่</t>
  </si>
  <si>
    <t>ขาดทุนเบ็ดเสร็จรวมสำหรับงวด</t>
  </si>
  <si>
    <t>ยอดคงเหลือ ณ วันที่ 30 มิถุนายน พ.ศ. 2563</t>
  </si>
  <si>
    <t>ยอดคงเหลือ ณ วันที่ 1 มกราคม พ.ศ. 2564</t>
  </si>
  <si>
    <t>การเปลี่ยนแปลงสัดส่วนการถือหุ้น</t>
  </si>
  <si>
    <t>ยอดคงเหลือ ณ วันที่ 30 มิถุนายน พ.ศ. 2564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</si>
  <si>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</si>
  <si>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ประกอบอื่นของ</t>
  </si>
  <si>
    <t xml:space="preserve">- สุทธิจากภาษีเงินได้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</si>
  <si>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</si>
  <si>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</si>
  <si>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</si>
  <si>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</si>
  <si>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</si>
  <si>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</si>
  <si>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กำไรจากการยกเลิกสินทรัพย์และหนี้จากสัญญาเช่า</t>
  </si>
  <si>
    <t>(กำไร)ขาดทุนจากการปรับมูลค่ายุติธรรมของสัญญาอนุพันธ์</t>
  </si>
  <si>
    <t>ตัดจำหน่ายค่าธรรมเนียมของหุ้นกู้และเงินกู้ยืม</t>
  </si>
  <si>
    <t>ตัดจำหน่ายค่าธรรมเนียมของเงินให้กู้ยืม</t>
  </si>
  <si>
    <t>แก่กิจการที่เกี่ยวข้องกัน</t>
  </si>
  <si>
    <t>(กำไร)ขาดทุนที่ยังไม่เกิดขึ้นจากอัตราแลกเปลี่ยน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</si>
  <si>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</si>
  <si>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</si>
  <si>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</si>
  <si>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</si>
  <si>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</si>
  <si>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 xml:space="preserve">สินค้าคงเหลือ </t>
  </si>
  <si>
    <t>สินทรัพย์ไม่หมุนเวียนอื่น</t>
  </si>
  <si>
    <t>จ่ายผลประโยชน์พนักงาน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</si>
  <si>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</si>
  <si>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</si>
  <si>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</si>
  <si>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</si>
  <si>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</si>
  <si>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</si>
  <si>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</t>
  </si>
  <si>
    <t>เงินสดรับ(จ่าย)จากการจำหน่ายสินทรัพย์ทางการเงินที่วัดมูลค่า</t>
  </si>
  <si>
    <t>ด้วยวิธีราคาทุนตัดจำหน่าย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</si>
  <si>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</si>
  <si>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</si>
  <si>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เงินสดจ่ายเพื่อลงทุนในการร่วมค้า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</si>
  <si>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</si>
  <si>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</si>
  <si>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</si>
  <si>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</si>
  <si>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</si>
  <si>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</si>
  <si>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</si>
  <si>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</si>
  <si>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</si>
  <si>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</si>
  <si>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</si>
  <si>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</si>
  <si>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</si>
  <si>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</si>
  <si>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</si>
  <si>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</si>
  <si>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</si>
  <si>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เงินสดจ่ายคืนหนี้สินตามสัญญาเช่า</t>
  </si>
  <si>
    <t>เงินสดรับจากส่วนได้เสียที่ไม่มีอำนาจควบคุม</t>
  </si>
  <si>
    <t>เงินสดจ่ายปันผล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</si>
  <si>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</si>
  <si>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</si>
  <si>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</si>
  <si>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</si>
  <si>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</si>
  <si>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</si>
  <si>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โอนเงินจ่ายล่วงหน้าค่าซื้อที่ดินเป็นที่ดินรอการพัฒนา</t>
  </si>
  <si>
    <t>โอนที่ดินรอการพัฒนาเป็นต้นทุนการพัฒนา</t>
  </si>
  <si>
    <t>โครงการอสังหาริมทรัพย์</t>
  </si>
  <si>
    <t>โอนต้นทุนการพัฒนาโครงการอสังหาริมทรัพย์เป็น</t>
  </si>
  <si>
    <t>ที่ดิน อาคาร อุปกรณ์</t>
  </si>
  <si>
    <t>โอนสินทรัพย์สิทธิการใช้เป็นที่ดิน อาคารและอุปกรณ์</t>
  </si>
  <si>
    <t>โอนเงินมัดจำเป็นที่ดิน อาคารและอุปกรณ์</t>
  </si>
  <si>
    <t>เงินปันผลค้างรับ</t>
  </si>
  <si>
    <t>แปลงดอกเบี้ยค้างรับเป็นเงินให้กู้ยืมแก่กิจการที่เกี่ยวข้องกัน</t>
  </si>
  <si>
    <t>หุ้นปันผลจ่าย</t>
  </si>
  <si>
    <t>การเปลี่ยนแปลงส่วนได้เสียของบริษัทใหญ่ในบริษัทย่อย</t>
  </si>
  <si>
    <t>เงินสดรับจากสัญญาแลกเปลี่ยนสกุลเงิน</t>
  </si>
  <si>
    <t>โอนที่ดินรอการพัฒนาเป็นอสังหาริมทรัพย์เพื่อการลงทุน</t>
  </si>
  <si>
    <t>(กำไร)ขาดทุนจากการจำหน่ายที่ดิน อาคาร และอุปกรณ์</t>
  </si>
  <si>
    <t>เจ้าหนี้จากการซื้อที่ดินรอการพัฒนา</t>
  </si>
  <si>
    <t>18</t>
  </si>
  <si>
    <t>เงินปันผลจ่าย (หมายเหตุ 16)</t>
  </si>
  <si>
    <t>11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</si>
  <si>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</si>
  <si>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</si>
  <si>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</si>
  <si>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</si>
  <si>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โอนอสังหาริมทรัพย์เพื่อการลงทุนเป็นสินทรัพย์สิทธิการใช้</t>
  </si>
  <si>
    <t>โอนอสังหาริมทรัพย์เพื่อการลงทุนเป็นที่ดิน อาคารและอุปกรณ์</t>
  </si>
  <si>
    <t>11,12</t>
  </si>
  <si>
    <t>เงินสดสุทธิใช้ไปในกิจกรรมจัดหาเงิน</t>
  </si>
  <si>
    <t>17</t>
  </si>
  <si>
    <t>สินทรัพย์และหนี้สินตามสัญญาเช่าที่เพิ่มขึ้นจากสัญญาใหม่</t>
  </si>
  <si>
    <t>ยกเลิกสินทรัพย์สิทธิการใช้</t>
  </si>
  <si>
    <t>ยกเลิกหนี้สินตามสัญญาเช่า</t>
  </si>
  <si>
    <t>ปรับปรุงสินทรัพย์และหนี้สินจากสัญญาเช่าจากการปรับค่าเช่า</t>
  </si>
  <si>
    <t>กำไร(ขาดทุน)ก่อนต้นทุนทางการเงิน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</si>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</sst>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_(* #,##0_);_(* \(#,##0\);_(* &quot;-&quot;_)\ \ \ \ \ ;_(@_)"/>
    <numFmt numFmtId="167" formatCode="_(* #,##0.00_);_(* \(#,##0.00\);_(* &quot;-&quot;??_);_(@_)"/>
    <numFmt numFmtId="168" formatCode="#,##0;\(#,##0\)"/>
    <numFmt numFmtId="169" formatCode="#,###,;\(#,###,\)"/>
    <numFmt numFmtId="170" formatCode="#,##0.000;\(#,##0.000\);&quot;-&quot;;@"/>
    <numFmt numFmtId="171" formatCode="#,##0.0000;\(#,##0.0000\);&quot;-&quot;;@"/>
    <numFmt numFmtId="172" formatCode="#,##0;\(#,##0\);\-"/>
    <numFmt numFmtId="173" formatCode="0.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theme="0" tint="-0.499984740745262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0"/>
      <color theme="1"/>
      <name val="Arial"/>
      <family val="2"/>
    </font>
    <font>
      <sz val="13"/>
      <color indexed="8"/>
      <name val="Browallia New"/>
      <family val="2"/>
    </font>
    <font>
      <sz val="10"/>
      <name val="Arial"/>
      <family val="2"/>
    </font>
    <font>
      <u/>
      <sz val="13"/>
      <color theme="1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u/>
      <sz val="13"/>
      <name val="Browallia New"/>
      <family val="2"/>
    </font>
    <font>
      <sz val="13"/>
      <name val="Browallia New"/>
      <family val="2"/>
    </font>
    <font>
      <i/>
      <u/>
      <sz val="13"/>
      <name val="Browallia New"/>
      <family val="2"/>
    </font>
    <font>
      <sz val="14"/>
      <name val="AngsanaUPC"/>
      <family val="1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indexed="8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3"/>
      <color rgb="FFFF0000"/>
      <name val="Browallia New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7" fontId="1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0" fontId="14" fillId="0" borderId="0"/>
    <xf numFmtId="0" fontId="18" fillId="0" borderId="0"/>
    <xf numFmtId="0" fontId="8" fillId="0" borderId="0"/>
    <xf numFmtId="0" fontId="24" fillId="0" borderId="0"/>
    <xf numFmtId="0" fontId="18" fillId="0" borderId="0"/>
    <xf numFmtId="0" fontId="13" fillId="0" borderId="0"/>
    <xf numFmtId="0" fontId="18" fillId="0" borderId="0"/>
    <xf numFmtId="0" fontId="26" fillId="0" borderId="0"/>
    <xf numFmtId="167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0" borderId="0"/>
    <xf numFmtId="167" fontId="1" fillId="0" borderId="0" applyFont="0" applyFill="0" applyBorder="0" applyAlignment="0" applyProtection="0"/>
  </cellStyleXfs>
  <cellXfs count="33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64" fontId="3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4" fontId="2" fillId="0" borderId="0" xfId="1" quotePrefix="1" applyNumberFormat="1" applyFont="1" applyAlignment="1">
      <alignment horizontal="right" vertical="top"/>
    </xf>
    <xf numFmtId="165" fontId="5" fillId="0" borderId="0" xfId="1" quotePrefix="1" applyNumberFormat="1" applyFont="1" applyAlignment="1">
      <alignment horizontal="right" vertical="top"/>
    </xf>
    <xf numFmtId="164" fontId="2" fillId="0" borderId="0" xfId="1" quotePrefix="1" applyNumberFormat="1" applyFont="1" applyFill="1" applyAlignment="1">
      <alignment horizontal="right" vertical="top"/>
    </xf>
    <xf numFmtId="164" fontId="5" fillId="0" borderId="0" xfId="1" quotePrefix="1" applyNumberFormat="1" applyFont="1" applyAlignment="1">
      <alignment horizontal="right" vertical="top"/>
    </xf>
    <xf numFmtId="164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justify" vertical="center"/>
    </xf>
    <xf numFmtId="164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lef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Continuous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69" fontId="3" fillId="0" borderId="2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7" fontId="3" fillId="0" borderId="0" xfId="1" applyFont="1" applyAlignment="1">
      <alignment vertical="center"/>
    </xf>
    <xf numFmtId="164" fontId="3" fillId="0" borderId="0" xfId="0" applyNumberFormat="1" applyFont="1"/>
    <xf numFmtId="43" fontId="3" fillId="0" borderId="0" xfId="0" applyNumberFormat="1" applyFont="1"/>
    <xf numFmtId="169" fontId="3" fillId="0" borderId="0" xfId="0" quotePrefix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7" fontId="2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37" fontId="2" fillId="0" borderId="3" xfId="3" applyNumberFormat="1" applyFont="1" applyBorder="1" applyAlignment="1">
      <alignment horizontal="left" vertical="center"/>
    </xf>
    <xf numFmtId="37" fontId="2" fillId="0" borderId="3" xfId="3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64" fontId="3" fillId="0" borderId="10" xfId="1" applyNumberFormat="1" applyFont="1" applyBorder="1" applyAlignment="1">
      <alignment horizontal="right" vertical="center"/>
    </xf>
    <xf numFmtId="165" fontId="3" fillId="0" borderId="10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165" fontId="3" fillId="0" borderId="10" xfId="1" applyNumberFormat="1" applyFont="1" applyBorder="1" applyAlignment="1">
      <alignment horizontal="right" vertical="center"/>
    </xf>
    <xf numFmtId="164" fontId="2" fillId="0" borderId="10" xfId="1" applyNumberFormat="1" applyFont="1" applyBorder="1" applyAlignment="1">
      <alignment horizontal="right" vertical="center"/>
    </xf>
    <xf numFmtId="37" fontId="2" fillId="0" borderId="0" xfId="3" applyNumberFormat="1" applyFont="1" applyAlignment="1">
      <alignment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64" fontId="3" fillId="2" borderId="3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37" fontId="3" fillId="0" borderId="0" xfId="3" quotePrefix="1" applyNumberFormat="1" applyFont="1" applyAlignment="1">
      <alignment horizontal="center" vertical="center"/>
    </xf>
    <xf numFmtId="164" fontId="3" fillId="0" borderId="0" xfId="1" quotePrefix="1" applyNumberFormat="1" applyFont="1" applyFill="1" applyAlignment="1">
      <alignment horizontal="right" vertical="center"/>
    </xf>
    <xf numFmtId="37" fontId="3" fillId="0" borderId="3" xfId="3" applyNumberFormat="1" applyFont="1" applyBorder="1" applyAlignment="1">
      <alignment vertical="center"/>
    </xf>
    <xf numFmtId="37" fontId="2" fillId="0" borderId="3" xfId="3" applyNumberFormat="1" applyFont="1" applyBorder="1" applyAlignment="1">
      <alignment vertical="center"/>
    </xf>
    <xf numFmtId="0" fontId="5" fillId="0" borderId="0" xfId="5" applyFont="1" applyAlignment="1">
      <alignment vertical="center"/>
    </xf>
    <xf numFmtId="0" fontId="15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164" fontId="16" fillId="2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Alignment="1">
      <alignment horizontal="right" vertical="center"/>
    </xf>
    <xf numFmtId="0" fontId="16" fillId="0" borderId="0" xfId="5" applyFont="1" applyAlignment="1">
      <alignment vertical="center"/>
    </xf>
    <xf numFmtId="37" fontId="16" fillId="0" borderId="0" xfId="3" applyNumberFormat="1" applyFont="1" applyAlignment="1">
      <alignment vertical="center"/>
    </xf>
    <xf numFmtId="0" fontId="17" fillId="0" borderId="0" xfId="5" applyFont="1" applyAlignment="1">
      <alignment vertical="center"/>
    </xf>
    <xf numFmtId="164" fontId="16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16" fillId="0" borderId="0" xfId="0" quotePrefix="1" applyNumberFormat="1" applyFont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2" borderId="3" xfId="1" applyNumberFormat="1" applyFont="1" applyFill="1" applyBorder="1" applyAlignment="1">
      <alignment horizontal="right" vertical="center"/>
    </xf>
    <xf numFmtId="164" fontId="16" fillId="0" borderId="3" xfId="1" applyNumberFormat="1" applyFont="1" applyFill="1" applyBorder="1" applyAlignment="1">
      <alignment horizontal="right" vertical="center"/>
    </xf>
    <xf numFmtId="164" fontId="16" fillId="2" borderId="9" xfId="1" applyNumberFormat="1" applyFont="1" applyFill="1" applyBorder="1" applyAlignment="1">
      <alignment horizontal="right" vertical="center"/>
    </xf>
    <xf numFmtId="164" fontId="16" fillId="0" borderId="9" xfId="1" applyNumberFormat="1" applyFont="1" applyFill="1" applyBorder="1" applyAlignment="1">
      <alignment horizontal="right" vertical="center"/>
    </xf>
    <xf numFmtId="164" fontId="16" fillId="2" borderId="8" xfId="1" applyNumberFormat="1" applyFont="1" applyFill="1" applyBorder="1" applyAlignment="1">
      <alignment horizontal="right" vertical="center"/>
    </xf>
    <xf numFmtId="164" fontId="16" fillId="0" borderId="8" xfId="1" applyNumberFormat="1" applyFont="1" applyFill="1" applyBorder="1" applyAlignment="1">
      <alignment horizontal="right" vertical="center"/>
    </xf>
    <xf numFmtId="0" fontId="16" fillId="0" borderId="0" xfId="6" applyFont="1" applyAlignment="1">
      <alignment vertical="center"/>
    </xf>
    <xf numFmtId="164" fontId="16" fillId="2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Fill="1" applyBorder="1" applyAlignment="1">
      <alignment horizontal="right" vertical="center"/>
    </xf>
    <xf numFmtId="164" fontId="16" fillId="2" borderId="11" xfId="1" applyNumberFormat="1" applyFont="1" applyFill="1" applyBorder="1" applyAlignment="1">
      <alignment horizontal="right" vertical="center"/>
    </xf>
    <xf numFmtId="164" fontId="16" fillId="0" borderId="11" xfId="1" applyNumberFormat="1" applyFont="1" applyFill="1" applyBorder="1" applyAlignment="1">
      <alignment horizontal="right" vertical="center"/>
    </xf>
    <xf numFmtId="164" fontId="16" fillId="2" borderId="7" xfId="1" applyNumberFormat="1" applyFont="1" applyFill="1" applyBorder="1" applyAlignment="1">
      <alignment horizontal="right" vertical="center"/>
    </xf>
    <xf numFmtId="164" fontId="16" fillId="0" borderId="7" xfId="1" applyNumberFormat="1" applyFont="1" applyFill="1" applyBorder="1" applyAlignment="1">
      <alignment horizontal="right" vertical="center"/>
    </xf>
    <xf numFmtId="0" fontId="16" fillId="0" borderId="0" xfId="5" quotePrefix="1" applyFont="1" applyAlignment="1">
      <alignment horizontal="center" vertical="center"/>
    </xf>
    <xf numFmtId="171" fontId="16" fillId="2" borderId="11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11" xfId="1" applyNumberFormat="1" applyFont="1" applyFill="1" applyBorder="1" applyAlignment="1">
      <alignment horizontal="right" vertical="center"/>
    </xf>
    <xf numFmtId="171" fontId="16" fillId="0" borderId="0" xfId="1" applyNumberFormat="1" applyFont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37" fontId="3" fillId="0" borderId="3" xfId="3" applyNumberFormat="1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37" fontId="3" fillId="0" borderId="0" xfId="7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164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vertical="center"/>
    </xf>
    <xf numFmtId="37" fontId="21" fillId="0" borderId="9" xfId="1" applyNumberFormat="1" applyFont="1" applyBorder="1" applyAlignment="1">
      <alignment vertical="center"/>
    </xf>
    <xf numFmtId="0" fontId="19" fillId="0" borderId="9" xfId="1" applyNumberFormat="1" applyFont="1" applyBorder="1" applyAlignment="1">
      <alignment vertical="center"/>
    </xf>
    <xf numFmtId="164" fontId="20" fillId="0" borderId="9" xfId="1" applyNumberFormat="1" applyFont="1" applyBorder="1" applyAlignment="1">
      <alignment horizontal="right" vertical="center"/>
    </xf>
    <xf numFmtId="165" fontId="20" fillId="0" borderId="9" xfId="1" applyNumberFormat="1" applyFont="1" applyBorder="1" applyAlignment="1">
      <alignment horizontal="right" vertical="center"/>
    </xf>
    <xf numFmtId="0" fontId="20" fillId="0" borderId="0" xfId="1" applyNumberFormat="1" applyFont="1" applyAlignment="1">
      <alignment vertical="center"/>
    </xf>
    <xf numFmtId="165" fontId="20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0" fontId="20" fillId="0" borderId="0" xfId="0" applyFont="1"/>
    <xf numFmtId="164" fontId="21" fillId="0" borderId="0" xfId="1" applyNumberFormat="1" applyFont="1" applyAlignment="1">
      <alignment horizontal="right" vertical="center"/>
    </xf>
    <xf numFmtId="164" fontId="19" fillId="0" borderId="0" xfId="1" quotePrefix="1" applyNumberFormat="1" applyFont="1" applyAlignment="1">
      <alignment horizontal="right" vertical="center"/>
    </xf>
    <xf numFmtId="164" fontId="19" fillId="0" borderId="1" xfId="1" applyNumberFormat="1" applyFont="1" applyBorder="1" applyAlignment="1">
      <alignment horizontal="right" vertical="center"/>
    </xf>
    <xf numFmtId="164" fontId="21" fillId="0" borderId="3" xfId="1" applyNumberFormat="1" applyFont="1" applyBorder="1" applyAlignment="1">
      <alignment horizontal="right" vertical="center"/>
    </xf>
    <xf numFmtId="164" fontId="20" fillId="0" borderId="0" xfId="1" applyNumberFormat="1" applyFont="1" applyAlignment="1">
      <alignment vertical="center"/>
    </xf>
    <xf numFmtId="164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0" fontId="20" fillId="0" borderId="0" xfId="1" applyNumberFormat="1" applyFont="1" applyFill="1" applyAlignment="1">
      <alignment vertical="center"/>
    </xf>
    <xf numFmtId="164" fontId="20" fillId="0" borderId="3" xfId="1" applyNumberFormat="1" applyFont="1" applyFill="1" applyBorder="1" applyAlignment="1">
      <alignment horizontal="right" vertical="center"/>
    </xf>
    <xf numFmtId="164" fontId="20" fillId="0" borderId="8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20" fillId="2" borderId="0" xfId="1" applyNumberFormat="1" applyFont="1" applyFill="1" applyAlignment="1">
      <alignment horizontal="right" vertical="center"/>
    </xf>
    <xf numFmtId="0" fontId="20" fillId="0" borderId="0" xfId="1" quotePrefix="1" applyNumberFormat="1" applyFont="1" applyAlignment="1">
      <alignment vertical="center"/>
    </xf>
    <xf numFmtId="0" fontId="22" fillId="0" borderId="0" xfId="0" applyFont="1" applyAlignment="1">
      <alignment vertical="center"/>
    </xf>
    <xf numFmtId="164" fontId="20" fillId="2" borderId="3" xfId="1" applyNumberFormat="1" applyFont="1" applyFill="1" applyBorder="1" applyAlignment="1">
      <alignment horizontal="right" vertical="center"/>
    </xf>
    <xf numFmtId="164" fontId="22" fillId="2" borderId="3" xfId="1" applyNumberFormat="1" applyFont="1" applyFill="1" applyBorder="1" applyAlignment="1">
      <alignment horizontal="right" vertical="center"/>
    </xf>
    <xf numFmtId="164" fontId="20" fillId="2" borderId="8" xfId="1" applyNumberFormat="1" applyFont="1" applyFill="1" applyBorder="1" applyAlignment="1">
      <alignment horizontal="right" vertical="center"/>
    </xf>
    <xf numFmtId="0" fontId="20" fillId="0" borderId="3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horizontal="left" vertical="center"/>
    </xf>
    <xf numFmtId="165" fontId="20" fillId="0" borderId="9" xfId="1" applyNumberFormat="1" applyFont="1" applyBorder="1" applyAlignment="1">
      <alignment horizontal="left" vertical="center"/>
    </xf>
    <xf numFmtId="172" fontId="3" fillId="0" borderId="0" xfId="0" applyNumberFormat="1" applyFont="1" applyAlignment="1">
      <alignment horizontal="right" vertical="center"/>
    </xf>
    <xf numFmtId="0" fontId="5" fillId="0" borderId="9" xfId="4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72" fontId="3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5" fillId="0" borderId="0" xfId="8" applyNumberFormat="1" applyFont="1" applyAlignment="1">
      <alignment horizontal="right" vertical="center" wrapText="1"/>
    </xf>
    <xf numFmtId="164" fontId="5" fillId="0" borderId="0" xfId="8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72" fontId="16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64" fontId="16" fillId="0" borderId="3" xfId="0" applyNumberFormat="1" applyFont="1" applyBorder="1" applyAlignment="1">
      <alignment horizontal="right" vertical="center"/>
    </xf>
    <xf numFmtId="164" fontId="16" fillId="2" borderId="0" xfId="0" applyNumberFormat="1" applyFont="1" applyFill="1" applyAlignment="1">
      <alignment horizontal="right" vertical="center"/>
    </xf>
    <xf numFmtId="168" fontId="3" fillId="0" borderId="0" xfId="0" quotePrefix="1" applyNumberFormat="1" applyFont="1" applyAlignment="1">
      <alignment vertical="center"/>
    </xf>
    <xf numFmtId="164" fontId="16" fillId="2" borderId="3" xfId="0" applyNumberFormat="1" applyFont="1" applyFill="1" applyBorder="1" applyAlignment="1">
      <alignment horizontal="right" vertical="center"/>
    </xf>
    <xf numFmtId="0" fontId="3" fillId="0" borderId="9" xfId="4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0" xfId="9" applyFont="1" applyAlignment="1">
      <alignment horizontal="left" vertical="center"/>
    </xf>
    <xf numFmtId="0" fontId="16" fillId="0" borderId="0" xfId="9" applyFont="1" applyAlignment="1">
      <alignment horizontal="center" vertical="center"/>
    </xf>
    <xf numFmtId="164" fontId="25" fillId="0" borderId="0" xfId="9" applyNumberFormat="1" applyFont="1" applyAlignment="1">
      <alignment horizontal="centerContinuous" vertical="center"/>
    </xf>
    <xf numFmtId="164" fontId="16" fillId="0" borderId="0" xfId="9" applyNumberFormat="1" applyFont="1" applyAlignment="1">
      <alignment horizontal="centerContinuous" vertical="center"/>
    </xf>
    <xf numFmtId="164" fontId="25" fillId="0" borderId="0" xfId="9" applyNumberFormat="1" applyFont="1" applyAlignment="1">
      <alignment horizontal="right" vertical="center"/>
    </xf>
    <xf numFmtId="0" fontId="16" fillId="0" borderId="0" xfId="9" applyFont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0" fontId="5" fillId="0" borderId="1" xfId="9" applyFont="1" applyBorder="1" applyAlignment="1">
      <alignment horizontal="left" vertical="center"/>
    </xf>
    <xf numFmtId="0" fontId="16" fillId="0" borderId="1" xfId="9" applyFont="1" applyBorder="1" applyAlignment="1">
      <alignment horizontal="center" vertical="center"/>
    </xf>
    <xf numFmtId="164" fontId="16" fillId="0" borderId="1" xfId="9" applyNumberFormat="1" applyFont="1" applyBorder="1" applyAlignment="1">
      <alignment horizontal="centerContinuous" vertical="center"/>
    </xf>
    <xf numFmtId="164" fontId="16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64" fontId="16" fillId="0" borderId="0" xfId="9" applyNumberFormat="1" applyFont="1" applyAlignment="1">
      <alignment vertical="center"/>
    </xf>
    <xf numFmtId="164" fontId="5" fillId="0" borderId="0" xfId="9" applyNumberFormat="1" applyFont="1" applyAlignment="1">
      <alignment horizontal="centerContinuous" vertical="center"/>
    </xf>
    <xf numFmtId="168" fontId="16" fillId="0" borderId="0" xfId="9" applyNumberFormat="1" applyFont="1" applyAlignment="1">
      <alignment vertical="center"/>
    </xf>
    <xf numFmtId="164" fontId="5" fillId="0" borderId="0" xfId="9" applyNumberFormat="1" applyFont="1" applyAlignment="1">
      <alignment horizontal="right" vertical="center"/>
    </xf>
    <xf numFmtId="168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horizontal="justify" vertical="center"/>
    </xf>
    <xf numFmtId="164" fontId="16" fillId="2" borderId="0" xfId="9" applyNumberFormat="1" applyFont="1" applyFill="1" applyAlignment="1">
      <alignment vertical="center"/>
    </xf>
    <xf numFmtId="164" fontId="16" fillId="2" borderId="0" xfId="9" applyNumberFormat="1" applyFont="1" applyFill="1" applyAlignment="1">
      <alignment horizontal="right" vertical="center"/>
    </xf>
    <xf numFmtId="0" fontId="16" fillId="0" borderId="0" xfId="10" applyFont="1" applyAlignment="1">
      <alignment vertical="center"/>
    </xf>
    <xf numFmtId="164" fontId="16" fillId="2" borderId="0" xfId="11" applyNumberFormat="1" applyFont="1" applyFill="1" applyAlignment="1">
      <alignment vertical="center"/>
    </xf>
    <xf numFmtId="164" fontId="16" fillId="0" borderId="0" xfId="11" applyNumberFormat="1" applyFont="1" applyAlignment="1">
      <alignment vertical="center"/>
    </xf>
    <xf numFmtId="0" fontId="16" fillId="0" borderId="0" xfId="9" applyFont="1" applyAlignment="1">
      <alignment horizontal="left" vertical="center"/>
    </xf>
    <xf numFmtId="164" fontId="16" fillId="0" borderId="0" xfId="11" applyNumberFormat="1" applyFont="1" applyAlignment="1">
      <alignment horizontal="right" vertical="center"/>
    </xf>
    <xf numFmtId="0" fontId="16" fillId="0" borderId="0" xfId="12" applyFont="1" applyAlignment="1">
      <alignment horizontal="center" vertical="center"/>
    </xf>
    <xf numFmtId="164" fontId="16" fillId="2" borderId="0" xfId="11" applyNumberFormat="1" applyFont="1" applyFill="1" applyAlignment="1">
      <alignment horizontal="right" vertical="center"/>
    </xf>
    <xf numFmtId="0" fontId="27" fillId="0" borderId="0" xfId="9" applyFont="1" applyAlignment="1">
      <alignment vertical="center"/>
    </xf>
    <xf numFmtId="164" fontId="16" fillId="0" borderId="0" xfId="13" applyNumberFormat="1" applyFont="1" applyFill="1" applyAlignment="1">
      <alignment horizontal="right" vertical="center"/>
    </xf>
    <xf numFmtId="164" fontId="16" fillId="2" borderId="0" xfId="13" applyNumberFormat="1" applyFont="1" applyFill="1" applyAlignment="1">
      <alignment horizontal="right" vertical="center"/>
    </xf>
    <xf numFmtId="164" fontId="16" fillId="2" borderId="3" xfId="11" applyNumberFormat="1" applyFont="1" applyFill="1" applyBorder="1" applyAlignment="1">
      <alignment horizontal="right" vertical="center"/>
    </xf>
    <xf numFmtId="164" fontId="16" fillId="0" borderId="3" xfId="9" applyNumberFormat="1" applyFont="1" applyBorder="1" applyAlignment="1">
      <alignment horizontal="right" vertical="center"/>
    </xf>
    <xf numFmtId="164" fontId="16" fillId="2" borderId="3" xfId="9" applyNumberFormat="1" applyFont="1" applyFill="1" applyBorder="1" applyAlignment="1">
      <alignment vertical="center"/>
    </xf>
    <xf numFmtId="164" fontId="16" fillId="0" borderId="3" xfId="9" applyNumberFormat="1" applyFont="1" applyBorder="1" applyAlignment="1">
      <alignment vertical="center"/>
    </xf>
    <xf numFmtId="164" fontId="16" fillId="0" borderId="0" xfId="13" applyNumberFormat="1" applyFont="1" applyBorder="1" applyAlignment="1">
      <alignment vertical="center"/>
    </xf>
    <xf numFmtId="164" fontId="16" fillId="0" borderId="0" xfId="13" applyNumberFormat="1" applyFont="1" applyFill="1" applyBorder="1" applyAlignment="1">
      <alignment vertical="center"/>
    </xf>
    <xf numFmtId="164" fontId="16" fillId="0" borderId="0" xfId="13" applyNumberFormat="1" applyFont="1" applyBorder="1" applyAlignment="1">
      <alignment horizontal="right" vertical="center"/>
    </xf>
    <xf numFmtId="164" fontId="16" fillId="0" borderId="0" xfId="13" applyNumberFormat="1" applyFont="1" applyAlignment="1">
      <alignment vertical="center"/>
    </xf>
    <xf numFmtId="164" fontId="16" fillId="0" borderId="0" xfId="13" applyNumberFormat="1" applyFont="1" applyFill="1" applyAlignment="1">
      <alignment vertical="center"/>
    </xf>
    <xf numFmtId="164" fontId="16" fillId="0" borderId="0" xfId="13" applyNumberFormat="1" applyFont="1" applyAlignment="1">
      <alignment horizontal="right" vertical="center"/>
    </xf>
    <xf numFmtId="164" fontId="16" fillId="0" borderId="3" xfId="13" applyNumberFormat="1" applyFont="1" applyFill="1" applyBorder="1" applyAlignment="1">
      <alignment vertical="center"/>
    </xf>
    <xf numFmtId="164" fontId="16" fillId="2" borderId="1" xfId="13" applyNumberFormat="1" applyFont="1" applyFill="1" applyBorder="1" applyAlignment="1">
      <alignment vertical="center"/>
    </xf>
    <xf numFmtId="164" fontId="16" fillId="0" borderId="1" xfId="13" applyNumberFormat="1" applyFont="1" applyFill="1" applyBorder="1" applyAlignment="1">
      <alignment vertical="center"/>
    </xf>
    <xf numFmtId="0" fontId="16" fillId="0" borderId="3" xfId="9" applyFont="1" applyBorder="1" applyAlignment="1">
      <alignment vertical="center"/>
    </xf>
    <xf numFmtId="0" fontId="5" fillId="0" borderId="3" xfId="9" applyFont="1" applyBorder="1" applyAlignment="1">
      <alignment vertical="center"/>
    </xf>
    <xf numFmtId="0" fontId="16" fillId="0" borderId="3" xfId="9" applyFont="1" applyBorder="1" applyAlignment="1">
      <alignment horizontal="center" vertical="center"/>
    </xf>
    <xf numFmtId="0" fontId="5" fillId="0" borderId="2" xfId="9" applyFont="1" applyBorder="1" applyAlignment="1">
      <alignment horizontal="left" vertical="center"/>
    </xf>
    <xf numFmtId="0" fontId="16" fillId="0" borderId="2" xfId="9" applyFont="1" applyBorder="1" applyAlignment="1">
      <alignment horizontal="center" vertical="center"/>
    </xf>
    <xf numFmtId="164" fontId="16" fillId="0" borderId="2" xfId="9" applyNumberFormat="1" applyFont="1" applyBorder="1" applyAlignment="1">
      <alignment horizontal="centerContinuous" vertical="center"/>
    </xf>
    <xf numFmtId="164" fontId="16" fillId="0" borderId="2" xfId="9" applyNumberFormat="1" applyFont="1" applyBorder="1" applyAlignment="1">
      <alignment horizontal="right" vertical="center"/>
    </xf>
    <xf numFmtId="168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44" fontId="16" fillId="0" borderId="0" xfId="14" applyFont="1" applyAlignment="1">
      <alignment horizontal="center" vertical="center"/>
    </xf>
    <xf numFmtId="164" fontId="16" fillId="2" borderId="1" xfId="9" applyNumberFormat="1" applyFont="1" applyFill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vertical="center"/>
    </xf>
    <xf numFmtId="164" fontId="16" fillId="0" borderId="3" xfId="11" applyNumberFormat="1" applyFont="1" applyBorder="1" applyAlignment="1">
      <alignment horizontal="right" vertical="center"/>
    </xf>
    <xf numFmtId="164" fontId="16" fillId="2" borderId="0" xfId="13" applyNumberFormat="1" applyFont="1" applyFill="1" applyBorder="1" applyAlignment="1">
      <alignment horizontal="right" vertical="center"/>
    </xf>
    <xf numFmtId="164" fontId="16" fillId="0" borderId="0" xfId="13" applyNumberFormat="1" applyFont="1" applyFill="1" applyBorder="1" applyAlignment="1">
      <alignment horizontal="right" vertical="center"/>
    </xf>
    <xf numFmtId="164" fontId="16" fillId="2" borderId="1" xfId="13" applyNumberFormat="1" applyFont="1" applyFill="1" applyBorder="1" applyAlignment="1">
      <alignment horizontal="right" vertical="center"/>
    </xf>
    <xf numFmtId="164" fontId="16" fillId="0" borderId="1" xfId="13" applyNumberFormat="1" applyFont="1" applyFill="1" applyBorder="1" applyAlignment="1">
      <alignment horizontal="right" vertical="center"/>
    </xf>
    <xf numFmtId="164" fontId="16" fillId="2" borderId="7" xfId="13" applyNumberFormat="1" applyFont="1" applyFill="1" applyBorder="1" applyAlignment="1">
      <alignment horizontal="right" vertical="center"/>
    </xf>
    <xf numFmtId="164" fontId="16" fillId="0" borderId="7" xfId="13" applyNumberFormat="1" applyFont="1" applyFill="1" applyBorder="1" applyAlignment="1">
      <alignment horizontal="right" vertical="center"/>
    </xf>
    <xf numFmtId="0" fontId="5" fillId="0" borderId="0" xfId="15" applyFont="1" applyAlignment="1">
      <alignment vertical="center"/>
    </xf>
    <xf numFmtId="0" fontId="16" fillId="0" borderId="0" xfId="15" applyFont="1" applyAlignment="1">
      <alignment vertical="center"/>
    </xf>
    <xf numFmtId="164" fontId="16" fillId="2" borderId="0" xfId="13" applyNumberFormat="1" applyFont="1" applyFill="1" applyAlignment="1">
      <alignment vertical="center"/>
    </xf>
    <xf numFmtId="164" fontId="16" fillId="0" borderId="0" xfId="15" applyNumberFormat="1" applyFont="1" applyAlignment="1">
      <alignment horizontal="center" vertical="center"/>
    </xf>
    <xf numFmtId="164" fontId="16" fillId="2" borderId="0" xfId="15" applyNumberFormat="1" applyFont="1" applyFill="1" applyAlignment="1">
      <alignment horizontal="right" vertical="center"/>
    </xf>
    <xf numFmtId="164" fontId="16" fillId="0" borderId="0" xfId="15" applyNumberFormat="1" applyFont="1" applyAlignment="1">
      <alignment horizontal="right" vertical="center"/>
    </xf>
    <xf numFmtId="0" fontId="16" fillId="0" borderId="0" xfId="9" quotePrefix="1" applyFont="1" applyAlignment="1">
      <alignment vertical="center"/>
    </xf>
    <xf numFmtId="0" fontId="16" fillId="0" borderId="0" xfId="15" quotePrefix="1" applyFont="1" applyAlignment="1">
      <alignment vertical="center"/>
    </xf>
    <xf numFmtId="0" fontId="16" fillId="0" borderId="0" xfId="15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20" fillId="2" borderId="0" xfId="16" applyNumberFormat="1" applyFont="1" applyFill="1" applyAlignment="1">
      <alignment horizontal="right" vertical="center"/>
    </xf>
    <xf numFmtId="165" fontId="20" fillId="0" borderId="0" xfId="16" applyNumberFormat="1" applyFont="1" applyAlignment="1">
      <alignment horizontal="right" vertical="center"/>
    </xf>
    <xf numFmtId="165" fontId="20" fillId="0" borderId="0" xfId="16" applyNumberFormat="1" applyFont="1" applyFill="1" applyAlignment="1">
      <alignment horizontal="right" vertical="center"/>
    </xf>
    <xf numFmtId="164" fontId="20" fillId="2" borderId="0" xfId="16" applyNumberFormat="1" applyFont="1" applyFill="1" applyBorder="1" applyAlignment="1">
      <alignment horizontal="right" vertical="center"/>
    </xf>
    <xf numFmtId="164" fontId="20" fillId="2" borderId="3" xfId="16" applyNumberFormat="1" applyFont="1" applyFill="1" applyBorder="1" applyAlignment="1">
      <alignment horizontal="right" vertical="center"/>
    </xf>
    <xf numFmtId="0" fontId="19" fillId="0" borderId="0" xfId="1" applyNumberFormat="1" applyFont="1" applyFill="1" applyAlignment="1">
      <alignment vertical="center"/>
    </xf>
    <xf numFmtId="165" fontId="20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164" fontId="16" fillId="0" borderId="0" xfId="5" applyNumberFormat="1" applyFont="1" applyAlignment="1">
      <alignment vertical="center"/>
    </xf>
    <xf numFmtId="173" fontId="16" fillId="0" borderId="0" xfId="5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165" fontId="5" fillId="0" borderId="3" xfId="0" quotePrefix="1" applyNumberFormat="1" applyFont="1" applyBorder="1" applyAlignment="1">
      <alignment horizontal="center" vertical="top"/>
    </xf>
    <xf numFmtId="166" fontId="5" fillId="0" borderId="3" xfId="0" applyNumberFormat="1" applyFont="1" applyBorder="1" applyAlignment="1">
      <alignment horizontal="center" vertical="top"/>
    </xf>
    <xf numFmtId="169" fontId="3" fillId="0" borderId="0" xfId="0" applyNumberFormat="1" applyFont="1" applyAlignment="1">
      <alignment horizontal="center" vertical="center"/>
    </xf>
    <xf numFmtId="165" fontId="2" fillId="0" borderId="3" xfId="1" quotePrefix="1" applyNumberFormat="1" applyFont="1" applyBorder="1" applyAlignment="1">
      <alignment horizontal="center" vertical="center"/>
    </xf>
    <xf numFmtId="166" fontId="2" fillId="0" borderId="3" xfId="3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12" xfId="1" applyNumberFormat="1" applyFont="1" applyBorder="1" applyAlignment="1">
      <alignment horizontal="center" vertical="center"/>
    </xf>
    <xf numFmtId="165" fontId="19" fillId="0" borderId="13" xfId="1" applyNumberFormat="1" applyFont="1" applyBorder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top"/>
    </xf>
    <xf numFmtId="172" fontId="2" fillId="0" borderId="13" xfId="0" applyNumberFormat="1" applyFont="1" applyBorder="1" applyAlignment="1">
      <alignment vertical="center"/>
    </xf>
    <xf numFmtId="172" fontId="2" fillId="0" borderId="9" xfId="0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0" xfId="0" applyFont="1" applyAlignment="1">
      <alignment vertical="top"/>
    </xf>
    <xf numFmtId="0" fontId="16" fillId="0" borderId="0" xfId="0" applyFont="1"/>
    <xf numFmtId="164" fontId="16" fillId="0" borderId="0" xfId="0" applyNumberFormat="1" applyFont="1"/>
  </cellXfs>
  <cellStyles count="17">
    <cellStyle name="Comma" xfId="1" builtinId="3"/>
    <cellStyle name="Comma 2" xfId="16" xr:uid="{00000000-0005-0000-0000-000001000000}"/>
    <cellStyle name="Comma 3 10 2" xfId="13" xr:uid="{00000000-0005-0000-0000-000002000000}"/>
    <cellStyle name="Currency 4 2 3 2" xfId="14" xr:uid="{00000000-0005-0000-0000-000003000000}"/>
    <cellStyle name="Normal" xfId="0" builtinId="0"/>
    <cellStyle name="Normal - Style1 2" xfId="2" xr:uid="{00000000-0005-0000-0000-000005000000}"/>
    <cellStyle name="Normal 11" xfId="12" xr:uid="{00000000-0005-0000-0000-000006000000}"/>
    <cellStyle name="Normal 12 6" xfId="11" xr:uid="{00000000-0005-0000-0000-000007000000}"/>
    <cellStyle name="Normal 2 12" xfId="3" xr:uid="{00000000-0005-0000-0000-000008000000}"/>
    <cellStyle name="Normal 2 4 27" xfId="6" xr:uid="{00000000-0005-0000-0000-000009000000}"/>
    <cellStyle name="Normal 21 2 4 2" xfId="15" xr:uid="{00000000-0005-0000-0000-00000A000000}"/>
    <cellStyle name="Normal 3 11" xfId="9" xr:uid="{00000000-0005-0000-0000-00000B000000}"/>
    <cellStyle name="Normal 3 2 2 6" xfId="8" xr:uid="{00000000-0005-0000-0000-00000C000000}"/>
    <cellStyle name="Normal 3 2 20" xfId="7" xr:uid="{00000000-0005-0000-0000-00000D000000}"/>
    <cellStyle name="Normal 3 2 7" xfId="5" xr:uid="{00000000-0005-0000-0000-00000E000000}"/>
    <cellStyle name="Normal 3 2 7 2" xfId="10" xr:uid="{00000000-0005-0000-0000-00000F000000}"/>
    <cellStyle name="Normal 3 3 2 2" xfId="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rn\&#3611;&#3619;&#3632;&#3592;&#3635;&#3648;&#3604;&#3639;&#3629;&#3609;\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m1.ncsus.jnj.com/QE/Exhibit%2006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ICHA~1\AppData\Local\Temp\notes7C2EA6\Borrowing%20cost%20CONSO%20level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11\Conso\DOCUME~1\SOMPOL~1\LOCALS~1\Temp\notes335BF6\~4959558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11\Conso\Users\sompol%20hirunrak\AppData\Local\Aura\3.0SEA_PRO1\Files\42\AF\9ca3e5c9-a3c4-4209-aba6-dbb8e66681c7000000000000005117003249\96b49aa052974aba9bf797563f99e13f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Aging"/>
      <sheetName val="ops tb"/>
      <sheetName val="Data_2"/>
      <sheetName val="พค45_"/>
      <sheetName val="Doubble_dip"/>
      <sheetName val="Spoilge_LC_SSC3"/>
      <sheetName val="7.1_CUM"/>
      <sheetName val="detail-AOP"/>
      <sheetName val="detail-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MR.MEYER"/>
      <sheetName val="TB-Oct07"/>
      <sheetName val="Overall PLATT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  <sheetName val="N-4.4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  <sheetName val="report detial"/>
      <sheetName val="B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/>
      <sheetData sheetId="100"/>
      <sheetData sheetId="101">
        <row r="769">
          <cell r="D769">
            <v>0</v>
          </cell>
        </row>
      </sheetData>
      <sheetData sheetId="102"/>
      <sheetData sheetId="103"/>
      <sheetData sheetId="104"/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>
        <row r="769">
          <cell r="D769">
            <v>0</v>
          </cell>
        </row>
      </sheetData>
      <sheetData sheetId="112"/>
      <sheetData sheetId="113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/>
      <sheetData sheetId="119"/>
      <sheetData sheetId="120">
        <row r="769">
          <cell r="D769">
            <v>0</v>
          </cell>
        </row>
      </sheetData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>
        <row r="769">
          <cell r="D769">
            <v>0</v>
          </cell>
        </row>
      </sheetData>
      <sheetData sheetId="131"/>
      <sheetData sheetId="132"/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/>
      <sheetData sheetId="138"/>
      <sheetData sheetId="139">
        <row r="769">
          <cell r="D769">
            <v>0</v>
          </cell>
        </row>
      </sheetData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>
        <row r="769">
          <cell r="D769">
            <v>0</v>
          </cell>
        </row>
      </sheetData>
      <sheetData sheetId="150"/>
      <sheetData sheetId="151"/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/>
      <sheetData sheetId="157"/>
      <sheetData sheetId="158">
        <row r="769">
          <cell r="D769">
            <v>0</v>
          </cell>
        </row>
      </sheetData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769">
          <cell r="D769">
            <v>0</v>
          </cell>
        </row>
      </sheetData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ซื้อ-ขาย(19-04-42)"/>
      <sheetName val="B&amp;S 1999"/>
      <sheetName val="B&amp;S 1998"/>
      <sheetName val="SAFE"/>
      <sheetName val="NPAT"/>
      <sheetName val="Market To Mk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E~ Cap Empl~ROS 1"/>
      <sheetName val="CONSUMER"/>
      <sheetName val="PL 01"/>
      <sheetName val="Highlights"/>
      <sheetName val="CLT May 00"/>
      <sheetName val="CLT June 00"/>
      <sheetName val="Exports"/>
      <sheetName val="Sales"/>
      <sheetName val="Carrying Cost"/>
      <sheetName val="A&amp;SP YTD June"/>
      <sheetName val="A&amp;SP BP00"/>
      <sheetName val="Final Sheet for Equalised A&amp;SP"/>
      <sheetName val="Mkt Res"/>
      <sheetName val="A&amp;SP June 1999"/>
      <sheetName val="A&amp;SP Equalisation"/>
      <sheetName val="Coldarin P&amp;L"/>
      <sheetName val=" PL 41A Wkg "/>
      <sheetName val="Other Exp (Inc) &amp; TSF &amp; Int"/>
      <sheetName val="PL 41A "/>
      <sheetName val="COGS "/>
      <sheetName val="BP GP WKG"/>
      <sheetName val="3 Col GP"/>
      <sheetName val="PL 009"/>
      <sheetName val="Qty Details"/>
      <sheetName val="Brand Contribution"/>
      <sheetName val="Depre"/>
      <sheetName val="BS Wkg"/>
      <sheetName val="Bs2"/>
      <sheetName val="BS -1 Exhibit"/>
      <sheetName val="Inv Capex"/>
      <sheetName val="BS 131"/>
      <sheetName val="ROCE"/>
      <sheetName val="BS -1 "/>
      <sheetName val="BS 61"/>
      <sheetName val="Prod I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  <sheetName val="Valuation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ธิบายชีท"/>
      <sheetName val="Summary"/>
      <sheetName val="Cap rate"/>
      <sheetName val="General loan balance"/>
      <sheetName val="Spending PF"/>
      <sheetName val="TB ต้นทุน"/>
      <sheetName val="Spending EP"/>
      <sheetName val="Spending BD"/>
      <sheetName val="Spending R9"/>
      <sheetName val="Spending CM"/>
      <sheetName val="Elim"/>
      <sheetName val="Elim Q2"/>
      <sheetName val="Borrowing cost CONSO level"/>
    </sheetNames>
    <definedNames>
      <definedName name="DateRangePriceMain" refersTo="#REF!"/>
      <definedName name="PriceRangeMain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PM &amp; TE "/>
      <sheetName val="Cum SAD"/>
      <sheetName val="CJE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COUNTRY"/>
      <sheetName val="ปกและสารบัญ"/>
      <sheetName val="FACTOR F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ปร.6 (2)"/>
      <sheetName val="ใบปะหน้า B.O.Q."/>
      <sheetName val="หัวตาราง B.O.Q."/>
      <sheetName val="ปร.4ผังบริเวณ  (2)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SH_A"/>
      <sheetName val="SH_B"/>
      <sheetName val="SH_C"/>
      <sheetName val="SH_D"/>
      <sheetName val="SH_E"/>
      <sheetName val="SH_F"/>
      <sheetName val="SH_G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Analyze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PD"/>
      <sheetName val="ERP"/>
      <sheetName val="สาธารณะ"/>
      <sheetName val="สถาปัตยกรรม"/>
      <sheetName val="งานภายนอก"/>
      <sheetName val="DLIST"/>
      <sheetName val="FACE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SH-DH"/>
      <sheetName val="SWSY"/>
      <sheetName val="VEN"/>
      <sheetName val="WPS"/>
      <sheetName val="Ratio Quantities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.C. sum"/>
      <sheetName val="formwork"/>
      <sheetName val="structure steel"/>
      <sheetName val="R.C."/>
      <sheetName val="Letter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Section_4"/>
      <sheetName val="Section_5"/>
      <sheetName val="Section_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PM&amp;TE"/>
      <sheetName val="review r&amp;m"/>
      <sheetName val="Possible accrued"/>
      <sheetName val="S - 1 form"/>
      <sheetName val="S - 1"/>
      <sheetName val="circular"/>
      <sheetName val="K - 1"/>
      <sheetName val="disposal FA"/>
      <sheetName val="interest expense"/>
      <sheetName val="FX LOSS"/>
      <sheetName val="หน้า"/>
      <sheetName val="Account Code_E"/>
      <sheetName val="0448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IS 2005 LOCATION as at 15MAR200"/>
      <sheetName val="ADMIN52..."/>
      <sheetName val="Q-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 refreshError="1"/>
      <sheetData sheetId="12217" refreshError="1"/>
      <sheetData sheetId="12218">
        <row r="3">
          <cell r="C3" t="str">
            <v>N0.</v>
          </cell>
        </row>
      </sheetData>
      <sheetData sheetId="12219" refreshError="1"/>
      <sheetData sheetId="12220">
        <row r="3">
          <cell r="C3" t="str">
            <v>N0.</v>
          </cell>
        </row>
      </sheetData>
      <sheetData sheetId="12221">
        <row r="3">
          <cell r="C3" t="str">
            <v>N0.</v>
          </cell>
        </row>
      </sheetData>
      <sheetData sheetId="12222">
        <row r="3">
          <cell r="C3" t="str">
            <v>N0.</v>
          </cell>
        </row>
      </sheetData>
      <sheetData sheetId="12223"/>
      <sheetData sheetId="12224"/>
      <sheetData sheetId="12225"/>
      <sheetData sheetId="12226"/>
      <sheetData sheetId="12227">
        <row r="3">
          <cell r="C3" t="str">
            <v>N0.</v>
          </cell>
        </row>
      </sheetData>
      <sheetData sheetId="12228"/>
      <sheetData sheetId="12229">
        <row r="3">
          <cell r="C3" t="str">
            <v>N0.</v>
          </cell>
        </row>
      </sheetData>
      <sheetData sheetId="12230">
        <row r="3">
          <cell r="C3" t="str">
            <v>N0.</v>
          </cell>
        </row>
      </sheetData>
      <sheetData sheetId="12231">
        <row r="3">
          <cell r="C3" t="str">
            <v>N0.</v>
          </cell>
        </row>
      </sheetData>
      <sheetData sheetId="12232">
        <row r="3">
          <cell r="C3" t="str">
            <v>N0.</v>
          </cell>
        </row>
      </sheetData>
      <sheetData sheetId="12233"/>
      <sheetData sheetId="12234"/>
      <sheetData sheetId="12235"/>
      <sheetData sheetId="12236"/>
      <sheetData sheetId="12237">
        <row r="3">
          <cell r="C3" t="str">
            <v>N0.</v>
          </cell>
        </row>
      </sheetData>
      <sheetData sheetId="12238">
        <row r="3">
          <cell r="C3" t="str">
            <v>N0.</v>
          </cell>
        </row>
      </sheetData>
      <sheetData sheetId="12239">
        <row r="3">
          <cell r="C3" t="str">
            <v>N0.</v>
          </cell>
        </row>
      </sheetData>
      <sheetData sheetId="12240">
        <row r="3">
          <cell r="C3" t="str">
            <v>N0.</v>
          </cell>
        </row>
      </sheetData>
      <sheetData sheetId="12241">
        <row r="3">
          <cell r="C3" t="str">
            <v>N0.</v>
          </cell>
        </row>
      </sheetData>
      <sheetData sheetId="12242"/>
      <sheetData sheetId="12243"/>
      <sheetData sheetId="12244"/>
      <sheetData sheetId="12245"/>
      <sheetData sheetId="12246">
        <row r="82">
          <cell r="HA82">
            <v>23.102633770812613</v>
          </cell>
        </row>
      </sheetData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82">
          <cell r="HA82">
            <v>23.102633770812613</v>
          </cell>
        </row>
      </sheetData>
      <sheetData sheetId="12271">
        <row r="3">
          <cell r="C3" t="str">
            <v>N0.</v>
          </cell>
        </row>
      </sheetData>
      <sheetData sheetId="12272"/>
      <sheetData sheetId="12273">
        <row r="3">
          <cell r="C3" t="str">
            <v>N0.</v>
          </cell>
        </row>
      </sheetData>
      <sheetData sheetId="12274">
        <row r="3">
          <cell r="C3" t="str">
            <v>N0.</v>
          </cell>
        </row>
      </sheetData>
      <sheetData sheetId="12275">
        <row r="3">
          <cell r="C3" t="str">
            <v>N0.</v>
          </cell>
        </row>
      </sheetData>
      <sheetData sheetId="12276"/>
      <sheetData sheetId="12277"/>
      <sheetData sheetId="12278"/>
      <sheetData sheetId="12279"/>
      <sheetData sheetId="12280"/>
      <sheetData sheetId="1228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/>
      <sheetData sheetId="12404" refreshError="1"/>
      <sheetData sheetId="12405"/>
      <sheetData sheetId="12406"/>
      <sheetData sheetId="12407"/>
      <sheetData sheetId="12408" refreshError="1"/>
      <sheetData sheetId="12409" refreshError="1"/>
      <sheetData sheetId="12410" refreshError="1"/>
      <sheetData sheetId="12411" refreshError="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 refreshError="1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0"/>
  <sheetViews>
    <sheetView tabSelected="1" zoomScale="85" zoomScaleNormal="85" zoomScaleSheetLayoutView="88" workbookViewId="0">
      <selection activeCell="D10" sqref="D10"/>
    </sheetView>
  </sheetViews>
  <sheetFormatPr defaultColWidth="7.5703125" defaultRowHeight="17.100000000000001" customHeight="1"/>
  <cols>
    <col min="1" max="2" width="1.42578125" style="7" customWidth="1"/>
    <col min="3" max="3" width="35.7109375" style="7" customWidth="1"/>
    <col min="4" max="4" width="6.85546875" style="7" customWidth="1"/>
    <col min="5" max="5" width="0.5703125" style="7" customWidth="1"/>
    <col min="6" max="6" width="13.5703125" style="3" customWidth="1"/>
    <col min="7" max="7" width="0.5703125" style="38" customWidth="1"/>
    <col min="8" max="8" width="12.140625" style="3" customWidth="1"/>
    <col min="9" max="9" width="0.5703125" style="38" customWidth="1"/>
    <col min="10" max="10" width="13.5703125" style="3" customWidth="1"/>
    <col min="11" max="11" width="0.5703125" style="38" customWidth="1"/>
    <col min="12" max="12" width="12.5703125" style="3" customWidth="1"/>
    <col min="13" max="14" width="7.5703125" style="7"/>
    <col min="15" max="15" width="1.42578125" style="8" customWidth="1"/>
    <col min="16" max="16" width="7.5703125" style="9"/>
    <col min="17" max="20" width="7.5703125" style="8"/>
    <col min="21" max="22" width="13.5703125" style="8" customWidth="1"/>
    <col min="23" max="23" width="7.5703125" style="8"/>
    <col min="24" max="24" width="12.140625" style="8" bestFit="1" customWidth="1"/>
    <col min="25" max="25" width="8.140625" style="8" bestFit="1" customWidth="1"/>
    <col min="26" max="26" width="11.140625" style="8" bestFit="1" customWidth="1"/>
    <col min="27" max="28" width="7.5703125" style="7"/>
    <col min="29" max="29" width="14.42578125" style="7" bestFit="1" customWidth="1"/>
    <col min="30" max="30" width="12.140625" style="7" bestFit="1" customWidth="1"/>
    <col min="31" max="31" width="16.28515625" style="7" bestFit="1" customWidth="1"/>
    <col min="32" max="16384" width="7.5703125" style="7"/>
  </cols>
  <sheetData>
    <row r="1" spans="1:16" ht="18.95" customHeight="1">
      <c r="A1" s="1" t="s">
        <v>0</v>
      </c>
      <c r="B1" s="1"/>
      <c r="C1" s="1"/>
      <c r="D1" s="2"/>
      <c r="E1" s="2"/>
      <c r="G1" s="4"/>
      <c r="I1" s="4"/>
      <c r="K1" s="5"/>
      <c r="L1" s="6"/>
    </row>
    <row r="2" spans="1:16" ht="18.95" customHeight="1">
      <c r="A2" s="1" t="s">
        <v>1</v>
      </c>
      <c r="B2" s="1"/>
      <c r="C2" s="1"/>
      <c r="D2" s="2"/>
      <c r="E2" s="2"/>
      <c r="F2" s="10"/>
      <c r="G2" s="5"/>
      <c r="H2" s="10"/>
      <c r="I2" s="5"/>
      <c r="J2" s="10"/>
      <c r="K2" s="5"/>
      <c r="L2" s="10"/>
    </row>
    <row r="3" spans="1:16" ht="18.95" customHeight="1">
      <c r="A3" s="11" t="s">
        <v>2</v>
      </c>
      <c r="B3" s="12"/>
      <c r="C3" s="12"/>
      <c r="D3" s="13"/>
      <c r="E3" s="13"/>
      <c r="F3" s="14"/>
      <c r="G3" s="15"/>
      <c r="H3" s="14"/>
      <c r="I3" s="16"/>
      <c r="J3" s="17"/>
      <c r="K3" s="16"/>
      <c r="L3" s="14"/>
    </row>
    <row r="4" spans="1:16" ht="18.95" customHeight="1">
      <c r="A4" s="18"/>
      <c r="B4" s="18"/>
      <c r="C4" s="18"/>
      <c r="D4" s="19"/>
      <c r="E4" s="19"/>
      <c r="F4" s="20"/>
      <c r="G4" s="21"/>
      <c r="H4" s="20"/>
      <c r="I4" s="21"/>
      <c r="J4" s="20"/>
      <c r="K4" s="21"/>
      <c r="L4" s="20"/>
    </row>
    <row r="5" spans="1:16" ht="18.95" customHeight="1">
      <c r="A5" s="1"/>
      <c r="B5" s="1"/>
      <c r="C5" s="1" t="s">
        <v>3</v>
      </c>
      <c r="D5" s="2"/>
      <c r="E5" s="2"/>
      <c r="F5" s="308" t="s">
        <v>4</v>
      </c>
      <c r="G5" s="308"/>
      <c r="H5" s="308"/>
      <c r="I5" s="22"/>
      <c r="J5" s="309" t="s">
        <v>5</v>
      </c>
      <c r="K5" s="309"/>
      <c r="L5" s="309"/>
    </row>
    <row r="6" spans="1:16" ht="18.95" customHeight="1">
      <c r="A6" s="1"/>
      <c r="B6" s="1"/>
      <c r="C6" s="1"/>
      <c r="D6" s="2"/>
      <c r="E6" s="2"/>
      <c r="F6" s="23" t="s">
        <v>6</v>
      </c>
      <c r="G6" s="24"/>
      <c r="H6" s="25" t="s">
        <v>7</v>
      </c>
      <c r="I6" s="26"/>
      <c r="J6" s="23" t="s">
        <v>6</v>
      </c>
      <c r="K6" s="24"/>
      <c r="L6" s="25" t="s">
        <v>7</v>
      </c>
    </row>
    <row r="7" spans="1:16" ht="18.95" customHeight="1">
      <c r="A7" s="1"/>
      <c r="B7" s="1"/>
      <c r="C7" s="1"/>
      <c r="D7" s="2"/>
      <c r="E7" s="2"/>
      <c r="F7" s="27" t="s">
        <v>8</v>
      </c>
      <c r="G7" s="28"/>
      <c r="H7" s="29" t="s">
        <v>9</v>
      </c>
      <c r="I7" s="27"/>
      <c r="J7" s="27" t="s">
        <v>8</v>
      </c>
      <c r="K7" s="28"/>
      <c r="L7" s="29" t="s">
        <v>9</v>
      </c>
    </row>
    <row r="8" spans="1:16" ht="18.95" customHeight="1">
      <c r="A8" s="30"/>
      <c r="B8" s="30"/>
      <c r="C8" s="30"/>
      <c r="D8" s="30"/>
      <c r="E8" s="30"/>
      <c r="F8" s="27" t="s">
        <v>10</v>
      </c>
      <c r="G8" s="31"/>
      <c r="H8" s="29" t="s">
        <v>11</v>
      </c>
      <c r="I8" s="27"/>
      <c r="J8" s="27" t="s">
        <v>10</v>
      </c>
      <c r="K8" s="31"/>
      <c r="L8" s="29" t="s">
        <v>11</v>
      </c>
    </row>
    <row r="9" spans="1:16" ht="18.95" customHeight="1">
      <c r="A9" s="30"/>
      <c r="B9" s="30"/>
      <c r="C9" s="30"/>
      <c r="D9" s="32" t="s">
        <v>12</v>
      </c>
      <c r="E9" s="30"/>
      <c r="F9" s="33" t="s">
        <v>13</v>
      </c>
      <c r="G9" s="34"/>
      <c r="H9" s="33" t="s">
        <v>13</v>
      </c>
      <c r="I9" s="34"/>
      <c r="J9" s="33" t="s">
        <v>13</v>
      </c>
      <c r="K9" s="4"/>
      <c r="L9" s="33" t="s">
        <v>13</v>
      </c>
    </row>
    <row r="10" spans="1:16" ht="3.95" customHeight="1">
      <c r="A10" s="35"/>
      <c r="B10" s="36"/>
      <c r="C10" s="36"/>
      <c r="D10" s="306"/>
      <c r="E10" s="306"/>
      <c r="F10" s="37"/>
      <c r="J10" s="37"/>
    </row>
    <row r="11" spans="1:16" ht="18.95" customHeight="1">
      <c r="A11" s="35" t="s">
        <v>14</v>
      </c>
      <c r="B11" s="36"/>
      <c r="C11" s="36"/>
      <c r="D11" s="306"/>
      <c r="E11" s="306"/>
      <c r="F11" s="37"/>
      <c r="J11" s="37"/>
    </row>
    <row r="12" spans="1:16" ht="3.95" customHeight="1">
      <c r="A12" s="35"/>
      <c r="B12" s="36"/>
      <c r="C12" s="36"/>
      <c r="D12" s="306"/>
      <c r="E12" s="306"/>
      <c r="F12" s="37"/>
      <c r="J12" s="37"/>
    </row>
    <row r="13" spans="1:16" ht="18.75" customHeight="1">
      <c r="A13" s="39" t="s">
        <v>15</v>
      </c>
      <c r="B13" s="39"/>
      <c r="C13" s="39"/>
      <c r="D13" s="40"/>
      <c r="E13" s="306"/>
      <c r="F13" s="37"/>
      <c r="J13" s="37"/>
    </row>
    <row r="14" spans="1:16" ht="3.95" customHeight="1">
      <c r="A14" s="35"/>
      <c r="B14" s="36"/>
      <c r="C14" s="36"/>
      <c r="D14" s="40"/>
      <c r="E14" s="306"/>
      <c r="F14" s="37"/>
      <c r="J14" s="37"/>
    </row>
    <row r="15" spans="1:16" ht="18.95" customHeight="1">
      <c r="A15" s="41" t="s">
        <v>16</v>
      </c>
      <c r="B15" s="41"/>
      <c r="C15" s="41"/>
      <c r="D15" s="40"/>
      <c r="E15" s="306"/>
      <c r="F15" s="37">
        <v>1792357</v>
      </c>
      <c r="G15" s="4"/>
      <c r="H15" s="3">
        <v>2006875</v>
      </c>
      <c r="I15" s="4"/>
      <c r="J15" s="37">
        <v>584801</v>
      </c>
      <c r="K15" s="8"/>
      <c r="L15" s="3">
        <v>535962</v>
      </c>
      <c r="P15" s="323"/>
    </row>
    <row r="16" spans="1:16" ht="18.95" customHeight="1">
      <c r="A16" s="41" t="s">
        <v>18</v>
      </c>
      <c r="B16" s="41"/>
      <c r="C16" s="41"/>
      <c r="D16" s="40"/>
      <c r="E16" s="306"/>
      <c r="F16" s="37">
        <v>106377</v>
      </c>
      <c r="G16" s="4"/>
      <c r="H16" s="3">
        <v>120527</v>
      </c>
      <c r="I16" s="4"/>
      <c r="J16" s="37">
        <v>1722</v>
      </c>
      <c r="K16" s="8"/>
      <c r="L16" s="3">
        <v>13179</v>
      </c>
      <c r="P16" s="324"/>
    </row>
    <row r="17" spans="1:17" ht="18.95" customHeight="1">
      <c r="A17" s="41" t="s">
        <v>19</v>
      </c>
      <c r="B17" s="41"/>
      <c r="C17" s="41"/>
      <c r="D17" s="42">
        <v>7</v>
      </c>
      <c r="E17" s="306"/>
      <c r="F17" s="37">
        <v>577291</v>
      </c>
      <c r="G17" s="4"/>
      <c r="H17" s="3">
        <v>756463</v>
      </c>
      <c r="I17" s="4"/>
      <c r="J17" s="37">
        <v>859419</v>
      </c>
      <c r="K17" s="8"/>
      <c r="L17" s="3">
        <v>563967</v>
      </c>
      <c r="P17" s="324"/>
    </row>
    <row r="18" spans="1:17" ht="18.95" customHeight="1">
      <c r="A18" s="41" t="s">
        <v>17</v>
      </c>
      <c r="B18" s="41"/>
      <c r="C18" s="41"/>
      <c r="D18" s="40" t="s">
        <v>270</v>
      </c>
      <c r="E18" s="306"/>
      <c r="F18" s="37">
        <v>251000</v>
      </c>
      <c r="G18" s="4"/>
      <c r="H18" s="3">
        <v>0</v>
      </c>
      <c r="I18" s="4"/>
      <c r="J18" s="37">
        <v>51000</v>
      </c>
      <c r="K18" s="8"/>
      <c r="L18" s="3">
        <v>0</v>
      </c>
      <c r="P18" s="324"/>
    </row>
    <row r="19" spans="1:17" ht="18.95" customHeight="1">
      <c r="A19" s="41" t="s">
        <v>20</v>
      </c>
      <c r="B19" s="41"/>
      <c r="C19" s="41"/>
      <c r="D19" s="40"/>
      <c r="E19" s="306"/>
      <c r="F19" s="37">
        <v>28692</v>
      </c>
      <c r="G19" s="4"/>
      <c r="H19" s="3">
        <v>35577</v>
      </c>
      <c r="I19" s="4"/>
      <c r="J19" s="37">
        <v>0</v>
      </c>
      <c r="K19" s="8"/>
      <c r="L19" s="3">
        <v>0</v>
      </c>
    </row>
    <row r="20" spans="1:17" ht="18.95" customHeight="1">
      <c r="A20" s="41" t="s">
        <v>21</v>
      </c>
      <c r="B20" s="41"/>
      <c r="C20" s="41"/>
      <c r="D20" s="42">
        <v>8</v>
      </c>
      <c r="E20" s="306"/>
      <c r="F20" s="37">
        <v>23758669</v>
      </c>
      <c r="G20" s="4"/>
      <c r="H20" s="3">
        <v>24440767</v>
      </c>
      <c r="I20" s="4"/>
      <c r="J20" s="37">
        <v>14060357</v>
      </c>
      <c r="K20" s="8"/>
      <c r="L20" s="3">
        <v>14616949</v>
      </c>
      <c r="P20" s="324"/>
    </row>
    <row r="21" spans="1:17" ht="18.95" customHeight="1">
      <c r="A21" s="41" t="s">
        <v>22</v>
      </c>
      <c r="B21" s="41"/>
      <c r="C21" s="41"/>
      <c r="D21" s="40"/>
      <c r="E21" s="306"/>
      <c r="F21" s="43">
        <v>89947</v>
      </c>
      <c r="G21" s="4"/>
      <c r="H21" s="44">
        <v>42319</v>
      </c>
      <c r="I21" s="4"/>
      <c r="J21" s="43">
        <v>8061</v>
      </c>
      <c r="K21" s="8"/>
      <c r="L21" s="44">
        <v>6691</v>
      </c>
      <c r="P21" s="325"/>
      <c r="Q21" s="71"/>
    </row>
    <row r="22" spans="1:17" ht="3.95" customHeight="1">
      <c r="A22" s="35"/>
      <c r="B22" s="36"/>
      <c r="C22" s="36"/>
      <c r="D22" s="40"/>
      <c r="E22" s="306"/>
      <c r="F22" s="37"/>
      <c r="J22" s="37"/>
    </row>
    <row r="23" spans="1:17" ht="18.95" customHeight="1">
      <c r="A23" s="39" t="s">
        <v>23</v>
      </c>
      <c r="B23" s="41"/>
      <c r="C23" s="39"/>
      <c r="D23" s="40"/>
      <c r="E23" s="306"/>
      <c r="F23" s="45">
        <f>SUM(F15:F21)</f>
        <v>26604333</v>
      </c>
      <c r="G23" s="4"/>
      <c r="H23" s="46">
        <f>SUM(H15:H21)</f>
        <v>27402528</v>
      </c>
      <c r="I23" s="4"/>
      <c r="J23" s="45">
        <f>SUM(J15:J21)</f>
        <v>15565360</v>
      </c>
      <c r="K23" s="4"/>
      <c r="L23" s="46">
        <f>SUM(L15:L21)</f>
        <v>15736748</v>
      </c>
    </row>
    <row r="24" spans="1:17" ht="9.9499999999999993" customHeight="1">
      <c r="A24" s="39"/>
      <c r="B24" s="39"/>
      <c r="C24" s="39"/>
      <c r="D24" s="40"/>
      <c r="E24" s="306"/>
      <c r="F24" s="47"/>
      <c r="G24" s="4"/>
      <c r="H24" s="6"/>
      <c r="I24" s="4"/>
      <c r="J24" s="47"/>
      <c r="K24" s="4"/>
      <c r="L24" s="6"/>
    </row>
    <row r="25" spans="1:17" ht="18.95" customHeight="1">
      <c r="A25" s="39" t="s">
        <v>24</v>
      </c>
      <c r="B25" s="39"/>
      <c r="C25" s="39"/>
      <c r="D25" s="40"/>
      <c r="E25" s="306"/>
      <c r="F25" s="47"/>
      <c r="G25" s="4"/>
      <c r="H25" s="6"/>
      <c r="I25" s="4"/>
      <c r="J25" s="47"/>
      <c r="K25" s="4"/>
      <c r="L25" s="6"/>
    </row>
    <row r="26" spans="1:17" ht="3.95" customHeight="1">
      <c r="A26" s="35"/>
      <c r="B26" s="36"/>
      <c r="C26" s="36"/>
      <c r="D26" s="40"/>
      <c r="E26" s="306"/>
      <c r="F26" s="37"/>
      <c r="J26" s="37"/>
    </row>
    <row r="27" spans="1:17" ht="18.95" customHeight="1">
      <c r="A27" s="41" t="s">
        <v>25</v>
      </c>
      <c r="B27" s="41"/>
      <c r="C27" s="41"/>
      <c r="D27" s="42" t="s">
        <v>259</v>
      </c>
      <c r="E27" s="306"/>
      <c r="F27" s="37">
        <v>90771</v>
      </c>
      <c r="G27" s="8"/>
      <c r="H27" s="3">
        <v>132730</v>
      </c>
      <c r="I27" s="8"/>
      <c r="J27" s="37">
        <v>73425</v>
      </c>
      <c r="K27" s="8"/>
      <c r="L27" s="3">
        <v>100169</v>
      </c>
      <c r="N27" s="3"/>
      <c r="P27" s="324"/>
    </row>
    <row r="28" spans="1:17" ht="18.95" customHeight="1">
      <c r="A28" s="41" t="s">
        <v>26</v>
      </c>
      <c r="B28" s="36"/>
      <c r="C28" s="36"/>
      <c r="D28" s="40"/>
      <c r="E28" s="306"/>
      <c r="F28" s="37"/>
      <c r="G28" s="8"/>
      <c r="I28" s="8"/>
      <c r="J28" s="37"/>
      <c r="K28" s="8"/>
    </row>
    <row r="29" spans="1:17" ht="18.95" customHeight="1">
      <c r="A29" s="41"/>
      <c r="B29" s="49" t="s">
        <v>27</v>
      </c>
      <c r="C29" s="36"/>
      <c r="D29" s="40"/>
      <c r="E29" s="306"/>
      <c r="F29" s="37">
        <v>147047</v>
      </c>
      <c r="G29" s="8"/>
      <c r="H29" s="3">
        <v>140202</v>
      </c>
      <c r="I29" s="8"/>
      <c r="J29" s="37">
        <v>2259</v>
      </c>
      <c r="K29" s="8"/>
      <c r="L29" s="3">
        <v>2435</v>
      </c>
      <c r="P29" s="324"/>
    </row>
    <row r="30" spans="1:17" ht="18.95" customHeight="1">
      <c r="A30" s="41" t="s">
        <v>28</v>
      </c>
      <c r="B30" s="49"/>
      <c r="C30" s="36"/>
      <c r="D30" s="40"/>
      <c r="E30" s="306"/>
      <c r="F30" s="37">
        <v>0</v>
      </c>
      <c r="G30" s="8"/>
      <c r="H30" s="3">
        <v>13550</v>
      </c>
      <c r="I30" s="8"/>
      <c r="J30" s="37">
        <v>0</v>
      </c>
      <c r="K30" s="8"/>
      <c r="L30" s="3">
        <v>13550</v>
      </c>
      <c r="P30" s="324"/>
    </row>
    <row r="31" spans="1:17" ht="18.95" customHeight="1">
      <c r="A31" s="41" t="s">
        <v>29</v>
      </c>
      <c r="B31" s="36"/>
      <c r="C31" s="36"/>
      <c r="D31" s="40"/>
      <c r="E31" s="306"/>
      <c r="F31" s="37">
        <v>0</v>
      </c>
      <c r="G31" s="8"/>
      <c r="H31" s="3">
        <v>0</v>
      </c>
      <c r="I31" s="8"/>
      <c r="J31" s="37">
        <v>8119841</v>
      </c>
      <c r="K31" s="8"/>
      <c r="L31" s="3">
        <v>8119841</v>
      </c>
      <c r="P31" s="324"/>
    </row>
    <row r="32" spans="1:17" ht="18.95" customHeight="1">
      <c r="A32" s="41" t="s">
        <v>30</v>
      </c>
      <c r="B32" s="36"/>
      <c r="C32" s="36"/>
      <c r="D32" s="40"/>
      <c r="E32" s="306"/>
      <c r="F32" s="37">
        <v>889796</v>
      </c>
      <c r="G32" s="8"/>
      <c r="H32" s="3">
        <v>900763</v>
      </c>
      <c r="I32" s="8"/>
      <c r="J32" s="37">
        <v>685307</v>
      </c>
      <c r="K32" s="8"/>
      <c r="L32" s="3">
        <v>685307</v>
      </c>
      <c r="P32" s="324"/>
    </row>
    <row r="33" spans="1:16" ht="18.95" customHeight="1">
      <c r="A33" s="41" t="s">
        <v>31</v>
      </c>
      <c r="B33" s="41"/>
      <c r="C33" s="41"/>
      <c r="D33" s="42">
        <v>17</v>
      </c>
      <c r="E33" s="306"/>
      <c r="F33" s="37">
        <v>2768012</v>
      </c>
      <c r="H33" s="3">
        <v>2603323</v>
      </c>
      <c r="J33" s="37">
        <v>8973736</v>
      </c>
      <c r="L33" s="3">
        <v>8657735</v>
      </c>
      <c r="P33" s="324"/>
    </row>
    <row r="34" spans="1:16" ht="18.95" customHeight="1">
      <c r="A34" s="41" t="s">
        <v>32</v>
      </c>
      <c r="B34" s="41"/>
      <c r="C34" s="41"/>
      <c r="D34" s="42">
        <v>9</v>
      </c>
      <c r="E34" s="306"/>
      <c r="F34" s="37">
        <v>140431</v>
      </c>
      <c r="G34" s="4"/>
      <c r="H34" s="3">
        <v>207000</v>
      </c>
      <c r="I34" s="4"/>
      <c r="J34" s="37">
        <v>120431</v>
      </c>
      <c r="K34" s="8"/>
      <c r="L34" s="3">
        <v>187000</v>
      </c>
      <c r="P34" s="324"/>
    </row>
    <row r="35" spans="1:16" ht="18.95" customHeight="1">
      <c r="A35" s="41" t="s">
        <v>33</v>
      </c>
      <c r="B35" s="41"/>
      <c r="C35" s="41"/>
      <c r="D35" s="42">
        <v>10</v>
      </c>
      <c r="E35" s="306"/>
      <c r="F35" s="37">
        <v>5001875</v>
      </c>
      <c r="G35" s="4"/>
      <c r="H35" s="3">
        <v>5162929</v>
      </c>
      <c r="I35" s="4"/>
      <c r="J35" s="37">
        <v>3211164</v>
      </c>
      <c r="K35" s="8"/>
      <c r="L35" s="3">
        <v>3368797</v>
      </c>
      <c r="P35" s="324"/>
    </row>
    <row r="36" spans="1:16" ht="18.95" customHeight="1">
      <c r="A36" s="41" t="s">
        <v>34</v>
      </c>
      <c r="B36" s="41"/>
      <c r="C36" s="41"/>
      <c r="D36" s="40" t="s">
        <v>261</v>
      </c>
      <c r="E36" s="306"/>
      <c r="F36" s="37">
        <v>3165878</v>
      </c>
      <c r="G36" s="4"/>
      <c r="H36" s="3">
        <v>3364782</v>
      </c>
      <c r="I36" s="4"/>
      <c r="J36" s="37">
        <v>218158</v>
      </c>
      <c r="K36" s="8"/>
      <c r="L36" s="3">
        <v>208327</v>
      </c>
      <c r="P36" s="324"/>
    </row>
    <row r="37" spans="1:16" ht="18.95" customHeight="1">
      <c r="A37" s="41" t="s">
        <v>35</v>
      </c>
      <c r="B37" s="41"/>
      <c r="C37" s="41"/>
      <c r="D37" s="42">
        <v>12</v>
      </c>
      <c r="E37" s="306"/>
      <c r="F37" s="37">
        <v>10198917</v>
      </c>
      <c r="G37" s="4"/>
      <c r="H37" s="3">
        <v>10193632</v>
      </c>
      <c r="I37" s="4"/>
      <c r="J37" s="37">
        <v>84800</v>
      </c>
      <c r="K37" s="8"/>
      <c r="L37" s="3">
        <v>83215</v>
      </c>
      <c r="P37" s="324"/>
    </row>
    <row r="38" spans="1:16" ht="18.95" customHeight="1">
      <c r="A38" s="41" t="s">
        <v>36</v>
      </c>
      <c r="B38" s="41"/>
      <c r="C38" s="41"/>
      <c r="D38" s="40"/>
      <c r="E38" s="306"/>
      <c r="F38" s="37">
        <v>91518</v>
      </c>
      <c r="G38" s="4"/>
      <c r="H38" s="3">
        <v>100483</v>
      </c>
      <c r="I38" s="4"/>
      <c r="J38" s="37">
        <v>5921</v>
      </c>
      <c r="K38" s="8"/>
      <c r="L38" s="3">
        <v>7136</v>
      </c>
      <c r="P38" s="324"/>
    </row>
    <row r="39" spans="1:16" ht="18.95" customHeight="1">
      <c r="A39" s="41" t="s">
        <v>37</v>
      </c>
      <c r="B39" s="41"/>
      <c r="C39" s="41"/>
      <c r="D39" s="48"/>
      <c r="E39" s="306"/>
      <c r="F39" s="37">
        <v>1561299</v>
      </c>
      <c r="G39" s="4"/>
      <c r="H39" s="3">
        <v>1703498</v>
      </c>
      <c r="I39" s="4"/>
      <c r="J39" s="37">
        <v>404731</v>
      </c>
      <c r="K39" s="8"/>
      <c r="L39" s="3">
        <v>403320</v>
      </c>
      <c r="P39" s="324"/>
    </row>
    <row r="40" spans="1:16" ht="18.95" customHeight="1">
      <c r="A40" s="41" t="s">
        <v>38</v>
      </c>
      <c r="B40" s="41"/>
      <c r="C40" s="41"/>
      <c r="D40" s="40"/>
      <c r="E40" s="306"/>
      <c r="F40" s="37">
        <v>1224057</v>
      </c>
      <c r="G40" s="4"/>
      <c r="H40" s="3">
        <v>1122008</v>
      </c>
      <c r="I40" s="4"/>
      <c r="J40" s="37">
        <v>265530</v>
      </c>
      <c r="K40" s="8"/>
      <c r="L40" s="3">
        <v>273981</v>
      </c>
      <c r="P40" s="324"/>
    </row>
    <row r="41" spans="1:16" ht="18.95" customHeight="1">
      <c r="A41" s="41" t="s">
        <v>39</v>
      </c>
      <c r="B41" s="41"/>
      <c r="C41" s="41"/>
      <c r="D41" s="40"/>
      <c r="E41" s="306"/>
      <c r="F41" s="43">
        <v>166692</v>
      </c>
      <c r="G41" s="4"/>
      <c r="H41" s="44">
        <v>342176</v>
      </c>
      <c r="I41" s="4"/>
      <c r="J41" s="43">
        <v>81180</v>
      </c>
      <c r="K41" s="8"/>
      <c r="L41" s="44">
        <v>170691</v>
      </c>
      <c r="P41" s="325"/>
    </row>
    <row r="42" spans="1:16" ht="3.95" customHeight="1">
      <c r="A42" s="35"/>
      <c r="B42" s="36"/>
      <c r="C42" s="36"/>
      <c r="D42" s="40"/>
      <c r="E42" s="306"/>
      <c r="F42" s="47"/>
      <c r="H42" s="6"/>
      <c r="J42" s="47"/>
      <c r="L42" s="6"/>
    </row>
    <row r="43" spans="1:16" ht="18.95" customHeight="1">
      <c r="A43" s="39" t="s">
        <v>40</v>
      </c>
      <c r="B43" s="41"/>
      <c r="C43" s="39"/>
      <c r="D43" s="40"/>
      <c r="E43" s="306"/>
      <c r="F43" s="45">
        <f>SUM(F27:F41)</f>
        <v>25446293</v>
      </c>
      <c r="G43" s="4"/>
      <c r="H43" s="46">
        <f>SUM(H27:H41)</f>
        <v>25987076</v>
      </c>
      <c r="I43" s="4"/>
      <c r="J43" s="45">
        <f>SUM(J27:J41)</f>
        <v>22246483</v>
      </c>
      <c r="K43" s="4"/>
      <c r="L43" s="46">
        <f>SUM(L27:L41)</f>
        <v>22281504</v>
      </c>
    </row>
    <row r="44" spans="1:16" ht="3.95" customHeight="1">
      <c r="A44" s="35"/>
      <c r="B44" s="36"/>
      <c r="C44" s="36"/>
      <c r="D44" s="40"/>
      <c r="E44" s="306"/>
      <c r="F44" s="47"/>
      <c r="H44" s="6"/>
      <c r="J44" s="47"/>
      <c r="L44" s="6"/>
    </row>
    <row r="45" spans="1:16" ht="18.95" customHeight="1" thickBot="1">
      <c r="A45" s="39" t="s">
        <v>41</v>
      </c>
      <c r="B45" s="39"/>
      <c r="C45" s="39"/>
      <c r="D45" s="40"/>
      <c r="E45" s="306"/>
      <c r="F45" s="50">
        <f>F23+F43</f>
        <v>52050626</v>
      </c>
      <c r="G45" s="4"/>
      <c r="H45" s="51">
        <f>H23+H43</f>
        <v>53389604</v>
      </c>
      <c r="I45" s="4"/>
      <c r="J45" s="50">
        <f>J23+J43</f>
        <v>37811843</v>
      </c>
      <c r="K45" s="4"/>
      <c r="L45" s="51">
        <f>L23+L43</f>
        <v>38018252</v>
      </c>
    </row>
    <row r="46" spans="1:16" ht="17.25" customHeight="1" thickTop="1">
      <c r="A46" s="39"/>
      <c r="B46" s="39"/>
      <c r="C46" s="39"/>
      <c r="D46" s="40"/>
      <c r="E46" s="306"/>
      <c r="F46" s="6"/>
      <c r="G46" s="4"/>
      <c r="H46" s="6"/>
      <c r="I46" s="4"/>
      <c r="J46" s="6"/>
      <c r="K46" s="4"/>
      <c r="L46" s="6"/>
    </row>
    <row r="47" spans="1:16" ht="24" customHeight="1">
      <c r="A47" s="39"/>
      <c r="B47" s="39"/>
      <c r="C47" s="39"/>
      <c r="D47" s="40"/>
      <c r="E47" s="306"/>
      <c r="F47" s="6"/>
      <c r="G47" s="4"/>
      <c r="H47" s="6"/>
      <c r="I47" s="4"/>
      <c r="J47" s="6"/>
      <c r="K47" s="4"/>
      <c r="L47" s="6"/>
    </row>
    <row r="48" spans="1:16" ht="15.75" customHeight="1">
      <c r="A48" s="39"/>
      <c r="B48" s="39"/>
      <c r="C48" s="39"/>
      <c r="D48" s="40"/>
      <c r="E48" s="306"/>
      <c r="F48" s="6"/>
      <c r="G48" s="4"/>
      <c r="H48" s="6"/>
      <c r="I48" s="4"/>
      <c r="J48" s="6"/>
      <c r="K48" s="4"/>
      <c r="L48" s="6"/>
    </row>
    <row r="49" spans="1:12" ht="18.95" customHeight="1">
      <c r="A49" s="310" t="s">
        <v>42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</row>
    <row r="50" spans="1:12" ht="18.95" customHeight="1">
      <c r="A50" s="39"/>
      <c r="B50" s="39"/>
      <c r="C50" s="39"/>
      <c r="D50" s="40"/>
      <c r="E50" s="306"/>
      <c r="F50" s="6"/>
      <c r="G50" s="4"/>
      <c r="H50" s="6"/>
      <c r="I50" s="4"/>
      <c r="J50" s="6"/>
      <c r="K50" s="4"/>
      <c r="L50" s="6"/>
    </row>
    <row r="51" spans="1:12" ht="18.95" customHeight="1">
      <c r="A51" s="39"/>
      <c r="B51" s="39"/>
      <c r="C51" s="39"/>
      <c r="D51" s="40"/>
      <c r="E51" s="306"/>
      <c r="F51" s="6"/>
      <c r="G51" s="4"/>
      <c r="H51" s="6"/>
      <c r="I51" s="4"/>
      <c r="J51" s="6"/>
      <c r="K51" s="4"/>
      <c r="L51" s="6"/>
    </row>
    <row r="52" spans="1:12" ht="8.25" customHeight="1">
      <c r="A52" s="39"/>
      <c r="B52" s="39"/>
      <c r="C52" s="39"/>
      <c r="D52" s="40"/>
      <c r="E52" s="306"/>
      <c r="F52" s="6"/>
      <c r="G52" s="4"/>
      <c r="H52" s="6"/>
      <c r="I52" s="4"/>
      <c r="J52" s="6"/>
      <c r="K52" s="4"/>
      <c r="L52" s="6"/>
    </row>
    <row r="53" spans="1:12" ht="21.95" customHeight="1">
      <c r="A53" s="52" t="s">
        <v>43</v>
      </c>
      <c r="B53" s="53"/>
      <c r="C53" s="53"/>
      <c r="D53" s="54"/>
      <c r="E53" s="54"/>
      <c r="F53" s="46"/>
      <c r="G53" s="55"/>
      <c r="H53" s="46"/>
      <c r="I53" s="55"/>
      <c r="J53" s="46"/>
      <c r="K53" s="55"/>
      <c r="L53" s="46"/>
    </row>
    <row r="54" spans="1:12" ht="17.100000000000001" customHeight="1">
      <c r="A54" s="35" t="s">
        <v>0</v>
      </c>
      <c r="B54" s="35"/>
      <c r="C54" s="35"/>
      <c r="D54" s="306"/>
      <c r="E54" s="306"/>
      <c r="F54" s="56"/>
      <c r="G54" s="5"/>
      <c r="H54" s="56"/>
      <c r="I54" s="5"/>
      <c r="J54" s="56"/>
      <c r="K54" s="5"/>
      <c r="L54" s="10"/>
    </row>
    <row r="55" spans="1:12" ht="17.100000000000001" customHeight="1">
      <c r="A55" s="35" t="s">
        <v>1</v>
      </c>
      <c r="B55" s="35"/>
      <c r="C55" s="35"/>
      <c r="D55" s="306"/>
      <c r="E55" s="306"/>
      <c r="F55" s="10"/>
      <c r="G55" s="5"/>
      <c r="H55" s="10"/>
      <c r="I55" s="5"/>
      <c r="J55" s="10"/>
      <c r="K55" s="5"/>
      <c r="L55" s="10"/>
    </row>
    <row r="56" spans="1:12" ht="17.100000000000001" customHeight="1">
      <c r="A56" s="11" t="s">
        <v>2</v>
      </c>
      <c r="B56" s="57"/>
      <c r="C56" s="57"/>
      <c r="D56" s="54"/>
      <c r="E56" s="54"/>
      <c r="F56" s="17"/>
      <c r="G56" s="16"/>
      <c r="H56" s="17"/>
      <c r="I56" s="16"/>
      <c r="J56" s="17"/>
      <c r="K56" s="16"/>
      <c r="L56" s="17"/>
    </row>
    <row r="57" spans="1:12" ht="18" customHeight="1">
      <c r="A57" s="58"/>
      <c r="B57" s="58"/>
      <c r="C57" s="58"/>
      <c r="D57" s="59"/>
      <c r="E57" s="59"/>
      <c r="F57" s="20"/>
      <c r="G57" s="21"/>
      <c r="H57" s="20"/>
      <c r="I57" s="21"/>
      <c r="J57" s="20"/>
      <c r="K57" s="21"/>
      <c r="L57" s="20"/>
    </row>
    <row r="58" spans="1:12" ht="18" customHeight="1">
      <c r="A58" s="35"/>
      <c r="B58" s="35"/>
      <c r="C58" s="35"/>
      <c r="D58" s="306"/>
      <c r="E58" s="306"/>
      <c r="F58" s="308" t="s">
        <v>4</v>
      </c>
      <c r="G58" s="308"/>
      <c r="H58" s="308"/>
      <c r="I58" s="22"/>
      <c r="J58" s="309" t="s">
        <v>5</v>
      </c>
      <c r="K58" s="309"/>
      <c r="L58" s="309"/>
    </row>
    <row r="59" spans="1:12" ht="18" customHeight="1">
      <c r="A59" s="35"/>
      <c r="B59" s="35"/>
      <c r="C59" s="35"/>
      <c r="D59" s="306"/>
      <c r="E59" s="306"/>
      <c r="F59" s="23" t="s">
        <v>6</v>
      </c>
      <c r="G59" s="24"/>
      <c r="H59" s="25" t="s">
        <v>7</v>
      </c>
      <c r="I59" s="26"/>
      <c r="J59" s="23" t="s">
        <v>6</v>
      </c>
      <c r="K59" s="24"/>
      <c r="L59" s="25" t="s">
        <v>7</v>
      </c>
    </row>
    <row r="60" spans="1:12" ht="18" customHeight="1">
      <c r="A60" s="35"/>
      <c r="B60" s="35"/>
      <c r="C60" s="35"/>
      <c r="D60" s="306"/>
      <c r="E60" s="306"/>
      <c r="F60" s="27" t="s">
        <v>8</v>
      </c>
      <c r="G60" s="28"/>
      <c r="H60" s="29" t="s">
        <v>9</v>
      </c>
      <c r="I60" s="27"/>
      <c r="J60" s="27" t="s">
        <v>8</v>
      </c>
      <c r="K60" s="28"/>
      <c r="L60" s="29" t="s">
        <v>9</v>
      </c>
    </row>
    <row r="61" spans="1:12" ht="18" customHeight="1">
      <c r="A61" s="41"/>
      <c r="B61" s="41"/>
      <c r="C61" s="41"/>
      <c r="D61" s="41"/>
      <c r="E61" s="41"/>
      <c r="F61" s="27" t="s">
        <v>10</v>
      </c>
      <c r="G61" s="31"/>
      <c r="H61" s="29" t="s">
        <v>11</v>
      </c>
      <c r="I61" s="27"/>
      <c r="J61" s="27" t="s">
        <v>10</v>
      </c>
      <c r="K61" s="31"/>
      <c r="L61" s="29" t="s">
        <v>11</v>
      </c>
    </row>
    <row r="62" spans="1:12" ht="18" customHeight="1">
      <c r="A62" s="41"/>
      <c r="B62" s="41"/>
      <c r="C62" s="41"/>
      <c r="D62" s="60" t="s">
        <v>12</v>
      </c>
      <c r="E62" s="41"/>
      <c r="F62" s="33" t="s">
        <v>13</v>
      </c>
      <c r="G62" s="34"/>
      <c r="H62" s="33" t="s">
        <v>13</v>
      </c>
      <c r="I62" s="34"/>
      <c r="J62" s="33" t="s">
        <v>13</v>
      </c>
      <c r="K62" s="34"/>
      <c r="L62" s="33" t="s">
        <v>13</v>
      </c>
    </row>
    <row r="63" spans="1:12" ht="8.1" customHeight="1">
      <c r="A63" s="35"/>
      <c r="B63" s="36"/>
      <c r="C63" s="36"/>
      <c r="D63" s="40"/>
      <c r="E63" s="306"/>
      <c r="F63" s="37"/>
      <c r="J63" s="37"/>
    </row>
    <row r="64" spans="1:12" ht="18" customHeight="1">
      <c r="A64" s="39" t="s">
        <v>44</v>
      </c>
      <c r="B64" s="49"/>
      <c r="C64" s="49"/>
      <c r="D64" s="40"/>
      <c r="E64" s="306"/>
      <c r="F64" s="37"/>
      <c r="J64" s="37"/>
    </row>
    <row r="65" spans="1:21" ht="8.1" customHeight="1">
      <c r="A65" s="35"/>
      <c r="B65" s="36"/>
      <c r="C65" s="36"/>
      <c r="D65" s="40"/>
      <c r="E65" s="306"/>
      <c r="F65" s="37"/>
      <c r="J65" s="37"/>
    </row>
    <row r="66" spans="1:21" ht="18" customHeight="1">
      <c r="A66" s="39" t="s">
        <v>45</v>
      </c>
      <c r="B66" s="41"/>
      <c r="C66" s="41"/>
      <c r="D66" s="40"/>
      <c r="E66" s="306"/>
      <c r="F66" s="37"/>
      <c r="J66" s="37"/>
    </row>
    <row r="67" spans="1:21" ht="8.1" customHeight="1">
      <c r="A67" s="35"/>
      <c r="B67" s="36"/>
      <c r="C67" s="36"/>
      <c r="D67" s="40"/>
      <c r="E67" s="306"/>
      <c r="F67" s="37"/>
      <c r="J67" s="37"/>
    </row>
    <row r="68" spans="1:21" ht="18" customHeight="1">
      <c r="A68" s="41" t="s">
        <v>46</v>
      </c>
      <c r="B68" s="41"/>
      <c r="C68" s="41"/>
      <c r="D68" s="48"/>
      <c r="E68" s="306"/>
      <c r="F68" s="37">
        <v>1922430</v>
      </c>
      <c r="H68" s="3">
        <v>1588291</v>
      </c>
      <c r="J68" s="37">
        <v>643974</v>
      </c>
      <c r="L68" s="3">
        <v>860086</v>
      </c>
      <c r="P68" s="324"/>
    </row>
    <row r="69" spans="1:21" ht="18" customHeight="1">
      <c r="A69" s="41" t="s">
        <v>47</v>
      </c>
      <c r="B69" s="41"/>
      <c r="C69" s="41"/>
      <c r="D69" s="42">
        <v>13</v>
      </c>
      <c r="E69" s="306"/>
      <c r="F69" s="37">
        <v>2578746</v>
      </c>
      <c r="H69" s="3">
        <v>2591345</v>
      </c>
      <c r="J69" s="37">
        <v>1627732</v>
      </c>
      <c r="L69" s="3">
        <v>1444896</v>
      </c>
      <c r="P69" s="324"/>
      <c r="U69" s="326"/>
    </row>
    <row r="70" spans="1:21" ht="18" customHeight="1">
      <c r="A70" s="41" t="s">
        <v>48</v>
      </c>
      <c r="B70" s="41"/>
      <c r="C70" s="41"/>
      <c r="D70" s="42">
        <v>17</v>
      </c>
      <c r="E70" s="306"/>
      <c r="F70" s="37">
        <v>0</v>
      </c>
      <c r="G70" s="8"/>
      <c r="H70" s="3">
        <v>0</v>
      </c>
      <c r="I70" s="8"/>
      <c r="J70" s="37">
        <v>487996</v>
      </c>
      <c r="K70" s="8"/>
      <c r="L70" s="3">
        <v>747140</v>
      </c>
      <c r="P70" s="324"/>
    </row>
    <row r="71" spans="1:21" ht="18" customHeight="1">
      <c r="A71" s="41" t="s">
        <v>49</v>
      </c>
      <c r="B71" s="41"/>
      <c r="C71" s="41"/>
      <c r="D71" s="42">
        <v>14</v>
      </c>
      <c r="E71" s="306"/>
      <c r="F71" s="37">
        <v>11915673</v>
      </c>
      <c r="G71" s="4"/>
      <c r="H71" s="3">
        <v>9522710</v>
      </c>
      <c r="I71" s="4"/>
      <c r="J71" s="37">
        <v>8802110</v>
      </c>
      <c r="K71" s="8"/>
      <c r="L71" s="3">
        <v>6527706</v>
      </c>
      <c r="N71" s="326"/>
      <c r="P71" s="324"/>
    </row>
    <row r="72" spans="1:21" ht="18" customHeight="1">
      <c r="A72" s="41" t="s">
        <v>50</v>
      </c>
      <c r="B72" s="41"/>
      <c r="C72" s="41"/>
      <c r="D72" s="42">
        <v>15</v>
      </c>
      <c r="E72" s="306"/>
      <c r="F72" s="37">
        <v>997194</v>
      </c>
      <c r="G72" s="4"/>
      <c r="H72" s="6">
        <v>817106</v>
      </c>
      <c r="I72" s="4"/>
      <c r="J72" s="47">
        <v>532766</v>
      </c>
      <c r="K72" s="8"/>
      <c r="L72" s="6">
        <v>384675</v>
      </c>
      <c r="P72" s="324"/>
    </row>
    <row r="73" spans="1:21" ht="18" customHeight="1">
      <c r="A73" s="41" t="s">
        <v>51</v>
      </c>
      <c r="B73" s="41"/>
      <c r="C73" s="41"/>
      <c r="D73" s="48"/>
      <c r="E73" s="306"/>
      <c r="F73" s="37">
        <v>398177</v>
      </c>
      <c r="G73" s="8"/>
      <c r="H73" s="6">
        <v>407688</v>
      </c>
      <c r="I73" s="8"/>
      <c r="J73" s="47">
        <v>95623</v>
      </c>
      <c r="K73" s="8"/>
      <c r="L73" s="6">
        <v>114218</v>
      </c>
      <c r="P73" s="324"/>
    </row>
    <row r="74" spans="1:21" ht="18" customHeight="1">
      <c r="A74" s="41" t="s">
        <v>52</v>
      </c>
      <c r="B74" s="41"/>
      <c r="C74" s="41"/>
      <c r="D74" s="40"/>
      <c r="E74" s="306"/>
      <c r="F74" s="37">
        <v>630342</v>
      </c>
      <c r="G74" s="4"/>
      <c r="H74" s="6">
        <v>494595</v>
      </c>
      <c r="I74" s="4"/>
      <c r="J74" s="47">
        <v>227482</v>
      </c>
      <c r="K74" s="8"/>
      <c r="L74" s="6">
        <v>108778</v>
      </c>
      <c r="P74" s="324"/>
    </row>
    <row r="75" spans="1:21" ht="18" customHeight="1">
      <c r="A75" s="41" t="s">
        <v>53</v>
      </c>
      <c r="B75" s="41"/>
      <c r="C75" s="41"/>
      <c r="D75" s="40"/>
      <c r="E75" s="306"/>
      <c r="F75" s="37">
        <v>58626</v>
      </c>
      <c r="H75" s="6">
        <v>36364</v>
      </c>
      <c r="J75" s="47">
        <v>12713</v>
      </c>
      <c r="L75" s="6">
        <v>0</v>
      </c>
      <c r="P75" s="324"/>
    </row>
    <row r="76" spans="1:21" ht="18" customHeight="1">
      <c r="A76" s="41" t="s">
        <v>54</v>
      </c>
      <c r="B76" s="41"/>
      <c r="C76" s="41"/>
      <c r="D76" s="40"/>
      <c r="E76" s="306"/>
      <c r="F76" s="61">
        <v>490915</v>
      </c>
      <c r="H76" s="44">
        <v>499652</v>
      </c>
      <c r="J76" s="43">
        <v>247838</v>
      </c>
      <c r="L76" s="44">
        <f>245147+2</f>
        <v>245149</v>
      </c>
      <c r="P76" s="324"/>
    </row>
    <row r="77" spans="1:21" ht="8.1" customHeight="1">
      <c r="A77" s="35"/>
      <c r="B77" s="36"/>
      <c r="C77" s="36"/>
      <c r="D77" s="40"/>
      <c r="E77" s="306"/>
      <c r="F77" s="37"/>
      <c r="J77" s="37"/>
    </row>
    <row r="78" spans="1:21" ht="18" customHeight="1">
      <c r="A78" s="39" t="s">
        <v>55</v>
      </c>
      <c r="B78" s="41"/>
      <c r="C78" s="39"/>
      <c r="D78" s="40"/>
      <c r="E78" s="306"/>
      <c r="F78" s="62">
        <f>SUM(F68:F76)</f>
        <v>18992103</v>
      </c>
      <c r="H78" s="14">
        <f>SUM(H68:H76)</f>
        <v>15957751</v>
      </c>
      <c r="J78" s="62">
        <f>SUM(J68:J76)</f>
        <v>12678234</v>
      </c>
      <c r="L78" s="14">
        <f>SUM(L68:L76)</f>
        <v>10432648</v>
      </c>
    </row>
    <row r="79" spans="1:21" ht="18" customHeight="1">
      <c r="A79" s="41"/>
      <c r="B79" s="41"/>
      <c r="C79" s="41"/>
      <c r="D79" s="40"/>
      <c r="E79" s="306"/>
      <c r="F79" s="37"/>
      <c r="J79" s="37"/>
    </row>
    <row r="80" spans="1:21" ht="18" customHeight="1">
      <c r="A80" s="39" t="s">
        <v>56</v>
      </c>
      <c r="B80" s="41"/>
      <c r="C80" s="41"/>
      <c r="D80" s="40"/>
      <c r="E80" s="306"/>
      <c r="F80" s="37"/>
      <c r="J80" s="37"/>
    </row>
    <row r="81" spans="1:17" ht="8.1" customHeight="1">
      <c r="A81" s="35"/>
      <c r="B81" s="36"/>
      <c r="C81" s="36"/>
      <c r="D81" s="40"/>
      <c r="E81" s="306"/>
      <c r="F81" s="37"/>
      <c r="J81" s="37"/>
    </row>
    <row r="82" spans="1:17" ht="18" customHeight="1">
      <c r="A82" s="41" t="s">
        <v>57</v>
      </c>
      <c r="B82" s="41"/>
      <c r="C82" s="41"/>
      <c r="D82" s="42">
        <v>14</v>
      </c>
      <c r="E82" s="306"/>
      <c r="F82" s="37">
        <v>9446531</v>
      </c>
      <c r="G82" s="8"/>
      <c r="H82" s="3">
        <v>13235758</v>
      </c>
      <c r="J82" s="37">
        <v>6758394</v>
      </c>
      <c r="K82" s="4"/>
      <c r="L82" s="3">
        <v>9435782</v>
      </c>
      <c r="P82" s="324"/>
    </row>
    <row r="83" spans="1:17" ht="18" customHeight="1">
      <c r="A83" s="41" t="s">
        <v>58</v>
      </c>
      <c r="B83" s="41"/>
      <c r="C83" s="41"/>
      <c r="D83" s="42">
        <v>15</v>
      </c>
      <c r="E83" s="306"/>
      <c r="F83" s="37">
        <v>6970657</v>
      </c>
      <c r="G83" s="8"/>
      <c r="H83" s="3">
        <v>6602477</v>
      </c>
      <c r="J83" s="37">
        <v>3666864</v>
      </c>
      <c r="K83" s="4"/>
      <c r="L83" s="3">
        <v>4121593</v>
      </c>
      <c r="P83" s="324"/>
    </row>
    <row r="84" spans="1:17" ht="18" customHeight="1">
      <c r="A84" s="41" t="s">
        <v>59</v>
      </c>
      <c r="B84" s="41"/>
      <c r="C84" s="41"/>
      <c r="D84" s="48"/>
      <c r="E84" s="306"/>
      <c r="F84" s="37">
        <v>1322046</v>
      </c>
      <c r="G84" s="4"/>
      <c r="H84" s="3">
        <v>1409130</v>
      </c>
      <c r="I84" s="4"/>
      <c r="J84" s="37">
        <v>450041</v>
      </c>
      <c r="K84" s="8"/>
      <c r="L84" s="3">
        <v>410168</v>
      </c>
      <c r="P84" s="324"/>
    </row>
    <row r="85" spans="1:17" ht="18" customHeight="1">
      <c r="A85" s="41" t="s">
        <v>60</v>
      </c>
      <c r="B85" s="41"/>
      <c r="C85" s="41"/>
      <c r="D85" s="40"/>
      <c r="E85" s="306"/>
      <c r="F85" s="37">
        <v>481702</v>
      </c>
      <c r="G85" s="8"/>
      <c r="H85" s="3">
        <v>460371</v>
      </c>
      <c r="J85" s="37">
        <v>185615</v>
      </c>
      <c r="K85" s="4"/>
      <c r="L85" s="3">
        <v>178276</v>
      </c>
      <c r="P85" s="324"/>
      <c r="Q85" s="71"/>
    </row>
    <row r="86" spans="1:17" ht="18" customHeight="1">
      <c r="A86" s="41" t="s">
        <v>52</v>
      </c>
      <c r="B86" s="41"/>
      <c r="C86" s="41"/>
      <c r="D86" s="48"/>
      <c r="E86" s="306"/>
      <c r="F86" s="37">
        <v>49176</v>
      </c>
      <c r="G86" s="4"/>
      <c r="H86" s="3">
        <v>43352</v>
      </c>
      <c r="I86" s="4"/>
      <c r="J86" s="37">
        <v>40534</v>
      </c>
      <c r="K86" s="8"/>
      <c r="L86" s="3">
        <v>38863</v>
      </c>
      <c r="P86" s="324"/>
    </row>
    <row r="87" spans="1:17" ht="18" customHeight="1">
      <c r="A87" s="41" t="s">
        <v>61</v>
      </c>
      <c r="B87" s="41"/>
      <c r="C87" s="41"/>
      <c r="D87" s="40"/>
      <c r="E87" s="306"/>
      <c r="F87" s="37">
        <v>856138</v>
      </c>
      <c r="G87" s="8"/>
      <c r="H87" s="3">
        <v>866605</v>
      </c>
      <c r="J87" s="37">
        <v>0</v>
      </c>
      <c r="K87" s="4"/>
      <c r="L87" s="3">
        <v>0</v>
      </c>
      <c r="P87" s="324"/>
    </row>
    <row r="88" spans="1:17" ht="18" customHeight="1">
      <c r="A88" s="41" t="s">
        <v>62</v>
      </c>
      <c r="B88" s="41"/>
      <c r="C88" s="41"/>
      <c r="D88" s="40"/>
      <c r="E88" s="306"/>
      <c r="F88" s="37">
        <v>833311</v>
      </c>
      <c r="G88" s="8"/>
      <c r="H88" s="3">
        <v>846686</v>
      </c>
      <c r="J88" s="37">
        <v>0</v>
      </c>
      <c r="K88" s="4"/>
      <c r="L88" s="3">
        <v>0</v>
      </c>
      <c r="P88" s="325"/>
    </row>
    <row r="89" spans="1:17" ht="18" customHeight="1">
      <c r="A89" s="41" t="s">
        <v>63</v>
      </c>
      <c r="B89" s="41"/>
      <c r="C89" s="41"/>
      <c r="D89" s="40"/>
      <c r="E89" s="306"/>
      <c r="F89" s="43">
        <f>9609-1</f>
        <v>9608</v>
      </c>
      <c r="G89" s="8"/>
      <c r="H89" s="44">
        <v>13545</v>
      </c>
      <c r="J89" s="43">
        <v>0</v>
      </c>
      <c r="K89" s="4"/>
      <c r="L89" s="44">
        <v>0</v>
      </c>
      <c r="N89" s="3"/>
      <c r="P89" s="325"/>
    </row>
    <row r="90" spans="1:17" ht="8.1" customHeight="1">
      <c r="A90" s="35"/>
      <c r="B90" s="36"/>
      <c r="C90" s="36"/>
      <c r="D90" s="40"/>
      <c r="E90" s="306"/>
      <c r="F90" s="37"/>
      <c r="J90" s="37"/>
    </row>
    <row r="91" spans="1:17" ht="18" customHeight="1">
      <c r="A91" s="39" t="s">
        <v>64</v>
      </c>
      <c r="B91" s="41"/>
      <c r="C91" s="39"/>
      <c r="D91" s="40"/>
      <c r="E91" s="306"/>
      <c r="F91" s="62">
        <f>SUM(F82:F89)</f>
        <v>19969169</v>
      </c>
      <c r="H91" s="14">
        <f>SUM(H82:H89)</f>
        <v>23477924</v>
      </c>
      <c r="J91" s="62">
        <f>SUM(J82:J89)</f>
        <v>11101448</v>
      </c>
      <c r="L91" s="14">
        <f>SUM(L82:L89)</f>
        <v>14184682</v>
      </c>
    </row>
    <row r="92" spans="1:17" ht="8.1" customHeight="1">
      <c r="A92" s="35"/>
      <c r="B92" s="36"/>
      <c r="C92" s="36"/>
      <c r="D92" s="40"/>
      <c r="E92" s="306"/>
      <c r="F92" s="37"/>
      <c r="J92" s="37"/>
    </row>
    <row r="93" spans="1:17" ht="18" customHeight="1">
      <c r="A93" s="39" t="s">
        <v>65</v>
      </c>
      <c r="B93" s="41"/>
      <c r="C93" s="41"/>
      <c r="D93" s="40"/>
      <c r="E93" s="306"/>
      <c r="F93" s="62">
        <f>F78+F91</f>
        <v>38961272</v>
      </c>
      <c r="H93" s="14">
        <f>H78+H91</f>
        <v>39435675</v>
      </c>
      <c r="J93" s="62">
        <f>J78+J91</f>
        <v>23779682</v>
      </c>
      <c r="L93" s="14">
        <f>L78+L91</f>
        <v>24617330</v>
      </c>
    </row>
    <row r="94" spans="1:17" ht="18" customHeight="1">
      <c r="A94" s="39"/>
      <c r="B94" s="41"/>
      <c r="C94" s="41"/>
      <c r="D94" s="40"/>
      <c r="E94" s="306"/>
    </row>
    <row r="95" spans="1:17" ht="18" customHeight="1">
      <c r="A95" s="39"/>
      <c r="B95" s="41"/>
      <c r="C95" s="41"/>
      <c r="D95" s="40"/>
      <c r="E95" s="306"/>
    </row>
    <row r="96" spans="1:17" ht="18" customHeight="1">
      <c r="A96" s="39"/>
      <c r="B96" s="41"/>
      <c r="C96" s="41"/>
      <c r="D96" s="40"/>
      <c r="E96" s="306"/>
    </row>
    <row r="97" spans="1:12" ht="18" customHeight="1">
      <c r="A97" s="39"/>
      <c r="B97" s="41"/>
      <c r="C97" s="41"/>
      <c r="D97" s="40"/>
      <c r="E97" s="306"/>
    </row>
    <row r="98" spans="1:12" ht="18" customHeight="1">
      <c r="A98" s="39"/>
      <c r="B98" s="41"/>
      <c r="C98" s="41"/>
      <c r="D98" s="40"/>
      <c r="E98" s="306"/>
    </row>
    <row r="99" spans="1:12" ht="18" customHeight="1">
      <c r="A99" s="39"/>
      <c r="B99" s="41"/>
      <c r="C99" s="41"/>
      <c r="D99" s="40"/>
      <c r="E99" s="306"/>
    </row>
    <row r="100" spans="1:12" ht="18" customHeight="1">
      <c r="A100" s="39"/>
      <c r="B100" s="41"/>
      <c r="C100" s="41"/>
      <c r="D100" s="40"/>
      <c r="E100" s="306"/>
    </row>
    <row r="101" spans="1:12" ht="18" customHeight="1">
      <c r="A101" s="39"/>
      <c r="B101" s="41"/>
      <c r="C101" s="41"/>
      <c r="D101" s="40"/>
      <c r="E101" s="306"/>
    </row>
    <row r="102" spans="1:12" ht="18" customHeight="1">
      <c r="A102" s="39"/>
      <c r="B102" s="41"/>
      <c r="C102" s="41"/>
      <c r="D102" s="40"/>
      <c r="E102" s="306"/>
    </row>
    <row r="103" spans="1:12" ht="19.5" customHeight="1">
      <c r="A103" s="39"/>
      <c r="B103" s="41"/>
      <c r="C103" s="41"/>
      <c r="D103" s="40"/>
      <c r="E103" s="306"/>
    </row>
    <row r="104" spans="1:12" ht="18" customHeight="1">
      <c r="A104" s="39"/>
      <c r="B104" s="41"/>
      <c r="C104" s="41"/>
      <c r="D104" s="40"/>
      <c r="E104" s="306"/>
    </row>
    <row r="105" spans="1:12" ht="15" customHeight="1">
      <c r="A105" s="39"/>
      <c r="B105" s="41"/>
      <c r="C105" s="41"/>
      <c r="D105" s="40"/>
      <c r="E105" s="306"/>
    </row>
    <row r="106" spans="1:12" ht="21.95" customHeight="1">
      <c r="A106" s="63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63"/>
      <c r="C106" s="63"/>
      <c r="D106" s="64"/>
      <c r="E106" s="64"/>
      <c r="F106" s="44"/>
      <c r="G106" s="65"/>
      <c r="H106" s="44"/>
      <c r="I106" s="65"/>
      <c r="J106" s="44"/>
      <c r="K106" s="65"/>
      <c r="L106" s="44"/>
    </row>
    <row r="107" spans="1:12" ht="17.100000000000001" customHeight="1">
      <c r="A107" s="35" t="s">
        <v>0</v>
      </c>
      <c r="B107" s="35"/>
      <c r="C107" s="35"/>
      <c r="D107" s="306"/>
      <c r="E107" s="306"/>
      <c r="F107" s="56"/>
      <c r="G107" s="5"/>
      <c r="H107" s="56"/>
      <c r="I107" s="5"/>
      <c r="J107" s="56"/>
      <c r="K107" s="5"/>
      <c r="L107" s="10"/>
    </row>
    <row r="108" spans="1:12" ht="17.100000000000001" customHeight="1">
      <c r="A108" s="35" t="s">
        <v>1</v>
      </c>
      <c r="B108" s="35"/>
      <c r="C108" s="35"/>
      <c r="D108" s="306"/>
      <c r="E108" s="306"/>
      <c r="F108" s="10"/>
      <c r="G108" s="5"/>
      <c r="H108" s="10"/>
      <c r="I108" s="5"/>
      <c r="J108" s="10"/>
      <c r="K108" s="5"/>
      <c r="L108" s="10"/>
    </row>
    <row r="109" spans="1:12" ht="17.100000000000001" customHeight="1">
      <c r="A109" s="11" t="s">
        <v>2</v>
      </c>
      <c r="B109" s="57"/>
      <c r="C109" s="57"/>
      <c r="D109" s="54"/>
      <c r="E109" s="54"/>
      <c r="F109" s="17"/>
      <c r="G109" s="16"/>
      <c r="H109" s="17"/>
      <c r="I109" s="16"/>
      <c r="J109" s="17"/>
      <c r="K109" s="16"/>
      <c r="L109" s="17"/>
    </row>
    <row r="110" spans="1:12" ht="18" customHeight="1">
      <c r="A110" s="58"/>
      <c r="B110" s="58"/>
      <c r="C110" s="58"/>
      <c r="D110" s="59"/>
      <c r="E110" s="59"/>
      <c r="F110" s="20"/>
      <c r="G110" s="21"/>
      <c r="H110" s="20"/>
      <c r="I110" s="21"/>
      <c r="J110" s="20"/>
      <c r="K110" s="21"/>
      <c r="L110" s="20"/>
    </row>
    <row r="111" spans="1:12" ht="18" customHeight="1">
      <c r="A111" s="35"/>
      <c r="B111" s="35"/>
      <c r="C111" s="35"/>
      <c r="D111" s="306"/>
      <c r="E111" s="306"/>
      <c r="F111" s="308" t="s">
        <v>4</v>
      </c>
      <c r="G111" s="308"/>
      <c r="H111" s="308"/>
      <c r="I111" s="22"/>
      <c r="J111" s="309" t="s">
        <v>5</v>
      </c>
      <c r="K111" s="309"/>
      <c r="L111" s="309"/>
    </row>
    <row r="112" spans="1:12" ht="18" customHeight="1">
      <c r="A112" s="35"/>
      <c r="B112" s="35"/>
      <c r="C112" s="35"/>
      <c r="D112" s="306"/>
      <c r="E112" s="306"/>
      <c r="F112" s="23" t="s">
        <v>6</v>
      </c>
      <c r="G112" s="24"/>
      <c r="H112" s="25" t="s">
        <v>7</v>
      </c>
      <c r="I112" s="26"/>
      <c r="J112" s="23" t="s">
        <v>6</v>
      </c>
      <c r="K112" s="24"/>
      <c r="L112" s="25" t="s">
        <v>7</v>
      </c>
    </row>
    <row r="113" spans="1:16" ht="18" customHeight="1">
      <c r="A113" s="35"/>
      <c r="B113" s="35"/>
      <c r="C113" s="35"/>
      <c r="D113" s="306"/>
      <c r="E113" s="306"/>
      <c r="F113" s="27" t="s">
        <v>8</v>
      </c>
      <c r="G113" s="28"/>
      <c r="H113" s="29" t="s">
        <v>9</v>
      </c>
      <c r="I113" s="27"/>
      <c r="J113" s="27" t="s">
        <v>8</v>
      </c>
      <c r="K113" s="28"/>
      <c r="L113" s="29" t="s">
        <v>9</v>
      </c>
    </row>
    <row r="114" spans="1:16" ht="18" customHeight="1">
      <c r="A114" s="41"/>
      <c r="B114" s="41"/>
      <c r="C114" s="41"/>
      <c r="D114" s="41"/>
      <c r="E114" s="41"/>
      <c r="F114" s="27" t="s">
        <v>10</v>
      </c>
      <c r="G114" s="31"/>
      <c r="H114" s="29" t="s">
        <v>11</v>
      </c>
      <c r="I114" s="27"/>
      <c r="J114" s="27" t="s">
        <v>10</v>
      </c>
      <c r="K114" s="31"/>
      <c r="L114" s="29" t="s">
        <v>11</v>
      </c>
    </row>
    <row r="115" spans="1:16" ht="18" customHeight="1">
      <c r="A115" s="41"/>
      <c r="B115" s="41"/>
      <c r="C115" s="41"/>
      <c r="D115" s="41"/>
      <c r="E115" s="41"/>
      <c r="F115" s="33" t="s">
        <v>13</v>
      </c>
      <c r="G115" s="34"/>
      <c r="H115" s="33" t="s">
        <v>13</v>
      </c>
      <c r="I115" s="34"/>
      <c r="J115" s="33" t="s">
        <v>13</v>
      </c>
      <c r="K115" s="34"/>
      <c r="L115" s="33" t="s">
        <v>13</v>
      </c>
    </row>
    <row r="116" spans="1:16" ht="8.1" customHeight="1">
      <c r="A116" s="35"/>
      <c r="B116" s="36"/>
      <c r="C116" s="36"/>
      <c r="D116" s="41"/>
      <c r="E116" s="306"/>
      <c r="F116" s="37"/>
      <c r="J116" s="37"/>
    </row>
    <row r="117" spans="1:16" ht="18" customHeight="1">
      <c r="A117" s="39" t="s">
        <v>66</v>
      </c>
      <c r="B117" s="41"/>
      <c r="C117" s="41"/>
      <c r="D117" s="306"/>
      <c r="E117" s="306"/>
      <c r="F117" s="66"/>
      <c r="G117" s="34"/>
      <c r="H117" s="67"/>
      <c r="I117" s="34"/>
      <c r="J117" s="66"/>
      <c r="K117" s="34"/>
      <c r="L117" s="67"/>
    </row>
    <row r="118" spans="1:16" ht="8.1" customHeight="1">
      <c r="A118" s="35"/>
      <c r="B118" s="36"/>
      <c r="C118" s="36"/>
      <c r="D118" s="306"/>
      <c r="E118" s="306"/>
      <c r="F118" s="37"/>
      <c r="J118" s="37"/>
    </row>
    <row r="119" spans="1:16" ht="18" customHeight="1">
      <c r="A119" s="39" t="s">
        <v>67</v>
      </c>
      <c r="B119" s="41"/>
      <c r="C119" s="41"/>
      <c r="D119" s="306"/>
      <c r="E119" s="306"/>
      <c r="F119" s="37"/>
      <c r="J119" s="37"/>
    </row>
    <row r="120" spans="1:16" ht="8.1" customHeight="1">
      <c r="A120" s="35"/>
      <c r="B120" s="36"/>
      <c r="C120" s="36"/>
      <c r="D120" s="40"/>
      <c r="E120" s="306"/>
      <c r="F120" s="37"/>
      <c r="J120" s="37"/>
    </row>
    <row r="121" spans="1:16" ht="18" customHeight="1">
      <c r="A121" s="41" t="s">
        <v>68</v>
      </c>
      <c r="B121" s="41"/>
      <c r="C121" s="41"/>
      <c r="D121" s="40"/>
      <c r="E121" s="306"/>
      <c r="F121" s="37"/>
      <c r="J121" s="37"/>
    </row>
    <row r="122" spans="1:16" ht="18" customHeight="1">
      <c r="A122" s="41"/>
      <c r="B122" s="41" t="s">
        <v>69</v>
      </c>
      <c r="C122" s="41"/>
      <c r="D122" s="40"/>
      <c r="E122" s="306"/>
      <c r="F122" s="37"/>
      <c r="J122" s="37"/>
    </row>
    <row r="123" spans="1:16" ht="18" customHeight="1">
      <c r="A123" s="41"/>
      <c r="B123" s="41"/>
      <c r="C123" s="41" t="s">
        <v>70</v>
      </c>
      <c r="D123" s="40"/>
      <c r="E123" s="306"/>
      <c r="F123" s="37"/>
      <c r="J123" s="37"/>
    </row>
    <row r="124" spans="1:16" ht="18" customHeight="1" thickBot="1">
      <c r="A124" s="41"/>
      <c r="B124" s="41"/>
      <c r="C124" s="41" t="s">
        <v>71</v>
      </c>
      <c r="D124" s="40"/>
      <c r="E124" s="306"/>
      <c r="F124" s="68">
        <v>9534609</v>
      </c>
      <c r="H124" s="69">
        <v>9534609</v>
      </c>
      <c r="J124" s="68">
        <v>9534609</v>
      </c>
      <c r="L124" s="69">
        <v>9534609</v>
      </c>
    </row>
    <row r="125" spans="1:16" ht="8.1" customHeight="1" thickTop="1">
      <c r="A125" s="35"/>
      <c r="B125" s="36"/>
      <c r="C125" s="36"/>
      <c r="D125" s="40"/>
      <c r="E125" s="306"/>
      <c r="F125" s="66"/>
      <c r="H125" s="67"/>
      <c r="J125" s="66"/>
      <c r="L125" s="67"/>
    </row>
    <row r="126" spans="1:16" ht="18" customHeight="1">
      <c r="A126" s="41"/>
      <c r="B126" s="41" t="s">
        <v>72</v>
      </c>
      <c r="C126" s="41"/>
      <c r="D126" s="40"/>
      <c r="E126" s="306"/>
      <c r="F126" s="47"/>
      <c r="H126" s="6"/>
      <c r="J126" s="47"/>
      <c r="L126" s="6"/>
    </row>
    <row r="127" spans="1:16" ht="18" customHeight="1">
      <c r="A127" s="41"/>
      <c r="B127" s="41"/>
      <c r="C127" s="41" t="s">
        <v>73</v>
      </c>
      <c r="D127" s="40"/>
      <c r="E127" s="306"/>
      <c r="F127" s="47"/>
      <c r="H127" s="6"/>
      <c r="J127" s="47"/>
      <c r="K127" s="4"/>
      <c r="L127" s="6"/>
    </row>
    <row r="128" spans="1:16" ht="18" customHeight="1">
      <c r="A128" s="41"/>
      <c r="B128" s="41"/>
      <c r="C128" s="41" t="s">
        <v>74</v>
      </c>
      <c r="D128" s="40"/>
      <c r="E128" s="306"/>
      <c r="F128" s="37">
        <v>9534584</v>
      </c>
      <c r="G128" s="8"/>
      <c r="H128" s="3">
        <v>9534584</v>
      </c>
      <c r="I128" s="8"/>
      <c r="J128" s="37">
        <v>9534584</v>
      </c>
      <c r="K128" s="8"/>
      <c r="L128" s="3">
        <v>9534584</v>
      </c>
      <c r="P128" s="324"/>
    </row>
    <row r="129" spans="1:31" ht="18" customHeight="1">
      <c r="A129" s="41" t="s">
        <v>75</v>
      </c>
      <c r="B129" s="41"/>
      <c r="C129" s="41"/>
      <c r="D129" s="40"/>
      <c r="E129" s="306"/>
      <c r="F129" s="37">
        <v>-90502</v>
      </c>
      <c r="G129" s="8"/>
      <c r="H129" s="3">
        <v>-90502</v>
      </c>
      <c r="I129" s="8"/>
      <c r="J129" s="37">
        <v>-90502</v>
      </c>
      <c r="K129" s="4"/>
      <c r="L129" s="3">
        <v>-90502</v>
      </c>
      <c r="P129" s="324"/>
      <c r="AE129" s="70"/>
    </row>
    <row r="130" spans="1:31" ht="18" customHeight="1">
      <c r="A130" s="41" t="s">
        <v>76</v>
      </c>
      <c r="B130" s="41"/>
      <c r="C130" s="41"/>
      <c r="D130" s="48"/>
      <c r="E130" s="306"/>
      <c r="F130" s="37">
        <v>508000</v>
      </c>
      <c r="G130" s="8"/>
      <c r="H130" s="3">
        <v>508000</v>
      </c>
      <c r="I130" s="8"/>
      <c r="J130" s="37">
        <v>508000</v>
      </c>
      <c r="K130" s="4"/>
      <c r="L130" s="3">
        <v>508000</v>
      </c>
      <c r="P130" s="325"/>
      <c r="AC130" s="71"/>
      <c r="AD130" s="8"/>
      <c r="AE130" s="8"/>
    </row>
    <row r="131" spans="1:31" ht="18" customHeight="1">
      <c r="A131" s="41" t="s">
        <v>77</v>
      </c>
      <c r="B131" s="41"/>
      <c r="C131" s="41"/>
      <c r="D131" s="40"/>
      <c r="E131" s="306"/>
      <c r="F131" s="37"/>
      <c r="G131" s="8"/>
      <c r="I131" s="8"/>
      <c r="J131" s="37"/>
      <c r="K131" s="8"/>
      <c r="P131" s="325"/>
      <c r="AC131" s="8"/>
      <c r="AD131" s="8"/>
      <c r="AE131" s="72"/>
    </row>
    <row r="132" spans="1:31" ht="18" customHeight="1">
      <c r="A132" s="41"/>
      <c r="B132" s="41" t="s">
        <v>78</v>
      </c>
      <c r="C132" s="73"/>
      <c r="D132" s="40"/>
      <c r="E132" s="306"/>
      <c r="F132" s="37">
        <v>503600</v>
      </c>
      <c r="G132" s="8"/>
      <c r="H132" s="3">
        <v>503600</v>
      </c>
      <c r="I132" s="8"/>
      <c r="J132" s="37">
        <v>503600</v>
      </c>
      <c r="K132" s="4"/>
      <c r="L132" s="3">
        <v>503600</v>
      </c>
      <c r="P132" s="324"/>
    </row>
    <row r="133" spans="1:31" ht="18" customHeight="1">
      <c r="A133" s="41"/>
      <c r="B133" s="41" t="s">
        <v>79</v>
      </c>
      <c r="C133" s="41"/>
      <c r="D133" s="40"/>
      <c r="E133" s="306"/>
      <c r="F133" s="37">
        <f>'9'!M34</f>
        <v>1228015</v>
      </c>
      <c r="G133" s="8"/>
      <c r="H133" s="3">
        <v>1781950</v>
      </c>
      <c r="I133" s="8"/>
      <c r="J133" s="37">
        <f>'10'!M30</f>
        <v>3583396</v>
      </c>
      <c r="K133" s="4"/>
      <c r="L133" s="3">
        <v>2952017</v>
      </c>
      <c r="P133" s="324"/>
      <c r="AC133" s="3"/>
      <c r="AE133" s="74"/>
    </row>
    <row r="134" spans="1:31" ht="18" customHeight="1">
      <c r="A134" s="41" t="s">
        <v>80</v>
      </c>
      <c r="B134" s="41"/>
      <c r="C134" s="41"/>
      <c r="D134" s="40"/>
      <c r="E134" s="306"/>
      <c r="F134" s="43">
        <f>'9'!W34</f>
        <v>-220029</v>
      </c>
      <c r="G134" s="8"/>
      <c r="H134" s="44">
        <v>-216878</v>
      </c>
      <c r="I134" s="8"/>
      <c r="J134" s="43">
        <v>-6917</v>
      </c>
      <c r="K134" s="8"/>
      <c r="L134" s="44">
        <v>-6777</v>
      </c>
      <c r="P134" s="324"/>
    </row>
    <row r="135" spans="1:31" ht="8.1" customHeight="1">
      <c r="A135" s="35"/>
      <c r="B135" s="36"/>
      <c r="C135" s="36"/>
      <c r="D135" s="40"/>
      <c r="E135" s="306"/>
      <c r="F135" s="37"/>
      <c r="J135" s="37"/>
      <c r="P135" s="325"/>
    </row>
    <row r="136" spans="1:31" ht="18" customHeight="1">
      <c r="A136" s="75" t="s">
        <v>81</v>
      </c>
      <c r="B136" s="39"/>
      <c r="C136" s="41"/>
      <c r="D136" s="40"/>
      <c r="E136" s="306"/>
      <c r="F136" s="37">
        <f>SUM(F128:F134)</f>
        <v>11463668</v>
      </c>
      <c r="H136" s="3">
        <f>SUM(H128:H134)</f>
        <v>12020754</v>
      </c>
      <c r="J136" s="37">
        <f>SUM(J128:J134)</f>
        <v>14032161</v>
      </c>
      <c r="L136" s="3">
        <f>SUM(L128:L134)</f>
        <v>13400922</v>
      </c>
      <c r="P136" s="324"/>
      <c r="AC136" s="3"/>
    </row>
    <row r="137" spans="1:31" ht="18" customHeight="1">
      <c r="A137" s="41" t="s">
        <v>82</v>
      </c>
      <c r="C137" s="41"/>
      <c r="D137" s="40"/>
      <c r="E137" s="306"/>
      <c r="F137" s="43">
        <f>'9'!AA34</f>
        <v>1625686</v>
      </c>
      <c r="G137" s="8"/>
      <c r="H137" s="44">
        <v>1933175</v>
      </c>
      <c r="J137" s="43">
        <v>0</v>
      </c>
      <c r="L137" s="44">
        <v>0</v>
      </c>
      <c r="AC137" s="3"/>
    </row>
    <row r="138" spans="1:31" ht="8.1" customHeight="1">
      <c r="A138" s="41"/>
      <c r="B138" s="41"/>
      <c r="C138" s="41"/>
      <c r="D138" s="40"/>
      <c r="E138" s="306"/>
      <c r="F138" s="37"/>
      <c r="J138" s="37"/>
    </row>
    <row r="139" spans="1:31" ht="18" customHeight="1">
      <c r="A139" s="39" t="s">
        <v>83</v>
      </c>
      <c r="B139" s="41"/>
      <c r="C139" s="41"/>
      <c r="D139" s="40"/>
      <c r="E139" s="306"/>
      <c r="F139" s="43">
        <f>SUM(F136:F137)</f>
        <v>13089354</v>
      </c>
      <c r="H139" s="44">
        <f>SUM(H136:H137)</f>
        <v>13953929</v>
      </c>
      <c r="J139" s="43">
        <f>SUM(J136:J137)</f>
        <v>14032161</v>
      </c>
      <c r="L139" s="44">
        <f>SUM(L136:L137)</f>
        <v>13400922</v>
      </c>
    </row>
    <row r="140" spans="1:31" ht="8.1" customHeight="1">
      <c r="A140" s="39"/>
      <c r="B140" s="41"/>
      <c r="C140" s="41"/>
      <c r="D140" s="40"/>
      <c r="E140" s="306"/>
      <c r="F140" s="37"/>
      <c r="J140" s="37"/>
    </row>
    <row r="141" spans="1:31" ht="18" customHeight="1" thickBot="1">
      <c r="A141" s="39" t="s">
        <v>84</v>
      </c>
      <c r="B141" s="41"/>
      <c r="C141" s="41"/>
      <c r="D141" s="40"/>
      <c r="E141" s="306"/>
      <c r="F141" s="76">
        <f>F139+F93</f>
        <v>52050626</v>
      </c>
      <c r="H141" s="77">
        <f>H139+H93</f>
        <v>53389604</v>
      </c>
      <c r="J141" s="76">
        <f>J139+J93</f>
        <v>37811843</v>
      </c>
      <c r="L141" s="77">
        <f>L139+L93</f>
        <v>38018252</v>
      </c>
    </row>
    <row r="142" spans="1:31" ht="18" customHeight="1" thickTop="1">
      <c r="A142" s="39"/>
      <c r="B142" s="41"/>
      <c r="C142" s="41"/>
      <c r="D142" s="40"/>
      <c r="E142" s="306"/>
    </row>
    <row r="143" spans="1:31" s="8" customFormat="1" ht="18" customHeight="1">
      <c r="F143" s="71"/>
      <c r="H143" s="71"/>
      <c r="P143" s="9"/>
    </row>
    <row r="144" spans="1:31" ht="18" customHeight="1">
      <c r="A144" s="41"/>
      <c r="B144" s="41"/>
      <c r="C144" s="41"/>
      <c r="D144" s="40"/>
      <c r="E144" s="306"/>
      <c r="J144" s="8"/>
      <c r="K144" s="8"/>
      <c r="L144" s="8"/>
    </row>
    <row r="145" spans="1:12" ht="18" customHeight="1">
      <c r="A145" s="41"/>
      <c r="B145" s="41"/>
      <c r="C145" s="41"/>
      <c r="D145" s="40"/>
      <c r="E145" s="306"/>
      <c r="F145" s="6"/>
      <c r="H145" s="6"/>
      <c r="J145" s="8"/>
      <c r="K145" s="8"/>
      <c r="L145" s="8"/>
    </row>
    <row r="146" spans="1:12" ht="18" customHeight="1">
      <c r="A146" s="41"/>
      <c r="B146" s="41"/>
      <c r="C146" s="41"/>
      <c r="D146" s="40"/>
      <c r="E146" s="306"/>
    </row>
    <row r="147" spans="1:12" ht="18" customHeight="1">
      <c r="A147" s="41"/>
      <c r="B147" s="41"/>
      <c r="C147" s="41"/>
      <c r="D147" s="40"/>
      <c r="E147" s="306"/>
    </row>
    <row r="148" spans="1:12" ht="18" customHeight="1">
      <c r="A148" s="39"/>
      <c r="B148" s="41"/>
      <c r="C148" s="41"/>
      <c r="D148" s="40"/>
      <c r="E148" s="306"/>
    </row>
    <row r="149" spans="1:12" ht="18" customHeight="1">
      <c r="A149" s="39"/>
      <c r="B149" s="41"/>
      <c r="C149" s="41"/>
      <c r="D149" s="40"/>
      <c r="E149" s="306"/>
    </row>
    <row r="150" spans="1:12" ht="18" customHeight="1">
      <c r="A150" s="39"/>
      <c r="B150" s="41"/>
      <c r="C150" s="41"/>
      <c r="D150" s="40"/>
      <c r="E150" s="306"/>
    </row>
    <row r="151" spans="1:12" ht="18" customHeight="1">
      <c r="A151" s="39"/>
      <c r="B151" s="41"/>
      <c r="C151" s="41"/>
      <c r="D151" s="40"/>
      <c r="E151" s="306"/>
    </row>
    <row r="152" spans="1:12" ht="18" customHeight="1">
      <c r="A152" s="39"/>
      <c r="B152" s="41"/>
      <c r="C152" s="41"/>
      <c r="D152" s="40"/>
      <c r="E152" s="306"/>
    </row>
    <row r="153" spans="1:12" ht="18" customHeight="1">
      <c r="A153" s="39"/>
      <c r="B153" s="41"/>
      <c r="C153" s="41"/>
      <c r="D153" s="40"/>
      <c r="E153" s="306"/>
    </row>
    <row r="154" spans="1:12" ht="18" customHeight="1">
      <c r="A154" s="39"/>
      <c r="B154" s="41"/>
      <c r="C154" s="41"/>
      <c r="D154" s="40"/>
      <c r="E154" s="306"/>
    </row>
    <row r="155" spans="1:12" ht="18" customHeight="1">
      <c r="A155" s="39"/>
      <c r="B155" s="41"/>
      <c r="C155" s="41"/>
      <c r="D155" s="40"/>
      <c r="E155" s="306"/>
    </row>
    <row r="156" spans="1:12" ht="21" customHeight="1">
      <c r="A156" s="39"/>
      <c r="B156" s="41"/>
      <c r="C156" s="41"/>
      <c r="D156" s="40"/>
      <c r="E156" s="306"/>
    </row>
    <row r="157" spans="1:12" ht="18" customHeight="1">
      <c r="A157" s="39"/>
      <c r="B157" s="41"/>
      <c r="C157" s="41"/>
      <c r="D157" s="40"/>
      <c r="E157" s="306"/>
    </row>
    <row r="158" spans="1:12" ht="13.5" customHeight="1">
      <c r="A158" s="39"/>
      <c r="B158" s="41"/>
      <c r="C158" s="41"/>
      <c r="D158" s="40"/>
      <c r="E158" s="306"/>
    </row>
    <row r="159" spans="1:12" ht="21.95" customHeight="1">
      <c r="A159" s="52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78"/>
      <c r="C159" s="78"/>
      <c r="D159" s="79"/>
      <c r="E159" s="79"/>
      <c r="F159" s="80"/>
      <c r="G159" s="81"/>
      <c r="H159" s="80"/>
      <c r="I159" s="82"/>
      <c r="J159" s="80"/>
      <c r="K159" s="81"/>
      <c r="L159" s="80"/>
    </row>
    <row r="160" spans="1:12" ht="17.100000000000001" customHeight="1">
      <c r="H160" s="83"/>
    </row>
  </sheetData>
  <mergeCells count="7">
    <mergeCell ref="F111:H111"/>
    <mergeCell ref="J111:L111"/>
    <mergeCell ref="F5:H5"/>
    <mergeCell ref="J5:L5"/>
    <mergeCell ref="A49:L49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S95"/>
  <sheetViews>
    <sheetView topLeftCell="A82" zoomScale="85" zoomScaleNormal="100" zoomScaleSheetLayoutView="100" workbookViewId="0">
      <selection activeCell="D10" sqref="D10"/>
    </sheetView>
  </sheetViews>
  <sheetFormatPr defaultColWidth="10.42578125" defaultRowHeight="20.100000000000001" customHeight="1"/>
  <cols>
    <col min="1" max="1" width="1.42578125" style="92" customWidth="1"/>
    <col min="2" max="2" width="11.42578125" style="92" customWidth="1"/>
    <col min="3" max="3" width="21.7109375" style="92" customWidth="1"/>
    <col min="4" max="4" width="7.42578125" style="158" customWidth="1"/>
    <col min="5" max="5" width="0.42578125" style="92" customWidth="1"/>
    <col min="6" max="6" width="12.5703125" style="86" customWidth="1"/>
    <col min="7" max="7" width="0.5703125" style="87" customWidth="1"/>
    <col min="8" max="8" width="12.5703125" style="88" customWidth="1"/>
    <col min="9" max="9" width="0.5703125" style="89" customWidth="1"/>
    <col min="10" max="10" width="12.5703125" style="90" customWidth="1"/>
    <col min="11" max="11" width="0.5703125" style="87" customWidth="1"/>
    <col min="12" max="12" width="12.5703125" style="88" customWidth="1"/>
    <col min="13" max="150" width="10.42578125" style="92"/>
    <col min="151" max="152" width="1.42578125" style="92" customWidth="1"/>
    <col min="153" max="153" width="27" style="92" customWidth="1"/>
    <col min="154" max="154" width="7.5703125" style="92" customWidth="1"/>
    <col min="155" max="155" width="0.42578125" style="92" customWidth="1"/>
    <col min="156" max="156" width="12.42578125" style="92" customWidth="1"/>
    <col min="157" max="157" width="0.42578125" style="92" customWidth="1"/>
    <col min="158" max="158" width="12.42578125" style="92" customWidth="1"/>
    <col min="159" max="159" width="0.42578125" style="92" customWidth="1"/>
    <col min="160" max="160" width="12.42578125" style="92" customWidth="1"/>
    <col min="161" max="161" width="0.42578125" style="92" customWidth="1"/>
    <col min="162" max="162" width="12.42578125" style="92" customWidth="1"/>
    <col min="163" max="16384" width="10.42578125" style="92"/>
  </cols>
  <sheetData>
    <row r="1" spans="1:175" ht="20.100000000000001" customHeight="1">
      <c r="A1" s="1" t="s">
        <v>0</v>
      </c>
      <c r="B1" s="84"/>
      <c r="C1" s="84"/>
      <c r="D1" s="85"/>
      <c r="E1" s="84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  <c r="FO1" s="91"/>
      <c r="FP1" s="91"/>
      <c r="FQ1" s="91"/>
      <c r="FR1" s="91"/>
      <c r="FS1" s="91"/>
    </row>
    <row r="2" spans="1:175" ht="20.100000000000001" customHeight="1">
      <c r="A2" s="84" t="s">
        <v>85</v>
      </c>
      <c r="B2" s="84"/>
      <c r="C2" s="84"/>
      <c r="D2" s="85"/>
      <c r="E2" s="84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</row>
    <row r="3" spans="1:175" ht="20.100000000000001" customHeight="1">
      <c r="A3" s="93" t="s">
        <v>86</v>
      </c>
      <c r="B3" s="93"/>
      <c r="C3" s="93"/>
      <c r="D3" s="94"/>
      <c r="E3" s="93"/>
      <c r="F3" s="95"/>
      <c r="G3" s="96"/>
      <c r="H3" s="97"/>
      <c r="I3" s="98"/>
      <c r="J3" s="99"/>
      <c r="K3" s="96"/>
      <c r="L3" s="97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</row>
    <row r="4" spans="1:175" ht="20.100000000000001" customHeight="1">
      <c r="A4" s="84"/>
      <c r="B4" s="84"/>
      <c r="C4" s="84"/>
      <c r="D4" s="85"/>
      <c r="E4" s="84"/>
      <c r="F4" s="100"/>
      <c r="G4" s="101"/>
      <c r="H4" s="102"/>
      <c r="I4" s="103"/>
      <c r="J4" s="104"/>
      <c r="K4" s="101"/>
      <c r="L4" s="102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</row>
    <row r="5" spans="1:175" ht="20.100000000000001" customHeight="1">
      <c r="A5" s="91"/>
      <c r="B5" s="91"/>
      <c r="C5" s="91"/>
      <c r="D5" s="85"/>
      <c r="E5" s="105"/>
      <c r="F5" s="311" t="s">
        <v>4</v>
      </c>
      <c r="G5" s="311"/>
      <c r="H5" s="311"/>
      <c r="I5" s="106"/>
      <c r="J5" s="312" t="s">
        <v>5</v>
      </c>
      <c r="K5" s="312"/>
      <c r="L5" s="312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</row>
    <row r="6" spans="1:175" ht="20.100000000000001" customHeight="1">
      <c r="A6" s="91"/>
      <c r="B6" s="91"/>
      <c r="C6" s="91"/>
      <c r="D6" s="85"/>
      <c r="E6" s="105"/>
      <c r="F6" s="90" t="s">
        <v>10</v>
      </c>
      <c r="G6" s="107"/>
      <c r="H6" s="108" t="s">
        <v>11</v>
      </c>
      <c r="I6" s="31"/>
      <c r="J6" s="90" t="s">
        <v>10</v>
      </c>
      <c r="K6" s="107"/>
      <c r="L6" s="108" t="s">
        <v>11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</row>
    <row r="7" spans="1:175" ht="20.100000000000001" customHeight="1">
      <c r="A7" s="91"/>
      <c r="B7" s="91"/>
      <c r="C7" s="91"/>
      <c r="D7" s="85"/>
      <c r="E7" s="105"/>
      <c r="F7" s="99" t="s">
        <v>13</v>
      </c>
      <c r="G7" s="107"/>
      <c r="H7" s="109" t="s">
        <v>13</v>
      </c>
      <c r="I7" s="31"/>
      <c r="J7" s="99" t="s">
        <v>13</v>
      </c>
      <c r="K7" s="107"/>
      <c r="L7" s="109" t="s">
        <v>13</v>
      </c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</row>
    <row r="8" spans="1:175" ht="20.100000000000001" customHeight="1">
      <c r="A8" s="105" t="s">
        <v>87</v>
      </c>
      <c r="B8" s="105"/>
      <c r="C8" s="91"/>
      <c r="D8" s="85"/>
      <c r="E8" s="91"/>
      <c r="F8" s="110"/>
      <c r="J8" s="111"/>
      <c r="M8" s="91"/>
      <c r="N8" s="112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</row>
    <row r="9" spans="1:175" ht="6" customHeight="1">
      <c r="A9" s="105"/>
      <c r="B9" s="105"/>
      <c r="C9" s="91"/>
      <c r="D9" s="85"/>
      <c r="E9" s="91"/>
      <c r="F9" s="110"/>
      <c r="J9" s="111"/>
      <c r="M9" s="91"/>
      <c r="N9" s="112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</row>
    <row r="10" spans="1:175" ht="20.100000000000001" customHeight="1">
      <c r="A10" s="91" t="s">
        <v>88</v>
      </c>
      <c r="B10" s="91"/>
      <c r="C10" s="91"/>
      <c r="D10" s="113"/>
      <c r="E10" s="91"/>
      <c r="F10" s="110">
        <v>1847866</v>
      </c>
      <c r="H10" s="88">
        <v>2107039</v>
      </c>
      <c r="J10" s="110">
        <v>1322618</v>
      </c>
      <c r="L10" s="88">
        <v>1446025</v>
      </c>
      <c r="M10" s="91"/>
      <c r="N10" s="327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</row>
    <row r="11" spans="1:175" ht="20.100000000000001" customHeight="1">
      <c r="A11" s="91" t="s">
        <v>89</v>
      </c>
      <c r="B11" s="91"/>
      <c r="C11" s="91"/>
      <c r="D11" s="113"/>
      <c r="E11" s="91"/>
      <c r="F11" s="110">
        <v>302261</v>
      </c>
      <c r="H11" s="88">
        <v>410545</v>
      </c>
      <c r="J11" s="110">
        <v>126852</v>
      </c>
      <c r="L11" s="88">
        <v>215714</v>
      </c>
      <c r="M11" s="91"/>
      <c r="N11" s="327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</row>
    <row r="12" spans="1:175" ht="20.100000000000001" customHeight="1">
      <c r="A12" s="91" t="s">
        <v>90</v>
      </c>
      <c r="B12" s="91"/>
      <c r="C12" s="91"/>
      <c r="D12" s="113"/>
      <c r="E12" s="91"/>
      <c r="F12" s="110">
        <v>16192</v>
      </c>
      <c r="H12" s="88">
        <v>10667</v>
      </c>
      <c r="J12" s="110">
        <v>0</v>
      </c>
      <c r="L12" s="88">
        <v>93</v>
      </c>
      <c r="M12" s="91"/>
      <c r="N12" s="327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</row>
    <row r="13" spans="1:175" ht="20.100000000000001" customHeight="1">
      <c r="A13" s="91" t="s">
        <v>91</v>
      </c>
      <c r="B13" s="91"/>
      <c r="C13" s="91"/>
      <c r="D13" s="113"/>
      <c r="E13" s="91"/>
      <c r="F13" s="110">
        <v>121862</v>
      </c>
      <c r="H13" s="88">
        <v>88294</v>
      </c>
      <c r="J13" s="110">
        <v>0</v>
      </c>
      <c r="L13" s="88">
        <v>0</v>
      </c>
      <c r="M13" s="91"/>
      <c r="N13" s="327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</row>
    <row r="14" spans="1:175" ht="20.100000000000001" customHeight="1">
      <c r="A14" s="91" t="s">
        <v>92</v>
      </c>
      <c r="B14" s="91"/>
      <c r="C14" s="91"/>
      <c r="D14" s="113"/>
      <c r="E14" s="91"/>
      <c r="F14" s="114">
        <v>67395</v>
      </c>
      <c r="H14" s="97">
        <v>64229</v>
      </c>
      <c r="J14" s="114">
        <v>30030</v>
      </c>
      <c r="L14" s="97">
        <v>31250</v>
      </c>
      <c r="M14" s="91"/>
      <c r="N14" s="327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</row>
    <row r="15" spans="1:175" ht="6" customHeight="1">
      <c r="A15" s="105"/>
      <c r="B15" s="105"/>
      <c r="C15" s="91"/>
      <c r="D15" s="113"/>
      <c r="E15" s="91"/>
      <c r="F15" s="110"/>
      <c r="J15" s="110"/>
      <c r="M15" s="91"/>
      <c r="N15" s="112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</row>
    <row r="16" spans="1:175" ht="20.100000000000001" customHeight="1">
      <c r="A16" s="105" t="s">
        <v>93</v>
      </c>
      <c r="B16" s="105"/>
      <c r="C16" s="91"/>
      <c r="D16" s="113"/>
      <c r="E16" s="91"/>
      <c r="F16" s="114">
        <f>SUM(F10:F14)</f>
        <v>2355576</v>
      </c>
      <c r="H16" s="97">
        <f>SUM(H10:H14)</f>
        <v>2680774</v>
      </c>
      <c r="J16" s="114">
        <f>SUM(J10:J14)</f>
        <v>1479500</v>
      </c>
      <c r="L16" s="97">
        <f>SUM(L10:L14)</f>
        <v>1693082</v>
      </c>
      <c r="M16" s="91"/>
      <c r="N16" s="112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</row>
    <row r="17" spans="1:175" ht="20.100000000000001" customHeight="1">
      <c r="A17" s="105"/>
      <c r="B17" s="105"/>
      <c r="C17" s="91"/>
      <c r="D17" s="113"/>
      <c r="E17" s="91"/>
      <c r="F17" s="110"/>
      <c r="J17" s="110"/>
      <c r="M17" s="91"/>
      <c r="N17" s="112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</row>
    <row r="18" spans="1:175" ht="20.100000000000001" customHeight="1">
      <c r="A18" s="105" t="s">
        <v>94</v>
      </c>
      <c r="B18" s="105"/>
      <c r="C18" s="91"/>
      <c r="D18" s="113"/>
      <c r="E18" s="91"/>
      <c r="F18" s="110"/>
      <c r="J18" s="110"/>
      <c r="M18" s="91"/>
      <c r="N18" s="112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</row>
    <row r="19" spans="1:175" ht="6" customHeight="1">
      <c r="A19" s="105"/>
      <c r="B19" s="105"/>
      <c r="C19" s="91"/>
      <c r="D19" s="113"/>
      <c r="E19" s="91"/>
      <c r="F19" s="110"/>
      <c r="J19" s="110"/>
      <c r="M19" s="91"/>
      <c r="N19" s="112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</row>
    <row r="20" spans="1:175" ht="20.100000000000001" customHeight="1">
      <c r="A20" s="91" t="s">
        <v>95</v>
      </c>
      <c r="B20" s="91"/>
      <c r="C20" s="91"/>
      <c r="D20" s="113"/>
      <c r="E20" s="91"/>
      <c r="F20" s="110">
        <v>-1238873</v>
      </c>
      <c r="H20" s="88">
        <v>-1465595</v>
      </c>
      <c r="J20" s="110">
        <v>-874296</v>
      </c>
      <c r="L20" s="88">
        <v>-1004963</v>
      </c>
      <c r="M20" s="91"/>
      <c r="N20" s="327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</row>
    <row r="21" spans="1:175" ht="20.100000000000001" customHeight="1">
      <c r="A21" s="91" t="s">
        <v>96</v>
      </c>
      <c r="B21" s="91"/>
      <c r="C21" s="91"/>
      <c r="D21" s="113"/>
      <c r="E21" s="91"/>
      <c r="F21" s="132">
        <v>-217405</v>
      </c>
      <c r="H21" s="88">
        <v>-319290</v>
      </c>
      <c r="J21" s="110">
        <v>-102006</v>
      </c>
      <c r="L21" s="88">
        <v>-184571</v>
      </c>
      <c r="M21" s="91"/>
      <c r="N21" s="327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</row>
    <row r="22" spans="1:175" ht="20.100000000000001" customHeight="1">
      <c r="A22" s="91" t="s">
        <v>97</v>
      </c>
      <c r="B22" s="91"/>
      <c r="C22" s="91"/>
      <c r="D22" s="113"/>
      <c r="E22" s="91"/>
      <c r="F22" s="132">
        <v>-10213</v>
      </c>
      <c r="H22" s="88">
        <v>-7374</v>
      </c>
      <c r="J22" s="110">
        <v>0</v>
      </c>
      <c r="L22" s="88">
        <v>-93</v>
      </c>
      <c r="M22" s="91"/>
      <c r="N22" s="327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</row>
    <row r="23" spans="1:175" ht="20.100000000000001" customHeight="1">
      <c r="A23" s="91" t="s">
        <v>98</v>
      </c>
      <c r="B23" s="91"/>
      <c r="C23" s="91"/>
      <c r="D23" s="113"/>
      <c r="E23" s="91"/>
      <c r="F23" s="132">
        <v>-303471</v>
      </c>
      <c r="H23" s="88">
        <v>-294731</v>
      </c>
      <c r="J23" s="110">
        <v>0</v>
      </c>
      <c r="L23" s="88">
        <v>0</v>
      </c>
      <c r="M23" s="91"/>
      <c r="N23" s="327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</row>
    <row r="24" spans="1:175" ht="20.100000000000001" customHeight="1">
      <c r="A24" s="91" t="s">
        <v>99</v>
      </c>
      <c r="B24" s="91"/>
      <c r="C24" s="91"/>
      <c r="D24" s="113"/>
      <c r="E24" s="91"/>
      <c r="F24" s="114">
        <v>-71194</v>
      </c>
      <c r="H24" s="97">
        <v>-68178</v>
      </c>
      <c r="J24" s="114">
        <v>-31628</v>
      </c>
      <c r="L24" s="97">
        <v>-32046</v>
      </c>
      <c r="M24" s="91"/>
      <c r="N24" s="327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</row>
    <row r="25" spans="1:175" ht="6" customHeight="1">
      <c r="A25" s="105"/>
      <c r="B25" s="105"/>
      <c r="C25" s="91"/>
      <c r="D25" s="113"/>
      <c r="E25" s="91"/>
      <c r="F25" s="110"/>
      <c r="J25" s="110"/>
      <c r="M25" s="91"/>
      <c r="N25" s="112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</row>
    <row r="26" spans="1:175" ht="20.100000000000001" customHeight="1">
      <c r="A26" s="105" t="s">
        <v>100</v>
      </c>
      <c r="B26" s="105"/>
      <c r="C26" s="91"/>
      <c r="D26" s="113"/>
      <c r="E26" s="91"/>
      <c r="F26" s="114">
        <f>SUM(F20:F24)</f>
        <v>-1841156</v>
      </c>
      <c r="H26" s="97">
        <f>SUM(H20:H24)</f>
        <v>-2155168</v>
      </c>
      <c r="J26" s="114">
        <f>SUM(J20:J24)</f>
        <v>-1007930</v>
      </c>
      <c r="L26" s="97">
        <f>SUM(L20:L24)</f>
        <v>-1221673</v>
      </c>
      <c r="M26" s="91"/>
      <c r="N26" s="112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</row>
    <row r="27" spans="1:175" ht="6" customHeight="1">
      <c r="A27" s="105"/>
      <c r="B27" s="105"/>
      <c r="C27" s="91"/>
      <c r="D27" s="113"/>
      <c r="E27" s="91"/>
      <c r="F27" s="110"/>
      <c r="J27" s="110"/>
      <c r="M27" s="91"/>
      <c r="N27" s="112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</row>
    <row r="28" spans="1:175" ht="20.100000000000001" customHeight="1">
      <c r="A28" s="105" t="s">
        <v>101</v>
      </c>
      <c r="B28" s="105"/>
      <c r="C28" s="105"/>
      <c r="D28" s="85"/>
      <c r="E28" s="105"/>
      <c r="F28" s="114">
        <f>F26+F16</f>
        <v>514420</v>
      </c>
      <c r="H28" s="97">
        <f>H26+H16</f>
        <v>525606</v>
      </c>
      <c r="J28" s="114">
        <f>J26+J16</f>
        <v>471570</v>
      </c>
      <c r="L28" s="97">
        <f>L26+L16</f>
        <v>471409</v>
      </c>
      <c r="M28" s="91"/>
      <c r="N28" s="112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</row>
    <row r="29" spans="1:175" ht="20.100000000000001" customHeight="1">
      <c r="A29" s="105"/>
      <c r="B29" s="105"/>
      <c r="C29" s="91"/>
      <c r="D29" s="113"/>
      <c r="E29" s="91"/>
      <c r="F29" s="110"/>
      <c r="J29" s="110"/>
      <c r="M29" s="91"/>
      <c r="N29" s="112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</row>
    <row r="30" spans="1:175" ht="20.100000000000001" customHeight="1">
      <c r="A30" s="91" t="s">
        <v>102</v>
      </c>
      <c r="B30" s="91"/>
      <c r="C30" s="105"/>
      <c r="D30" s="113"/>
      <c r="E30" s="105"/>
      <c r="F30" s="110">
        <v>139468</v>
      </c>
      <c r="H30" s="88">
        <v>139494</v>
      </c>
      <c r="J30" s="110">
        <v>529304</v>
      </c>
      <c r="L30" s="88">
        <v>440718</v>
      </c>
      <c r="M30" s="91"/>
      <c r="N30" s="327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</row>
    <row r="31" spans="1:175" ht="20.100000000000001" customHeight="1">
      <c r="A31" s="91" t="s">
        <v>103</v>
      </c>
      <c r="B31" s="115"/>
      <c r="C31" s="91"/>
      <c r="D31" s="113"/>
      <c r="E31" s="91"/>
      <c r="F31" s="132">
        <v>-191355</v>
      </c>
      <c r="H31" s="88">
        <v>-238339</v>
      </c>
      <c r="J31" s="110">
        <v>-111734</v>
      </c>
      <c r="L31" s="88">
        <v>-129992</v>
      </c>
      <c r="M31" s="91"/>
      <c r="N31" s="327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</row>
    <row r="32" spans="1:175" ht="20.100000000000001" customHeight="1">
      <c r="A32" s="91" t="s">
        <v>104</v>
      </c>
      <c r="B32" s="91"/>
      <c r="C32" s="91"/>
      <c r="D32" s="113"/>
      <c r="E32" s="91"/>
      <c r="F32" s="132">
        <v>-517045</v>
      </c>
      <c r="H32" s="88">
        <v>-538183</v>
      </c>
      <c r="J32" s="110">
        <v>-175702</v>
      </c>
      <c r="L32" s="88">
        <v>-208709</v>
      </c>
      <c r="M32" s="91"/>
      <c r="N32" s="327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</row>
    <row r="33" spans="1:175" ht="20.100000000000001" customHeight="1">
      <c r="A33" s="91" t="s">
        <v>105</v>
      </c>
      <c r="B33" s="91"/>
      <c r="C33" s="91"/>
      <c r="D33" s="113"/>
      <c r="E33" s="91"/>
      <c r="F33" s="132"/>
      <c r="J33" s="110"/>
      <c r="M33" s="91"/>
      <c r="N33" s="327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</row>
    <row r="34" spans="1:175" ht="20.100000000000001" customHeight="1">
      <c r="B34" s="91" t="s">
        <v>106</v>
      </c>
      <c r="C34" s="91"/>
      <c r="D34" s="113"/>
      <c r="E34" s="91"/>
      <c r="F34" s="132">
        <v>1028</v>
      </c>
      <c r="H34" s="88">
        <v>3570</v>
      </c>
      <c r="J34" s="110">
        <v>10703</v>
      </c>
      <c r="L34" s="88">
        <v>-16494</v>
      </c>
      <c r="M34" s="91"/>
      <c r="N34" s="327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</row>
    <row r="35" spans="1:175" ht="20.100000000000001" customHeight="1">
      <c r="A35" s="91" t="s">
        <v>107</v>
      </c>
      <c r="B35" s="91"/>
      <c r="C35" s="91"/>
      <c r="D35" s="113"/>
      <c r="E35" s="91"/>
      <c r="F35" s="114">
        <v>-10883</v>
      </c>
      <c r="H35" s="97">
        <v>-25894</v>
      </c>
      <c r="J35" s="114">
        <v>0</v>
      </c>
      <c r="L35" s="97">
        <v>0</v>
      </c>
      <c r="M35" s="91"/>
      <c r="N35" s="327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</row>
    <row r="36" spans="1:175" ht="6" customHeight="1">
      <c r="A36" s="91"/>
      <c r="B36" s="91"/>
      <c r="C36" s="91"/>
      <c r="D36" s="113"/>
      <c r="E36" s="91"/>
      <c r="F36" s="110"/>
      <c r="J36" s="110"/>
      <c r="M36" s="91"/>
      <c r="N36" s="112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</row>
    <row r="37" spans="1:175" ht="20.100000000000001" customHeight="1">
      <c r="A37" s="116" t="s">
        <v>275</v>
      </c>
      <c r="B37" s="91"/>
      <c r="C37" s="91"/>
      <c r="D37" s="113"/>
      <c r="E37" s="91"/>
      <c r="F37" s="110"/>
      <c r="J37" s="110"/>
      <c r="M37" s="91"/>
      <c r="N37" s="112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</row>
    <row r="38" spans="1:175" ht="20.100000000000001" customHeight="1">
      <c r="A38" s="116"/>
      <c r="B38" s="105" t="s">
        <v>108</v>
      </c>
      <c r="C38" s="91"/>
      <c r="D38" s="113"/>
      <c r="E38" s="91"/>
      <c r="F38" s="110">
        <f>SUM(F28,F34,F30,F31,F32,F35)</f>
        <v>-64367</v>
      </c>
      <c r="H38" s="88">
        <f>SUM(H28,H34,H30,H31,H32,H35)</f>
        <v>-133746</v>
      </c>
      <c r="J38" s="110">
        <f>SUM(J28,J34,J30,J31,J32,J35)</f>
        <v>724141</v>
      </c>
      <c r="L38" s="88">
        <f>SUM(L28,L34,L30,L31,L32,L35)</f>
        <v>556932</v>
      </c>
      <c r="M38" s="91"/>
      <c r="N38" s="112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</row>
    <row r="39" spans="1:175" ht="20.100000000000001" customHeight="1">
      <c r="A39" s="115" t="s">
        <v>109</v>
      </c>
      <c r="B39" s="91"/>
      <c r="C39" s="91"/>
      <c r="D39" s="113"/>
      <c r="E39" s="91"/>
      <c r="F39" s="114">
        <v>-322688</v>
      </c>
      <c r="H39" s="97">
        <v>-335957</v>
      </c>
      <c r="J39" s="114">
        <v>-220939</v>
      </c>
      <c r="L39" s="97">
        <v>-241821</v>
      </c>
      <c r="M39" s="91"/>
      <c r="N39" s="327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</row>
    <row r="40" spans="1:175" ht="6" customHeight="1">
      <c r="A40" s="115"/>
      <c r="B40" s="91"/>
      <c r="C40" s="91"/>
      <c r="D40" s="113"/>
      <c r="E40" s="91"/>
      <c r="F40" s="110"/>
      <c r="J40" s="110"/>
      <c r="M40" s="91"/>
      <c r="N40" s="112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</row>
    <row r="41" spans="1:175" ht="20.100000000000001" customHeight="1">
      <c r="A41" s="105" t="s">
        <v>110</v>
      </c>
      <c r="B41" s="105"/>
      <c r="C41" s="91"/>
      <c r="D41" s="113"/>
      <c r="E41" s="91"/>
      <c r="F41" s="110">
        <f>SUM(F37:F39)</f>
        <v>-387055</v>
      </c>
      <c r="H41" s="88">
        <f>SUM(H37:H39)</f>
        <v>-469703</v>
      </c>
      <c r="J41" s="110">
        <f>SUM(J37:J39)</f>
        <v>503202</v>
      </c>
      <c r="L41" s="88">
        <f>SUM(L37:L39)</f>
        <v>315111</v>
      </c>
      <c r="M41" s="91"/>
      <c r="N41" s="112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</row>
    <row r="42" spans="1:175" ht="20.100000000000001" customHeight="1">
      <c r="A42" s="91" t="s">
        <v>111</v>
      </c>
      <c r="B42" s="91"/>
      <c r="C42" s="91"/>
      <c r="D42" s="117"/>
      <c r="E42" s="91"/>
      <c r="F42" s="114">
        <v>16070</v>
      </c>
      <c r="H42" s="97">
        <v>-1004</v>
      </c>
      <c r="J42" s="114">
        <v>-28754</v>
      </c>
      <c r="L42" s="97">
        <v>-22503</v>
      </c>
      <c r="M42" s="91"/>
      <c r="N42" s="327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</row>
    <row r="43" spans="1:175" ht="6" customHeight="1">
      <c r="A43" s="91"/>
      <c r="B43" s="91"/>
      <c r="C43" s="91"/>
      <c r="D43" s="113"/>
      <c r="E43" s="91"/>
      <c r="F43" s="110"/>
      <c r="J43" s="110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</row>
    <row r="44" spans="1:175" ht="20.100000000000001" customHeight="1">
      <c r="A44" s="105" t="s">
        <v>112</v>
      </c>
      <c r="B44" s="105"/>
      <c r="C44" s="105"/>
      <c r="D44" s="85"/>
      <c r="E44" s="105"/>
      <c r="F44" s="114">
        <f>SUM(F41:F42)</f>
        <v>-370985</v>
      </c>
      <c r="H44" s="97">
        <f>SUM(H41:H42)</f>
        <v>-470707</v>
      </c>
      <c r="J44" s="114">
        <f>SUM(J41:J42)</f>
        <v>474448</v>
      </c>
      <c r="L44" s="97">
        <f>SUM(L41:L42)</f>
        <v>292608</v>
      </c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</row>
    <row r="45" spans="1:175" ht="20.100000000000001" customHeight="1">
      <c r="A45" s="91"/>
      <c r="B45" s="91"/>
      <c r="C45" s="91"/>
      <c r="D45" s="113"/>
      <c r="E45" s="91"/>
      <c r="F45" s="118"/>
      <c r="I45" s="87"/>
      <c r="J45" s="88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  <c r="FO45" s="91"/>
      <c r="FP45" s="91"/>
      <c r="FQ45" s="91"/>
      <c r="FR45" s="91"/>
      <c r="FS45" s="91"/>
    </row>
    <row r="46" spans="1:175" ht="16.5" customHeight="1">
      <c r="A46" s="91"/>
      <c r="B46" s="105"/>
      <c r="C46" s="105"/>
      <c r="D46" s="113"/>
      <c r="E46" s="105"/>
      <c r="F46" s="88"/>
      <c r="I46" s="87"/>
      <c r="J46" s="88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  <c r="FO46" s="91"/>
      <c r="FP46" s="91"/>
      <c r="FQ46" s="91"/>
      <c r="FR46" s="91"/>
      <c r="FS46" s="91"/>
    </row>
    <row r="47" spans="1:175" ht="11.25" customHeight="1">
      <c r="A47" s="105"/>
      <c r="B47" s="105"/>
      <c r="C47" s="105"/>
      <c r="D47" s="85"/>
      <c r="E47" s="105"/>
      <c r="J47" s="86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</row>
    <row r="48" spans="1:175" ht="21.95" customHeight="1">
      <c r="A48" s="119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20"/>
      <c r="C48" s="120"/>
      <c r="D48" s="94"/>
      <c r="E48" s="120"/>
      <c r="F48" s="95"/>
      <c r="G48" s="96"/>
      <c r="H48" s="97"/>
      <c r="I48" s="98"/>
      <c r="J48" s="95"/>
      <c r="K48" s="96"/>
      <c r="L48" s="97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</row>
    <row r="49" spans="1:175" ht="20.100000000000001" customHeight="1">
      <c r="A49" s="1" t="s">
        <v>0</v>
      </c>
      <c r="B49" s="84"/>
      <c r="C49" s="84"/>
      <c r="D49" s="85"/>
      <c r="E49" s="84"/>
      <c r="J49" s="86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</row>
    <row r="50" spans="1:175" ht="20.100000000000001" customHeight="1">
      <c r="A50" s="84" t="s">
        <v>85</v>
      </c>
      <c r="B50" s="84"/>
      <c r="C50" s="84"/>
      <c r="D50" s="85"/>
      <c r="E50" s="84"/>
      <c r="J50" s="86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  <c r="FO50" s="91"/>
      <c r="FP50" s="91"/>
      <c r="FQ50" s="91"/>
      <c r="FR50" s="91"/>
      <c r="FS50" s="91"/>
    </row>
    <row r="51" spans="1:175" ht="20.100000000000001" customHeight="1">
      <c r="A51" s="93" t="str">
        <f>A3</f>
        <v>สำหรับงวดสามเดือนสิ้นสุดวันที่ 30 มิถุนายน พ.ศ. 2564</v>
      </c>
      <c r="B51" s="93"/>
      <c r="C51" s="93"/>
      <c r="D51" s="94"/>
      <c r="E51" s="93"/>
      <c r="F51" s="95"/>
      <c r="G51" s="96"/>
      <c r="H51" s="97"/>
      <c r="I51" s="98"/>
      <c r="J51" s="95"/>
      <c r="K51" s="96"/>
      <c r="L51" s="97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</row>
    <row r="52" spans="1:175" ht="20.100000000000001" customHeight="1">
      <c r="A52" s="84"/>
      <c r="B52" s="84"/>
      <c r="C52" s="84"/>
      <c r="D52" s="85"/>
      <c r="E52" s="84"/>
      <c r="F52" s="100"/>
      <c r="G52" s="101"/>
      <c r="H52" s="102"/>
      <c r="I52" s="103"/>
      <c r="J52" s="100"/>
      <c r="K52" s="101"/>
      <c r="L52" s="102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  <c r="FO52" s="91"/>
      <c r="FP52" s="91"/>
      <c r="FQ52" s="91"/>
      <c r="FR52" s="91"/>
      <c r="FS52" s="91"/>
    </row>
    <row r="53" spans="1:175" ht="20.100000000000001" customHeight="1">
      <c r="A53" s="91"/>
      <c r="B53" s="91"/>
      <c r="C53" s="91"/>
      <c r="D53" s="85"/>
      <c r="E53" s="105"/>
      <c r="F53" s="313" t="s">
        <v>4</v>
      </c>
      <c r="G53" s="313"/>
      <c r="H53" s="313"/>
      <c r="I53" s="106"/>
      <c r="J53" s="314" t="s">
        <v>5</v>
      </c>
      <c r="K53" s="314"/>
      <c r="L53" s="314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</row>
    <row r="54" spans="1:175" ht="20.100000000000001" customHeight="1">
      <c r="A54" s="91"/>
      <c r="B54" s="91"/>
      <c r="C54" s="91"/>
      <c r="D54" s="85"/>
      <c r="E54" s="105"/>
      <c r="F54" s="90" t="s">
        <v>10</v>
      </c>
      <c r="G54" s="107"/>
      <c r="H54" s="108" t="s">
        <v>11</v>
      </c>
      <c r="I54" s="106"/>
      <c r="J54" s="90" t="s">
        <v>10</v>
      </c>
      <c r="K54" s="107"/>
      <c r="L54" s="108" t="s">
        <v>11</v>
      </c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</row>
    <row r="55" spans="1:175" ht="20.100000000000001" customHeight="1">
      <c r="A55" s="91"/>
      <c r="B55" s="91"/>
      <c r="C55" s="91"/>
      <c r="D55" s="85"/>
      <c r="E55" s="105"/>
      <c r="F55" s="99" t="s">
        <v>13</v>
      </c>
      <c r="G55" s="107"/>
      <c r="H55" s="109" t="s">
        <v>13</v>
      </c>
      <c r="I55" s="31"/>
      <c r="J55" s="99" t="s">
        <v>13</v>
      </c>
      <c r="K55" s="107"/>
      <c r="L55" s="109" t="s">
        <v>13</v>
      </c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  <c r="FO55" s="91"/>
      <c r="FP55" s="91"/>
      <c r="FQ55" s="91"/>
      <c r="FR55" s="91"/>
      <c r="FS55" s="91"/>
    </row>
    <row r="56" spans="1:175" s="128" customFormat="1" ht="20.100000000000001" customHeight="1">
      <c r="A56" s="121" t="s">
        <v>113</v>
      </c>
      <c r="B56" s="122"/>
      <c r="C56" s="122"/>
      <c r="D56" s="85"/>
      <c r="E56" s="123"/>
      <c r="F56" s="124"/>
      <c r="G56" s="125"/>
      <c r="H56" s="126"/>
      <c r="I56" s="127"/>
      <c r="J56" s="124"/>
      <c r="K56" s="125"/>
      <c r="L56" s="126"/>
    </row>
    <row r="57" spans="1:175" s="128" customFormat="1" ht="20.100000000000001" customHeight="1">
      <c r="A57" s="129" t="s">
        <v>114</v>
      </c>
      <c r="B57" s="122"/>
      <c r="C57" s="130"/>
      <c r="D57" s="123"/>
      <c r="E57" s="123"/>
      <c r="F57" s="124"/>
      <c r="G57" s="125"/>
      <c r="H57" s="126"/>
      <c r="I57" s="127"/>
      <c r="J57" s="124"/>
      <c r="K57" s="125"/>
      <c r="L57" s="126"/>
    </row>
    <row r="58" spans="1:175" s="128" customFormat="1" ht="20.100000000000001" customHeight="1">
      <c r="A58" s="121"/>
      <c r="B58" s="128" t="s">
        <v>115</v>
      </c>
      <c r="C58" s="130"/>
      <c r="D58" s="123"/>
      <c r="E58" s="123"/>
      <c r="F58" s="124"/>
      <c r="G58" s="125"/>
      <c r="H58" s="126"/>
      <c r="I58" s="127"/>
      <c r="J58" s="124"/>
      <c r="K58" s="125"/>
      <c r="L58" s="126"/>
    </row>
    <row r="59" spans="1:175" s="128" customFormat="1" ht="20.100000000000001" customHeight="1">
      <c r="A59" s="121"/>
      <c r="B59" s="128" t="s">
        <v>116</v>
      </c>
      <c r="D59" s="123"/>
      <c r="E59" s="123"/>
      <c r="F59" s="124"/>
      <c r="G59" s="125"/>
      <c r="H59" s="126"/>
      <c r="I59" s="127"/>
      <c r="J59" s="124"/>
      <c r="K59" s="125"/>
      <c r="L59" s="126"/>
    </row>
    <row r="60" spans="1:175" s="128" customFormat="1" ht="20.100000000000001" customHeight="1">
      <c r="A60" s="121"/>
      <c r="B60" s="128" t="s">
        <v>117</v>
      </c>
      <c r="D60" s="123"/>
      <c r="E60" s="123"/>
      <c r="F60" s="131"/>
      <c r="G60" s="125"/>
      <c r="H60" s="126"/>
      <c r="I60" s="127"/>
      <c r="J60" s="124"/>
      <c r="K60" s="125"/>
      <c r="L60" s="126"/>
    </row>
    <row r="61" spans="1:175" s="128" customFormat="1" ht="20.100000000000001" customHeight="1">
      <c r="A61" s="121"/>
      <c r="B61" s="129" t="s">
        <v>118</v>
      </c>
      <c r="C61" s="129"/>
      <c r="D61" s="123"/>
      <c r="E61" s="123"/>
      <c r="F61" s="132">
        <v>839</v>
      </c>
      <c r="G61" s="125"/>
      <c r="H61" s="126">
        <v>2379</v>
      </c>
      <c r="I61" s="127"/>
      <c r="J61" s="124">
        <v>-39</v>
      </c>
      <c r="K61" s="125"/>
      <c r="L61" s="126">
        <v>-253</v>
      </c>
      <c r="O61" s="8"/>
      <c r="P61" s="8"/>
      <c r="Q61" s="8"/>
    </row>
    <row r="62" spans="1:175" s="128" customFormat="1" ht="20.100000000000001" customHeight="1">
      <c r="A62" s="121"/>
      <c r="B62" s="128" t="s">
        <v>119</v>
      </c>
      <c r="C62" s="129"/>
      <c r="D62" s="123"/>
      <c r="E62" s="123"/>
      <c r="F62" s="131"/>
      <c r="G62" s="125"/>
      <c r="H62" s="126"/>
      <c r="I62" s="127"/>
      <c r="J62" s="124"/>
      <c r="K62" s="125"/>
      <c r="L62" s="126"/>
      <c r="O62" s="8"/>
      <c r="P62" s="8"/>
      <c r="Q62" s="8"/>
    </row>
    <row r="63" spans="1:175" s="128" customFormat="1" ht="20.100000000000001" customHeight="1">
      <c r="A63" s="121"/>
      <c r="B63" s="128" t="s">
        <v>120</v>
      </c>
      <c r="C63" s="129"/>
      <c r="D63" s="123"/>
      <c r="E63" s="123"/>
      <c r="F63" s="131"/>
      <c r="G63" s="125"/>
      <c r="H63" s="126"/>
      <c r="I63" s="127"/>
      <c r="J63" s="124"/>
      <c r="K63" s="125"/>
      <c r="L63" s="126"/>
      <c r="O63" s="8"/>
      <c r="P63" s="8"/>
      <c r="Q63" s="8"/>
    </row>
    <row r="64" spans="1:175" s="128" customFormat="1" ht="20.100000000000001" customHeight="1">
      <c r="A64" s="121"/>
      <c r="B64" s="128" t="s">
        <v>121</v>
      </c>
      <c r="C64" s="129"/>
      <c r="D64" s="123"/>
      <c r="E64" s="123"/>
      <c r="F64" s="132">
        <v>-168</v>
      </c>
      <c r="G64" s="125"/>
      <c r="H64" s="133">
        <v>-477</v>
      </c>
      <c r="I64" s="127"/>
      <c r="J64" s="131">
        <f>-ROUND(J61*20%,0)</f>
        <v>8</v>
      </c>
      <c r="K64" s="125"/>
      <c r="L64" s="134">
        <v>51</v>
      </c>
      <c r="O64" s="8"/>
      <c r="P64" s="8"/>
      <c r="Q64" s="8"/>
    </row>
    <row r="65" spans="1:17" s="128" customFormat="1" ht="20.100000000000001" customHeight="1">
      <c r="A65" s="128" t="s">
        <v>122</v>
      </c>
      <c r="B65" s="122"/>
      <c r="C65" s="130"/>
      <c r="D65" s="123"/>
      <c r="E65" s="123"/>
      <c r="F65" s="124"/>
      <c r="G65" s="125"/>
      <c r="H65" s="126"/>
      <c r="I65" s="127"/>
      <c r="J65" s="124"/>
      <c r="K65" s="125"/>
      <c r="L65" s="126"/>
      <c r="O65" s="8"/>
      <c r="P65" s="8"/>
      <c r="Q65" s="8"/>
    </row>
    <row r="66" spans="1:17" s="128" customFormat="1" ht="20.100000000000001" customHeight="1">
      <c r="B66" s="128" t="s">
        <v>115</v>
      </c>
      <c r="C66" s="130"/>
      <c r="D66" s="123"/>
      <c r="E66" s="123"/>
      <c r="F66" s="124"/>
      <c r="G66" s="125"/>
      <c r="H66" s="126"/>
      <c r="I66" s="127"/>
      <c r="J66" s="124"/>
      <c r="K66" s="125"/>
      <c r="L66" s="126"/>
      <c r="O66" s="8"/>
      <c r="P66" s="8"/>
      <c r="Q66" s="8"/>
    </row>
    <row r="67" spans="1:17" s="128" customFormat="1" ht="20.100000000000001" customHeight="1">
      <c r="B67" s="128" t="s">
        <v>123</v>
      </c>
      <c r="D67" s="123"/>
      <c r="E67" s="123"/>
      <c r="F67" s="124"/>
      <c r="G67" s="125"/>
      <c r="H67" s="126"/>
      <c r="I67" s="127"/>
      <c r="J67" s="124"/>
      <c r="K67" s="125"/>
      <c r="L67" s="126"/>
      <c r="O67" s="8"/>
      <c r="P67" s="8"/>
      <c r="Q67" s="8"/>
    </row>
    <row r="68" spans="1:17" s="128" customFormat="1" ht="20.100000000000001" customHeight="1">
      <c r="B68" s="128" t="s">
        <v>124</v>
      </c>
      <c r="D68" s="123"/>
      <c r="E68" s="123"/>
      <c r="F68" s="132">
        <v>-26297</v>
      </c>
      <c r="G68" s="125"/>
      <c r="H68" s="126">
        <v>6316</v>
      </c>
      <c r="I68" s="127"/>
      <c r="J68" s="124">
        <v>0</v>
      </c>
      <c r="K68" s="125"/>
      <c r="L68" s="126">
        <v>0</v>
      </c>
      <c r="O68" s="8"/>
      <c r="P68" s="8"/>
      <c r="Q68" s="8"/>
    </row>
    <row r="69" spans="1:17" s="128" customFormat="1" ht="20.100000000000001" customHeight="1">
      <c r="B69" s="128" t="s">
        <v>125</v>
      </c>
      <c r="D69" s="123"/>
      <c r="E69" s="123"/>
      <c r="F69" s="124"/>
      <c r="G69" s="125"/>
      <c r="H69" s="126"/>
      <c r="I69" s="127"/>
      <c r="J69" s="124"/>
      <c r="K69" s="125"/>
      <c r="L69" s="126"/>
      <c r="O69" s="8"/>
      <c r="P69" s="8"/>
      <c r="Q69" s="8"/>
    </row>
    <row r="70" spans="1:17" s="128" customFormat="1" ht="20.100000000000001" customHeight="1">
      <c r="B70" s="128" t="s">
        <v>120</v>
      </c>
      <c r="D70" s="123"/>
      <c r="E70" s="123"/>
      <c r="F70" s="124"/>
      <c r="G70" s="125"/>
      <c r="H70" s="126"/>
      <c r="I70" s="127"/>
      <c r="J70" s="124"/>
      <c r="K70" s="125"/>
      <c r="L70" s="126"/>
      <c r="O70" s="8"/>
      <c r="P70" s="8"/>
      <c r="Q70" s="8"/>
    </row>
    <row r="71" spans="1:17" s="128" customFormat="1" ht="20.100000000000001" customHeight="1">
      <c r="B71" s="128" t="s">
        <v>121</v>
      </c>
      <c r="D71" s="123"/>
      <c r="E71" s="123"/>
      <c r="F71" s="114">
        <f>5259-1</f>
        <v>5258</v>
      </c>
      <c r="G71" s="125"/>
      <c r="H71" s="97">
        <v>-1263</v>
      </c>
      <c r="I71" s="127"/>
      <c r="J71" s="135">
        <v>0</v>
      </c>
      <c r="K71" s="125"/>
      <c r="L71" s="136">
        <v>0</v>
      </c>
      <c r="O71" s="8"/>
      <c r="P71" s="8"/>
      <c r="Q71" s="8"/>
    </row>
    <row r="72" spans="1:17" s="128" customFormat="1" ht="6" customHeight="1">
      <c r="D72" s="123"/>
      <c r="E72" s="123"/>
      <c r="F72" s="124"/>
      <c r="G72" s="125"/>
      <c r="H72" s="126"/>
      <c r="I72" s="127"/>
      <c r="J72" s="124"/>
      <c r="K72" s="125"/>
      <c r="L72" s="126"/>
      <c r="O72" s="8"/>
      <c r="P72" s="8"/>
      <c r="Q72" s="8"/>
    </row>
    <row r="73" spans="1:17" s="128" customFormat="1" ht="20.100000000000001" customHeight="1">
      <c r="A73" s="128" t="s">
        <v>126</v>
      </c>
      <c r="C73" s="122"/>
      <c r="D73" s="123"/>
      <c r="E73" s="123"/>
      <c r="F73" s="137">
        <f>SUM(F61:F71)</f>
        <v>-20368</v>
      </c>
      <c r="G73" s="125"/>
      <c r="H73" s="138">
        <f>SUM(H61:H71)</f>
        <v>6955</v>
      </c>
      <c r="I73" s="127"/>
      <c r="J73" s="137">
        <f>SUM(J61:J71)</f>
        <v>-31</v>
      </c>
      <c r="K73" s="125"/>
      <c r="L73" s="138">
        <f>SUM(L61:L71)</f>
        <v>-202</v>
      </c>
      <c r="O73" s="8"/>
      <c r="P73" s="8"/>
      <c r="Q73" s="8"/>
    </row>
    <row r="74" spans="1:17" s="128" customFormat="1" ht="6" customHeight="1">
      <c r="D74" s="123"/>
      <c r="E74" s="123"/>
      <c r="F74" s="124"/>
      <c r="G74" s="125"/>
      <c r="H74" s="126"/>
      <c r="I74" s="127"/>
      <c r="J74" s="124"/>
      <c r="K74" s="125"/>
      <c r="L74" s="126"/>
      <c r="O74" s="8"/>
      <c r="P74" s="8"/>
      <c r="Q74" s="8"/>
    </row>
    <row r="75" spans="1:17" s="128" customFormat="1" ht="20.100000000000001" customHeight="1" thickBot="1">
      <c r="A75" s="121" t="s">
        <v>127</v>
      </c>
      <c r="C75" s="122"/>
      <c r="D75" s="123"/>
      <c r="E75" s="123"/>
      <c r="F75" s="139">
        <f>F44+F73</f>
        <v>-391353</v>
      </c>
      <c r="G75" s="125"/>
      <c r="H75" s="140">
        <f>H44+H73</f>
        <v>-463752</v>
      </c>
      <c r="I75" s="127"/>
      <c r="J75" s="139">
        <f>J44+J73</f>
        <v>474417</v>
      </c>
      <c r="K75" s="125"/>
      <c r="L75" s="140">
        <f>L44+L73</f>
        <v>292406</v>
      </c>
      <c r="O75" s="8"/>
      <c r="P75" s="8"/>
      <c r="Q75" s="8"/>
    </row>
    <row r="76" spans="1:17" s="128" customFormat="1" ht="7.5" customHeight="1" thickTop="1">
      <c r="A76" s="121"/>
      <c r="C76" s="122"/>
      <c r="D76" s="123"/>
      <c r="E76" s="123"/>
      <c r="F76" s="124"/>
      <c r="G76" s="125"/>
      <c r="H76" s="126"/>
      <c r="I76" s="127"/>
      <c r="J76" s="124"/>
      <c r="K76" s="125"/>
      <c r="L76" s="126"/>
      <c r="O76" s="8"/>
      <c r="P76" s="8"/>
      <c r="Q76" s="8"/>
    </row>
    <row r="77" spans="1:17" s="128" customFormat="1" ht="20.100000000000001" customHeight="1">
      <c r="A77" s="121" t="s">
        <v>128</v>
      </c>
      <c r="D77" s="123"/>
      <c r="E77" s="123"/>
      <c r="F77" s="124"/>
      <c r="G77" s="125"/>
      <c r="H77" s="126"/>
      <c r="I77" s="127"/>
      <c r="J77" s="124"/>
      <c r="K77" s="125"/>
      <c r="L77" s="126"/>
      <c r="O77" s="8"/>
      <c r="P77" s="8"/>
      <c r="Q77" s="8"/>
    </row>
    <row r="78" spans="1:17" s="128" customFormat="1" ht="20.100000000000001" customHeight="1">
      <c r="A78" s="141" t="s">
        <v>129</v>
      </c>
      <c r="B78" s="141"/>
      <c r="C78" s="122"/>
      <c r="D78" s="123"/>
      <c r="E78" s="123"/>
      <c r="F78" s="124">
        <f>-186110+1</f>
        <v>-186109</v>
      </c>
      <c r="G78" s="125"/>
      <c r="H78" s="126">
        <v>-240357</v>
      </c>
      <c r="I78" s="127"/>
      <c r="J78" s="124">
        <f>J44</f>
        <v>474448</v>
      </c>
      <c r="K78" s="125"/>
      <c r="L78" s="126">
        <v>292608</v>
      </c>
      <c r="O78" s="8"/>
      <c r="P78" s="8"/>
      <c r="Q78" s="8"/>
    </row>
    <row r="79" spans="1:17" s="128" customFormat="1" ht="20.100000000000001" customHeight="1">
      <c r="A79" s="141" t="s">
        <v>130</v>
      </c>
      <c r="B79" s="141"/>
      <c r="C79" s="122"/>
      <c r="D79" s="123"/>
      <c r="E79" s="123"/>
      <c r="F79" s="142">
        <f>-184877+1</f>
        <v>-184876</v>
      </c>
      <c r="G79" s="125"/>
      <c r="H79" s="143">
        <v>-230350</v>
      </c>
      <c r="I79" s="127"/>
      <c r="J79" s="142">
        <v>0</v>
      </c>
      <c r="K79" s="125"/>
      <c r="L79" s="143">
        <v>0</v>
      </c>
      <c r="O79" s="8"/>
      <c r="P79" s="8"/>
      <c r="Q79" s="8"/>
    </row>
    <row r="80" spans="1:17" s="128" customFormat="1" ht="6" customHeight="1">
      <c r="A80" s="141"/>
      <c r="B80" s="141"/>
      <c r="C80" s="122"/>
      <c r="D80" s="123"/>
      <c r="E80" s="123"/>
      <c r="F80" s="124"/>
      <c r="G80" s="125"/>
      <c r="H80" s="126"/>
      <c r="I80" s="127"/>
      <c r="J80" s="124"/>
      <c r="K80" s="125"/>
      <c r="L80" s="126"/>
      <c r="O80" s="8"/>
      <c r="P80" s="8"/>
      <c r="Q80" s="8"/>
    </row>
    <row r="81" spans="1:175" s="128" customFormat="1" ht="20.100000000000001" customHeight="1" thickBot="1">
      <c r="A81" s="141"/>
      <c r="B81" s="141"/>
      <c r="C81" s="122"/>
      <c r="D81" s="123"/>
      <c r="E81" s="123"/>
      <c r="F81" s="144">
        <f>F78+F79</f>
        <v>-370985</v>
      </c>
      <c r="G81" s="125"/>
      <c r="H81" s="145">
        <f>H78+H79</f>
        <v>-470707</v>
      </c>
      <c r="I81" s="127"/>
      <c r="J81" s="144">
        <f>J78+J79</f>
        <v>474448</v>
      </c>
      <c r="K81" s="125"/>
      <c r="L81" s="145">
        <f>L78+L79</f>
        <v>292608</v>
      </c>
      <c r="O81" s="8"/>
      <c r="P81" s="8"/>
      <c r="Q81" s="8"/>
    </row>
    <row r="82" spans="1:175" s="128" customFormat="1" ht="7.5" customHeight="1" thickTop="1">
      <c r="A82" s="141"/>
      <c r="B82" s="141"/>
      <c r="C82" s="122"/>
      <c r="D82" s="123"/>
      <c r="E82" s="123"/>
      <c r="F82" s="124"/>
      <c r="G82" s="125"/>
      <c r="H82" s="126"/>
      <c r="I82" s="127"/>
      <c r="J82" s="124"/>
      <c r="K82" s="125"/>
      <c r="L82" s="126"/>
      <c r="O82" s="8"/>
      <c r="P82" s="8"/>
      <c r="Q82" s="8"/>
    </row>
    <row r="83" spans="1:175" s="128" customFormat="1" ht="20.100000000000001" customHeight="1">
      <c r="A83" s="121" t="s">
        <v>131</v>
      </c>
      <c r="D83" s="123"/>
      <c r="E83" s="123"/>
      <c r="F83" s="124"/>
      <c r="G83" s="125"/>
      <c r="H83" s="126"/>
      <c r="I83" s="127"/>
      <c r="J83" s="124"/>
      <c r="K83" s="125"/>
      <c r="L83" s="126"/>
      <c r="O83" s="8"/>
      <c r="P83" s="8"/>
      <c r="Q83" s="8"/>
    </row>
    <row r="84" spans="1:175" s="128" customFormat="1" ht="20.100000000000001" customHeight="1">
      <c r="A84" s="141" t="s">
        <v>129</v>
      </c>
      <c r="B84" s="141"/>
      <c r="C84" s="122"/>
      <c r="D84" s="123"/>
      <c r="E84" s="123"/>
      <c r="F84" s="124">
        <f>-206789</f>
        <v>-206789</v>
      </c>
      <c r="G84" s="125"/>
      <c r="H84" s="126">
        <v>-234275</v>
      </c>
      <c r="I84" s="127"/>
      <c r="J84" s="124">
        <f>J75</f>
        <v>474417</v>
      </c>
      <c r="K84" s="125"/>
      <c r="L84" s="126">
        <v>292406</v>
      </c>
      <c r="O84" s="8"/>
      <c r="P84" s="8"/>
      <c r="Q84" s="8"/>
    </row>
    <row r="85" spans="1:175" s="128" customFormat="1" ht="20.100000000000001" customHeight="1">
      <c r="A85" s="141" t="s">
        <v>130</v>
      </c>
      <c r="B85" s="141"/>
      <c r="C85" s="122"/>
      <c r="D85" s="123"/>
      <c r="E85" s="123"/>
      <c r="F85" s="114">
        <f>-184565+1</f>
        <v>-184564</v>
      </c>
      <c r="G85" s="125"/>
      <c r="H85" s="97">
        <v>-229477</v>
      </c>
      <c r="I85" s="127"/>
      <c r="J85" s="142">
        <v>0</v>
      </c>
      <c r="K85" s="125"/>
      <c r="L85" s="143">
        <v>0</v>
      </c>
      <c r="O85" s="8"/>
      <c r="P85" s="8"/>
      <c r="Q85" s="8"/>
    </row>
    <row r="86" spans="1:175" s="128" customFormat="1" ht="6" customHeight="1">
      <c r="A86" s="141"/>
      <c r="B86" s="141"/>
      <c r="C86" s="122"/>
      <c r="D86" s="123"/>
      <c r="E86" s="123"/>
      <c r="F86" s="124"/>
      <c r="G86" s="125"/>
      <c r="H86" s="126"/>
      <c r="I86" s="127"/>
      <c r="J86" s="124"/>
      <c r="K86" s="125"/>
      <c r="L86" s="126"/>
      <c r="O86" s="8"/>
      <c r="P86" s="8"/>
      <c r="Q86" s="8"/>
    </row>
    <row r="87" spans="1:175" s="128" customFormat="1" ht="20.100000000000001" customHeight="1" thickBot="1">
      <c r="A87" s="141"/>
      <c r="B87" s="141"/>
      <c r="C87" s="122"/>
      <c r="D87" s="123"/>
      <c r="E87" s="123"/>
      <c r="F87" s="144">
        <f>F84+F85</f>
        <v>-391353</v>
      </c>
      <c r="G87" s="125"/>
      <c r="H87" s="145">
        <f>H84+H85</f>
        <v>-463752</v>
      </c>
      <c r="I87" s="127"/>
      <c r="J87" s="146">
        <f>J84+J85</f>
        <v>474417</v>
      </c>
      <c r="K87" s="125"/>
      <c r="L87" s="147">
        <f>L84+L85</f>
        <v>292406</v>
      </c>
      <c r="O87" s="8"/>
      <c r="P87" s="8"/>
      <c r="Q87" s="8"/>
    </row>
    <row r="88" spans="1:175" s="128" customFormat="1" ht="7.5" customHeight="1" thickTop="1">
      <c r="A88" s="141"/>
      <c r="B88" s="141"/>
      <c r="C88" s="122"/>
      <c r="D88" s="123"/>
      <c r="E88" s="123"/>
      <c r="F88" s="124"/>
      <c r="G88" s="125"/>
      <c r="H88" s="126"/>
      <c r="I88" s="127"/>
      <c r="J88" s="124"/>
      <c r="K88" s="125"/>
      <c r="L88" s="126"/>
    </row>
    <row r="89" spans="1:175" s="128" customFormat="1" ht="20.100000000000001" customHeight="1">
      <c r="A89" s="121" t="s">
        <v>132</v>
      </c>
      <c r="B89" s="141"/>
      <c r="C89" s="122"/>
      <c r="D89" s="123"/>
      <c r="E89" s="123"/>
      <c r="F89" s="124"/>
      <c r="G89" s="125"/>
      <c r="H89" s="126"/>
      <c r="I89" s="127"/>
      <c r="J89" s="124"/>
      <c r="K89" s="125"/>
      <c r="L89" s="126"/>
    </row>
    <row r="90" spans="1:175" s="128" customFormat="1" ht="20.100000000000001" customHeight="1" thickBot="1">
      <c r="A90" s="141" t="s">
        <v>133</v>
      </c>
      <c r="B90" s="141"/>
      <c r="C90" s="122"/>
      <c r="D90" s="148"/>
      <c r="E90" s="123"/>
      <c r="F90" s="149">
        <f>(F78-12032)/'2-4'!F128</f>
        <v>-2.0781294705673577E-2</v>
      </c>
      <c r="G90" s="150"/>
      <c r="H90" s="151">
        <v>-2.6499999999999999E-2</v>
      </c>
      <c r="I90" s="152"/>
      <c r="J90" s="149">
        <f>(J78-12032)/'2-4'!J128</f>
        <v>4.8498812323642018E-2</v>
      </c>
      <c r="K90" s="150"/>
      <c r="L90" s="151">
        <v>2.9399999999999999E-2</v>
      </c>
    </row>
    <row r="91" spans="1:175" ht="20.100000000000001" customHeight="1" thickTop="1">
      <c r="A91" s="91"/>
      <c r="B91" s="91"/>
      <c r="C91" s="91"/>
      <c r="D91" s="113"/>
      <c r="E91" s="91"/>
      <c r="F91" s="118"/>
      <c r="I91" s="87"/>
      <c r="J91" s="88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1"/>
      <c r="FL91" s="91"/>
      <c r="FM91" s="91"/>
      <c r="FN91" s="91"/>
      <c r="FO91" s="91"/>
      <c r="FP91" s="91"/>
      <c r="FQ91" s="91"/>
      <c r="FR91" s="91"/>
      <c r="FS91" s="91"/>
    </row>
    <row r="92" spans="1:175" ht="20.100000000000001" customHeight="1">
      <c r="A92" s="91"/>
      <c r="B92" s="91"/>
      <c r="C92" s="91"/>
      <c r="D92" s="113"/>
      <c r="E92" s="91"/>
      <c r="F92" s="118"/>
      <c r="I92" s="87"/>
      <c r="J92" s="88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  <c r="FF92" s="91"/>
      <c r="FG92" s="91"/>
      <c r="FH92" s="91"/>
      <c r="FI92" s="91"/>
      <c r="FJ92" s="91"/>
      <c r="FK92" s="91"/>
      <c r="FL92" s="91"/>
      <c r="FM92" s="91"/>
      <c r="FN92" s="91"/>
      <c r="FO92" s="91"/>
      <c r="FP92" s="91"/>
      <c r="FQ92" s="91"/>
      <c r="FR92" s="91"/>
      <c r="FS92" s="91"/>
    </row>
    <row r="93" spans="1:175" s="128" customFormat="1" ht="18.75" customHeight="1">
      <c r="A93" s="141"/>
      <c r="B93" s="141"/>
      <c r="C93" s="122"/>
      <c r="D93" s="148"/>
      <c r="E93" s="123"/>
      <c r="F93" s="153"/>
      <c r="G93" s="150"/>
      <c r="H93" s="153"/>
      <c r="I93" s="150"/>
      <c r="J93" s="153"/>
      <c r="K93" s="150"/>
      <c r="L93" s="153"/>
    </row>
    <row r="94" spans="1:175" s="128" customFormat="1" ht="6.75" customHeight="1">
      <c r="A94" s="141"/>
      <c r="B94" s="141"/>
      <c r="C94" s="122"/>
      <c r="D94" s="123"/>
      <c r="E94" s="123"/>
      <c r="F94" s="154"/>
      <c r="G94" s="125"/>
      <c r="H94" s="126"/>
      <c r="I94" s="127"/>
      <c r="J94" s="27"/>
      <c r="K94" s="125"/>
      <c r="L94" s="126"/>
    </row>
    <row r="95" spans="1:175" ht="21.95" customHeight="1">
      <c r="A95" s="155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56"/>
      <c r="C95" s="119"/>
      <c r="D95" s="119"/>
      <c r="E95" s="119"/>
      <c r="F95" s="95"/>
      <c r="G95" s="96"/>
      <c r="H95" s="97"/>
      <c r="I95" s="98"/>
      <c r="J95" s="99"/>
      <c r="K95" s="96"/>
      <c r="L95" s="9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57"/>
      <c r="CO95" s="157"/>
      <c r="CP95" s="157"/>
      <c r="CQ95" s="157"/>
      <c r="CR95" s="157"/>
      <c r="CS95" s="157"/>
      <c r="CT95" s="157"/>
      <c r="CU95" s="157"/>
      <c r="CV95" s="157"/>
      <c r="CW95" s="157"/>
      <c r="CX95" s="157"/>
      <c r="CY95" s="157"/>
      <c r="CZ95" s="157"/>
      <c r="DA95" s="157"/>
      <c r="DB95" s="157"/>
      <c r="DC95" s="157"/>
      <c r="DD95" s="157"/>
      <c r="DE95" s="157"/>
      <c r="DF95" s="157"/>
      <c r="DG95" s="157"/>
      <c r="DH95" s="157"/>
      <c r="DI95" s="157"/>
      <c r="DJ95" s="157"/>
      <c r="DK95" s="157"/>
      <c r="DL95" s="157"/>
      <c r="DM95" s="157"/>
      <c r="DN95" s="157"/>
      <c r="DO95" s="157"/>
      <c r="DP95" s="157"/>
      <c r="DQ95" s="157"/>
      <c r="DR95" s="157"/>
      <c r="DS95" s="157"/>
      <c r="DT95" s="157"/>
      <c r="DU95" s="157"/>
      <c r="DV95" s="157"/>
      <c r="DW95" s="157"/>
      <c r="DX95" s="157"/>
      <c r="DY95" s="157"/>
      <c r="DZ95" s="157"/>
      <c r="EA95" s="157"/>
      <c r="EB95" s="157"/>
      <c r="EC95" s="157"/>
      <c r="ED95" s="157"/>
      <c r="EE95" s="157"/>
      <c r="EF95" s="157"/>
      <c r="EG95" s="157"/>
      <c r="EH95" s="157"/>
      <c r="EI95" s="157"/>
      <c r="EJ95" s="157"/>
      <c r="EK95" s="157"/>
      <c r="EL95" s="157"/>
      <c r="EM95" s="157"/>
      <c r="EN95" s="157"/>
      <c r="EO95" s="157"/>
      <c r="EP95" s="157"/>
      <c r="EQ95" s="157"/>
      <c r="ER95" s="157"/>
      <c r="ES95" s="157"/>
      <c r="ET95" s="157"/>
      <c r="EU95" s="157"/>
      <c r="EV95" s="157"/>
      <c r="EW95" s="157"/>
      <c r="EX95" s="157"/>
      <c r="EY95" s="157"/>
      <c r="EZ95" s="157"/>
      <c r="FA95" s="157"/>
      <c r="FB95" s="157"/>
      <c r="FC95" s="157"/>
      <c r="FD95" s="157"/>
      <c r="FE95" s="157"/>
      <c r="FF95" s="157"/>
      <c r="FG95" s="157"/>
      <c r="FH95" s="157"/>
      <c r="FI95" s="157"/>
      <c r="FJ95" s="157"/>
      <c r="FK95" s="157"/>
      <c r="FL95" s="157"/>
      <c r="FM95" s="157"/>
      <c r="FN95" s="157"/>
      <c r="FO95" s="157"/>
      <c r="FP95" s="157"/>
      <c r="FQ95" s="157"/>
      <c r="FR95" s="157"/>
      <c r="FS95" s="15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N95"/>
  <sheetViews>
    <sheetView topLeftCell="A80" zoomScale="80" zoomScaleNormal="80" zoomScaleSheetLayoutView="100" workbookViewId="0">
      <selection activeCell="D10" sqref="D10"/>
    </sheetView>
  </sheetViews>
  <sheetFormatPr defaultColWidth="10.42578125" defaultRowHeight="20.100000000000001" customHeight="1"/>
  <cols>
    <col min="1" max="1" width="1.42578125" style="92" customWidth="1"/>
    <col min="2" max="2" width="11.42578125" style="92" customWidth="1"/>
    <col min="3" max="3" width="21.7109375" style="92" customWidth="1"/>
    <col min="4" max="4" width="7.42578125" style="158" customWidth="1"/>
    <col min="5" max="5" width="0.42578125" style="92" customWidth="1"/>
    <col min="6" max="6" width="12.5703125" style="86" customWidth="1"/>
    <col min="7" max="7" width="0.5703125" style="87" customWidth="1"/>
    <col min="8" max="8" width="12.5703125" style="88" customWidth="1"/>
    <col min="9" max="9" width="0.5703125" style="89" customWidth="1"/>
    <col min="10" max="10" width="12.5703125" style="90" customWidth="1"/>
    <col min="11" max="11" width="0.5703125" style="87" customWidth="1"/>
    <col min="12" max="12" width="12.5703125" style="88" customWidth="1"/>
    <col min="13" max="145" width="10.42578125" style="92"/>
    <col min="146" max="147" width="1.42578125" style="92" customWidth="1"/>
    <col min="148" max="148" width="27" style="92" customWidth="1"/>
    <col min="149" max="149" width="7.5703125" style="92" customWidth="1"/>
    <col min="150" max="150" width="0.42578125" style="92" customWidth="1"/>
    <col min="151" max="151" width="12.42578125" style="92" customWidth="1"/>
    <col min="152" max="152" width="0.42578125" style="92" customWidth="1"/>
    <col min="153" max="153" width="12.42578125" style="92" customWidth="1"/>
    <col min="154" max="154" width="0.42578125" style="92" customWidth="1"/>
    <col min="155" max="155" width="12.42578125" style="92" customWidth="1"/>
    <col min="156" max="156" width="0.42578125" style="92" customWidth="1"/>
    <col min="157" max="157" width="12.42578125" style="92" customWidth="1"/>
    <col min="158" max="16384" width="10.42578125" style="92"/>
  </cols>
  <sheetData>
    <row r="1" spans="1:170" ht="20.100000000000001" customHeight="1">
      <c r="A1" s="1" t="s">
        <v>0</v>
      </c>
      <c r="B1" s="84"/>
      <c r="C1" s="84"/>
      <c r="D1" s="85"/>
      <c r="E1" s="84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</row>
    <row r="2" spans="1:170" ht="20.100000000000001" customHeight="1">
      <c r="A2" s="84" t="s">
        <v>85</v>
      </c>
      <c r="B2" s="84"/>
      <c r="C2" s="84"/>
      <c r="D2" s="85"/>
      <c r="E2" s="84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</row>
    <row r="3" spans="1:170" ht="20.100000000000001" customHeight="1">
      <c r="A3" s="93" t="s">
        <v>134</v>
      </c>
      <c r="B3" s="93"/>
      <c r="C3" s="93"/>
      <c r="D3" s="94"/>
      <c r="E3" s="93"/>
      <c r="F3" s="95"/>
      <c r="G3" s="96"/>
      <c r="H3" s="97"/>
      <c r="I3" s="98"/>
      <c r="J3" s="99"/>
      <c r="K3" s="96"/>
      <c r="L3" s="97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</row>
    <row r="4" spans="1:170" ht="20.100000000000001" customHeight="1">
      <c r="A4" s="84"/>
      <c r="B4" s="84"/>
      <c r="C4" s="84"/>
      <c r="D4" s="85"/>
      <c r="E4" s="84"/>
      <c r="F4" s="100"/>
      <c r="G4" s="101"/>
      <c r="H4" s="102"/>
      <c r="I4" s="103"/>
      <c r="J4" s="104"/>
      <c r="K4" s="101"/>
      <c r="L4" s="102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</row>
    <row r="5" spans="1:170" ht="20.100000000000001" customHeight="1">
      <c r="A5" s="91"/>
      <c r="B5" s="91"/>
      <c r="C5" s="91"/>
      <c r="D5" s="85"/>
      <c r="E5" s="105"/>
      <c r="F5" s="311" t="s">
        <v>4</v>
      </c>
      <c r="G5" s="311"/>
      <c r="H5" s="311"/>
      <c r="I5" s="106"/>
      <c r="J5" s="312" t="s">
        <v>5</v>
      </c>
      <c r="K5" s="312"/>
      <c r="L5" s="312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</row>
    <row r="6" spans="1:170" ht="20.100000000000001" customHeight="1">
      <c r="A6" s="91"/>
      <c r="B6" s="91"/>
      <c r="C6" s="91"/>
      <c r="D6" s="85"/>
      <c r="E6" s="105"/>
      <c r="F6" s="90" t="s">
        <v>10</v>
      </c>
      <c r="G6" s="107"/>
      <c r="H6" s="108" t="s">
        <v>11</v>
      </c>
      <c r="I6" s="31"/>
      <c r="J6" s="90" t="s">
        <v>10</v>
      </c>
      <c r="K6" s="107"/>
      <c r="L6" s="108" t="s">
        <v>11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 ht="20.100000000000001" customHeight="1">
      <c r="A7" s="91"/>
      <c r="B7" s="91"/>
      <c r="C7" s="91"/>
      <c r="D7" s="85"/>
      <c r="E7" s="105"/>
      <c r="F7" s="99" t="s">
        <v>13</v>
      </c>
      <c r="G7" s="107"/>
      <c r="H7" s="109" t="s">
        <v>13</v>
      </c>
      <c r="I7" s="31"/>
      <c r="J7" s="99" t="s">
        <v>13</v>
      </c>
      <c r="K7" s="107"/>
      <c r="L7" s="109" t="s">
        <v>13</v>
      </c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 ht="20.100000000000001" customHeight="1">
      <c r="A8" s="105" t="s">
        <v>87</v>
      </c>
      <c r="B8" s="105"/>
      <c r="C8" s="91"/>
      <c r="D8" s="85"/>
      <c r="E8" s="91"/>
      <c r="F8" s="110"/>
      <c r="J8" s="11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 ht="6" customHeight="1">
      <c r="A9" s="105"/>
      <c r="B9" s="105"/>
      <c r="C9" s="91"/>
      <c r="D9" s="85"/>
      <c r="E9" s="91"/>
      <c r="F9" s="110"/>
      <c r="J9" s="11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0.100000000000001" customHeight="1">
      <c r="A10" s="91" t="s">
        <v>88</v>
      </c>
      <c r="B10" s="91"/>
      <c r="C10" s="91"/>
      <c r="D10" s="113"/>
      <c r="E10" s="91"/>
      <c r="F10" s="110">
        <v>3473434</v>
      </c>
      <c r="H10" s="88">
        <v>3877258</v>
      </c>
      <c r="J10" s="110">
        <v>2516603</v>
      </c>
      <c r="L10" s="88">
        <v>2627201</v>
      </c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0.100000000000001" customHeight="1">
      <c r="A11" s="91" t="s">
        <v>89</v>
      </c>
      <c r="B11" s="91"/>
      <c r="C11" s="91"/>
      <c r="D11" s="113"/>
      <c r="E11" s="91"/>
      <c r="F11" s="132">
        <v>641345</v>
      </c>
      <c r="H11" s="88">
        <v>1261637</v>
      </c>
      <c r="J11" s="110">
        <v>258091</v>
      </c>
      <c r="L11" s="88">
        <v>352142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0.100000000000001" customHeight="1">
      <c r="A12" s="91" t="s">
        <v>90</v>
      </c>
      <c r="B12" s="91"/>
      <c r="C12" s="91"/>
      <c r="D12" s="113"/>
      <c r="E12" s="91"/>
      <c r="F12" s="132">
        <v>342069</v>
      </c>
      <c r="H12" s="88">
        <v>26780</v>
      </c>
      <c r="J12" s="110">
        <v>314153</v>
      </c>
      <c r="L12" s="88">
        <v>93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0.100000000000001" customHeight="1">
      <c r="A13" s="91" t="s">
        <v>91</v>
      </c>
      <c r="B13" s="91"/>
      <c r="C13" s="91"/>
      <c r="D13" s="113"/>
      <c r="E13" s="91"/>
      <c r="F13" s="132">
        <v>382972</v>
      </c>
      <c r="H13" s="88">
        <v>1043706</v>
      </c>
      <c r="J13" s="110">
        <v>0</v>
      </c>
      <c r="L13" s="88">
        <v>0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20.100000000000001" customHeight="1">
      <c r="A14" s="91" t="s">
        <v>92</v>
      </c>
      <c r="B14" s="91"/>
      <c r="C14" s="91"/>
      <c r="D14" s="113"/>
      <c r="E14" s="91"/>
      <c r="F14" s="114">
        <v>136449</v>
      </c>
      <c r="H14" s="97">
        <v>150216</v>
      </c>
      <c r="J14" s="114">
        <v>61269</v>
      </c>
      <c r="L14" s="97">
        <v>63958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6" customHeight="1">
      <c r="A15" s="105"/>
      <c r="B15" s="105"/>
      <c r="C15" s="91"/>
      <c r="D15" s="113"/>
      <c r="E15" s="91"/>
      <c r="F15" s="110"/>
      <c r="J15" s="110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0.100000000000001" customHeight="1">
      <c r="A16" s="105" t="s">
        <v>93</v>
      </c>
      <c r="B16" s="105"/>
      <c r="C16" s="91"/>
      <c r="D16" s="113"/>
      <c r="E16" s="91"/>
      <c r="F16" s="114">
        <f>SUM(F10:F14)</f>
        <v>4976269</v>
      </c>
      <c r="H16" s="97">
        <f>SUM(H10:H14)</f>
        <v>6359597</v>
      </c>
      <c r="J16" s="114">
        <f>SUM(J10:J14)</f>
        <v>3150116</v>
      </c>
      <c r="L16" s="97">
        <f>SUM(L10:L14)</f>
        <v>3043394</v>
      </c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0.100000000000001" customHeight="1">
      <c r="A17" s="105"/>
      <c r="B17" s="105"/>
      <c r="C17" s="91"/>
      <c r="D17" s="113"/>
      <c r="E17" s="91"/>
      <c r="F17" s="110"/>
      <c r="J17" s="110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0.100000000000001" customHeight="1">
      <c r="A18" s="105" t="s">
        <v>94</v>
      </c>
      <c r="B18" s="105"/>
      <c r="C18" s="91"/>
      <c r="D18" s="113"/>
      <c r="E18" s="91"/>
      <c r="F18" s="110"/>
      <c r="J18" s="110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6" customHeight="1">
      <c r="A19" s="105"/>
      <c r="B19" s="105"/>
      <c r="C19" s="91"/>
      <c r="D19" s="113"/>
      <c r="E19" s="91"/>
      <c r="F19" s="110"/>
      <c r="J19" s="110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0.100000000000001" customHeight="1">
      <c r="A20" s="91" t="s">
        <v>95</v>
      </c>
      <c r="B20" s="91"/>
      <c r="C20" s="91"/>
      <c r="D20" s="113"/>
      <c r="E20" s="91"/>
      <c r="F20" s="132">
        <v>-2373167</v>
      </c>
      <c r="H20" s="88">
        <v>-2685747</v>
      </c>
      <c r="J20" s="110">
        <v>-1712967</v>
      </c>
      <c r="L20" s="88">
        <v>-1809064</v>
      </c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0.100000000000001" customHeight="1">
      <c r="A21" s="91" t="s">
        <v>96</v>
      </c>
      <c r="B21" s="91"/>
      <c r="C21" s="91"/>
      <c r="D21" s="113"/>
      <c r="E21" s="91"/>
      <c r="F21" s="132">
        <v>-468350</v>
      </c>
      <c r="H21" s="88">
        <v>-914714</v>
      </c>
      <c r="J21" s="110">
        <v>-205378</v>
      </c>
      <c r="L21" s="88">
        <v>-292982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0.100000000000001" customHeight="1">
      <c r="A22" s="91" t="s">
        <v>97</v>
      </c>
      <c r="B22" s="91"/>
      <c r="C22" s="91"/>
      <c r="D22" s="113"/>
      <c r="E22" s="91"/>
      <c r="F22" s="132">
        <v>-232645</v>
      </c>
      <c r="H22" s="88">
        <v>-17573</v>
      </c>
      <c r="J22" s="110">
        <v>-215197</v>
      </c>
      <c r="L22" s="88">
        <v>-93</v>
      </c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0.100000000000001" customHeight="1">
      <c r="A23" s="91" t="s">
        <v>98</v>
      </c>
      <c r="B23" s="91"/>
      <c r="C23" s="91"/>
      <c r="D23" s="113"/>
      <c r="E23" s="91"/>
      <c r="F23" s="132">
        <v>-680658</v>
      </c>
      <c r="H23" s="88">
        <v>-899519</v>
      </c>
      <c r="J23" s="110">
        <v>0</v>
      </c>
      <c r="L23" s="88">
        <v>0</v>
      </c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20.100000000000001" customHeight="1">
      <c r="A24" s="91" t="s">
        <v>99</v>
      </c>
      <c r="B24" s="91"/>
      <c r="C24" s="91"/>
      <c r="D24" s="113"/>
      <c r="E24" s="91"/>
      <c r="F24" s="114">
        <v>-138363</v>
      </c>
      <c r="H24" s="97">
        <v>-160679</v>
      </c>
      <c r="J24" s="114">
        <v>-61726</v>
      </c>
      <c r="L24" s="97">
        <v>-60770</v>
      </c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6" customHeight="1">
      <c r="A25" s="105"/>
      <c r="B25" s="105"/>
      <c r="C25" s="91"/>
      <c r="D25" s="113"/>
      <c r="E25" s="91"/>
      <c r="F25" s="110"/>
      <c r="J25" s="110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0.100000000000001" customHeight="1">
      <c r="A26" s="105" t="s">
        <v>100</v>
      </c>
      <c r="B26" s="105"/>
      <c r="C26" s="91"/>
      <c r="D26" s="113"/>
      <c r="E26" s="91"/>
      <c r="F26" s="114">
        <f>SUM(F20:F24)</f>
        <v>-3893183</v>
      </c>
      <c r="H26" s="97">
        <f>SUM(H20:H24)</f>
        <v>-4678232</v>
      </c>
      <c r="J26" s="114">
        <f>SUM(J20:J24)</f>
        <v>-2195268</v>
      </c>
      <c r="L26" s="97">
        <f>SUM(L20:L24)</f>
        <v>-2162909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6" customHeight="1">
      <c r="A27" s="105"/>
      <c r="B27" s="105"/>
      <c r="C27" s="91"/>
      <c r="D27" s="113"/>
      <c r="E27" s="91"/>
      <c r="F27" s="110"/>
      <c r="J27" s="110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0.100000000000001" customHeight="1">
      <c r="A28" s="105" t="s">
        <v>101</v>
      </c>
      <c r="B28" s="105"/>
      <c r="C28" s="105"/>
      <c r="D28" s="85"/>
      <c r="E28" s="105"/>
      <c r="F28" s="114">
        <f>F26+F16</f>
        <v>1083086</v>
      </c>
      <c r="H28" s="97">
        <f>H26+H16</f>
        <v>1681365</v>
      </c>
      <c r="J28" s="114">
        <f>J26+J16</f>
        <v>954848</v>
      </c>
      <c r="L28" s="97">
        <f>L26+L16</f>
        <v>880485</v>
      </c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0.100000000000001" customHeight="1">
      <c r="A29" s="105"/>
      <c r="B29" s="105"/>
      <c r="C29" s="91"/>
      <c r="D29" s="113"/>
      <c r="E29" s="91"/>
      <c r="F29" s="110"/>
      <c r="J29" s="110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0.100000000000001" customHeight="1">
      <c r="A30" s="91" t="s">
        <v>102</v>
      </c>
      <c r="B30" s="91"/>
      <c r="C30" s="105"/>
      <c r="D30" s="113"/>
      <c r="E30" s="105"/>
      <c r="F30" s="132">
        <v>275184</v>
      </c>
      <c r="H30" s="88">
        <v>322636</v>
      </c>
      <c r="J30" s="110">
        <v>926974</v>
      </c>
      <c r="L30" s="88">
        <v>1031816</v>
      </c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0.100000000000001" customHeight="1">
      <c r="A31" s="91" t="s">
        <v>103</v>
      </c>
      <c r="B31" s="115"/>
      <c r="C31" s="91"/>
      <c r="D31" s="113"/>
      <c r="E31" s="91"/>
      <c r="F31" s="132">
        <v>-415340</v>
      </c>
      <c r="H31" s="88">
        <v>-557915</v>
      </c>
      <c r="J31" s="110">
        <v>-247051</v>
      </c>
      <c r="L31" s="88">
        <v>-263795</v>
      </c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 ht="20.100000000000001" customHeight="1">
      <c r="A32" s="91" t="s">
        <v>104</v>
      </c>
      <c r="B32" s="91"/>
      <c r="C32" s="91"/>
      <c r="D32" s="113"/>
      <c r="E32" s="91"/>
      <c r="F32" s="132">
        <v>-1078405</v>
      </c>
      <c r="H32" s="88">
        <v>-1231671</v>
      </c>
      <c r="J32" s="110">
        <v>-373884</v>
      </c>
      <c r="L32" s="88">
        <v>-393766</v>
      </c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 ht="20.100000000000001" customHeight="1">
      <c r="A33" s="91" t="s">
        <v>105</v>
      </c>
      <c r="B33" s="91"/>
      <c r="C33" s="91"/>
      <c r="D33" s="113"/>
      <c r="E33" s="91"/>
      <c r="F33" s="132"/>
      <c r="J33" s="110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 ht="20.100000000000001" customHeight="1">
      <c r="B34" s="91" t="s">
        <v>106</v>
      </c>
      <c r="C34" s="91"/>
      <c r="D34" s="113"/>
      <c r="E34" s="91"/>
      <c r="F34" s="132">
        <v>99992</v>
      </c>
      <c r="H34" s="88">
        <v>-41144</v>
      </c>
      <c r="J34" s="110">
        <v>98404</v>
      </c>
      <c r="L34" s="88">
        <v>-25252</v>
      </c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 ht="20.100000000000001" customHeight="1">
      <c r="A35" s="91" t="s">
        <v>107</v>
      </c>
      <c r="B35" s="91"/>
      <c r="C35" s="91"/>
      <c r="D35" s="113"/>
      <c r="E35" s="91"/>
      <c r="F35" s="114">
        <v>-26453</v>
      </c>
      <c r="H35" s="97">
        <v>-51570</v>
      </c>
      <c r="J35" s="114">
        <v>0</v>
      </c>
      <c r="L35" s="97">
        <v>0</v>
      </c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 ht="6" customHeight="1">
      <c r="A36" s="91"/>
      <c r="B36" s="91"/>
      <c r="C36" s="91"/>
      <c r="D36" s="113"/>
      <c r="E36" s="91"/>
      <c r="F36" s="110"/>
      <c r="J36" s="110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 ht="20.100000000000001" customHeight="1">
      <c r="A37" s="116" t="s">
        <v>275</v>
      </c>
      <c r="B37" s="91"/>
      <c r="C37" s="91"/>
      <c r="D37" s="113"/>
      <c r="E37" s="91"/>
      <c r="F37" s="110"/>
      <c r="J37" s="110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 ht="20.100000000000001" customHeight="1">
      <c r="A38" s="116"/>
      <c r="B38" s="105" t="s">
        <v>108</v>
      </c>
      <c r="C38" s="91"/>
      <c r="D38" s="113"/>
      <c r="E38" s="91"/>
      <c r="F38" s="110">
        <f>SUM(F28,F34,F30,F31,F32,F35)</f>
        <v>-61936</v>
      </c>
      <c r="H38" s="88">
        <f>SUM(H28,H34,H30,H31,H32,H35)</f>
        <v>121701</v>
      </c>
      <c r="J38" s="110">
        <f>SUM(J28,J34,J30,J31,J32,J35)</f>
        <v>1359291</v>
      </c>
      <c r="L38" s="88">
        <f>SUM(L28,L34,L30,L31,L32,L35)</f>
        <v>1229488</v>
      </c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 ht="20.100000000000001" customHeight="1">
      <c r="A39" s="115" t="s">
        <v>109</v>
      </c>
      <c r="B39" s="91"/>
      <c r="C39" s="91"/>
      <c r="D39" s="113"/>
      <c r="E39" s="91"/>
      <c r="F39" s="114">
        <v>-655339</v>
      </c>
      <c r="H39" s="97">
        <v>-680388</v>
      </c>
      <c r="J39" s="114">
        <v>-446026</v>
      </c>
      <c r="L39" s="97">
        <v>-489872</v>
      </c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 ht="6" customHeight="1">
      <c r="A40" s="115"/>
      <c r="B40" s="91"/>
      <c r="C40" s="91"/>
      <c r="D40" s="113"/>
      <c r="E40" s="91"/>
      <c r="F40" s="110"/>
      <c r="J40" s="110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 ht="20.100000000000001" customHeight="1">
      <c r="A41" s="105" t="s">
        <v>110</v>
      </c>
      <c r="B41" s="105"/>
      <c r="C41" s="91"/>
      <c r="D41" s="113"/>
      <c r="E41" s="91"/>
      <c r="F41" s="110">
        <f>SUM(F37:F39)</f>
        <v>-717275</v>
      </c>
      <c r="H41" s="88">
        <f>SUM(H37:H39)</f>
        <v>-558687</v>
      </c>
      <c r="J41" s="110">
        <f>SUM(J37:J39)</f>
        <v>913265</v>
      </c>
      <c r="L41" s="88">
        <f>SUM(L37:L39)</f>
        <v>739616</v>
      </c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 ht="20.100000000000001" customHeight="1">
      <c r="A42" s="91" t="s">
        <v>111</v>
      </c>
      <c r="B42" s="91"/>
      <c r="C42" s="91"/>
      <c r="D42" s="117"/>
      <c r="E42" s="91"/>
      <c r="F42" s="114">
        <v>21294</v>
      </c>
      <c r="H42" s="97">
        <v>36243</v>
      </c>
      <c r="J42" s="114">
        <v>-67282</v>
      </c>
      <c r="L42" s="97">
        <v>-7877</v>
      </c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 ht="6" customHeight="1">
      <c r="A43" s="91"/>
      <c r="B43" s="91"/>
      <c r="C43" s="91"/>
      <c r="D43" s="113"/>
      <c r="E43" s="91"/>
      <c r="F43" s="110"/>
      <c r="J43" s="110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 ht="20.100000000000001" customHeight="1">
      <c r="A44" s="105" t="s">
        <v>112</v>
      </c>
      <c r="B44" s="105"/>
      <c r="C44" s="105"/>
      <c r="D44" s="85"/>
      <c r="E44" s="105"/>
      <c r="F44" s="114">
        <f>SUM(F41:F42)</f>
        <v>-695981</v>
      </c>
      <c r="H44" s="97">
        <f>SUM(H41:H42)</f>
        <v>-522444</v>
      </c>
      <c r="J44" s="114">
        <f>SUM(J41:J42)</f>
        <v>845983</v>
      </c>
      <c r="L44" s="97">
        <f>SUM(L41:L42)</f>
        <v>731739</v>
      </c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 ht="20.100000000000001" customHeight="1">
      <c r="A45" s="91"/>
      <c r="B45" s="91"/>
      <c r="C45" s="91"/>
      <c r="D45" s="113"/>
      <c r="E45" s="91"/>
      <c r="F45" s="118"/>
      <c r="I45" s="87"/>
      <c r="J45" s="88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 ht="17.25" customHeight="1">
      <c r="A46" s="91"/>
      <c r="B46" s="105"/>
      <c r="C46" s="105"/>
      <c r="D46" s="113"/>
      <c r="E46" s="105"/>
      <c r="F46" s="88"/>
      <c r="I46" s="87"/>
      <c r="J46" s="88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 ht="9" customHeight="1">
      <c r="A47" s="91"/>
      <c r="B47" s="105"/>
      <c r="C47" s="105"/>
      <c r="D47" s="113"/>
      <c r="E47" s="105"/>
      <c r="F47" s="88"/>
      <c r="I47" s="87"/>
      <c r="J47" s="88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 ht="21.95" customHeight="1">
      <c r="A48" s="119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20"/>
      <c r="C48" s="120"/>
      <c r="D48" s="94"/>
      <c r="E48" s="120"/>
      <c r="F48" s="95"/>
      <c r="G48" s="96"/>
      <c r="H48" s="97"/>
      <c r="I48" s="98"/>
      <c r="J48" s="95"/>
      <c r="K48" s="96"/>
      <c r="L48" s="97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1:170" ht="20.100000000000001" customHeight="1">
      <c r="A49" s="1" t="s">
        <v>0</v>
      </c>
      <c r="B49" s="84"/>
      <c r="C49" s="84"/>
      <c r="D49" s="85"/>
      <c r="E49" s="84"/>
      <c r="J49" s="86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1:170" ht="20.100000000000001" customHeight="1">
      <c r="A50" s="84" t="s">
        <v>85</v>
      </c>
      <c r="B50" s="84"/>
      <c r="C50" s="84"/>
      <c r="D50" s="85"/>
      <c r="E50" s="84"/>
      <c r="J50" s="86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1:170" ht="20.100000000000001" customHeight="1">
      <c r="A51" s="93" t="str">
        <f>A3</f>
        <v>สำหรับงวดหกเดือนสิ้นสุดวันที่ 30 มิถุนายน พ.ศ. 2564</v>
      </c>
      <c r="B51" s="93"/>
      <c r="C51" s="93"/>
      <c r="D51" s="94"/>
      <c r="E51" s="93"/>
      <c r="F51" s="95"/>
      <c r="G51" s="96"/>
      <c r="H51" s="97"/>
      <c r="I51" s="98"/>
      <c r="J51" s="95"/>
      <c r="K51" s="96"/>
      <c r="L51" s="97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1:170" ht="20.100000000000001" customHeight="1">
      <c r="A52" s="84"/>
      <c r="B52" s="84"/>
      <c r="C52" s="84"/>
      <c r="D52" s="85"/>
      <c r="E52" s="84"/>
      <c r="F52" s="100"/>
      <c r="G52" s="101"/>
      <c r="H52" s="102"/>
      <c r="I52" s="103"/>
      <c r="J52" s="100"/>
      <c r="K52" s="101"/>
      <c r="L52" s="102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1:170" ht="20.100000000000001" customHeight="1">
      <c r="A53" s="91"/>
      <c r="B53" s="91"/>
      <c r="C53" s="91"/>
      <c r="D53" s="85"/>
      <c r="E53" s="105"/>
      <c r="F53" s="313" t="s">
        <v>4</v>
      </c>
      <c r="G53" s="313"/>
      <c r="H53" s="313"/>
      <c r="I53" s="106"/>
      <c r="J53" s="314" t="s">
        <v>5</v>
      </c>
      <c r="K53" s="314"/>
      <c r="L53" s="314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1:170" ht="20.100000000000001" customHeight="1">
      <c r="A54" s="91"/>
      <c r="B54" s="91"/>
      <c r="C54" s="91"/>
      <c r="D54" s="85"/>
      <c r="E54" s="105"/>
      <c r="F54" s="90" t="s">
        <v>10</v>
      </c>
      <c r="G54" s="107"/>
      <c r="H54" s="108" t="s">
        <v>11</v>
      </c>
      <c r="I54" s="106"/>
      <c r="J54" s="90" t="s">
        <v>10</v>
      </c>
      <c r="K54" s="107"/>
      <c r="L54" s="108" t="s">
        <v>11</v>
      </c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1:170" ht="20.100000000000001" customHeight="1">
      <c r="A55" s="91"/>
      <c r="B55" s="91"/>
      <c r="C55" s="91"/>
      <c r="D55" s="85"/>
      <c r="E55" s="105"/>
      <c r="F55" s="99" t="s">
        <v>13</v>
      </c>
      <c r="G55" s="107"/>
      <c r="H55" s="109" t="s">
        <v>13</v>
      </c>
      <c r="I55" s="31"/>
      <c r="J55" s="99" t="s">
        <v>13</v>
      </c>
      <c r="K55" s="107"/>
      <c r="L55" s="109" t="s">
        <v>13</v>
      </c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1:170" s="128" customFormat="1" ht="20.100000000000001" customHeight="1">
      <c r="A56" s="121" t="s">
        <v>113</v>
      </c>
      <c r="B56" s="122"/>
      <c r="C56" s="122"/>
      <c r="D56" s="85"/>
      <c r="E56" s="123"/>
      <c r="F56" s="124"/>
      <c r="G56" s="125"/>
      <c r="H56" s="126"/>
      <c r="I56" s="127"/>
      <c r="J56" s="124"/>
      <c r="K56" s="125"/>
      <c r="L56" s="126"/>
    </row>
    <row r="57" spans="1:170" s="128" customFormat="1" ht="20.100000000000001" customHeight="1">
      <c r="A57" s="129" t="s">
        <v>114</v>
      </c>
      <c r="B57" s="122"/>
      <c r="C57" s="130"/>
      <c r="D57" s="123"/>
      <c r="E57" s="123"/>
      <c r="F57" s="124"/>
      <c r="G57" s="125"/>
      <c r="H57" s="126"/>
      <c r="I57" s="127"/>
      <c r="J57" s="124"/>
      <c r="K57" s="125"/>
      <c r="L57" s="126"/>
    </row>
    <row r="58" spans="1:170" s="128" customFormat="1" ht="20.100000000000001" customHeight="1">
      <c r="A58" s="121"/>
      <c r="B58" s="128" t="s">
        <v>115</v>
      </c>
      <c r="C58" s="130"/>
      <c r="D58" s="123"/>
      <c r="E58" s="123"/>
      <c r="F58" s="124"/>
      <c r="G58" s="125"/>
      <c r="H58" s="126"/>
      <c r="I58" s="127"/>
      <c r="J58" s="124"/>
      <c r="K58" s="125"/>
      <c r="L58" s="126"/>
    </row>
    <row r="59" spans="1:170" s="128" customFormat="1" ht="20.100000000000001" customHeight="1">
      <c r="A59" s="121"/>
      <c r="B59" s="128" t="s">
        <v>116</v>
      </c>
      <c r="D59" s="123"/>
      <c r="E59" s="123"/>
      <c r="F59" s="124"/>
      <c r="G59" s="125"/>
      <c r="H59" s="126"/>
      <c r="I59" s="127"/>
      <c r="J59" s="124"/>
      <c r="K59" s="125"/>
      <c r="L59" s="126"/>
    </row>
    <row r="60" spans="1:170" s="128" customFormat="1" ht="20.100000000000001" customHeight="1">
      <c r="A60" s="121"/>
      <c r="B60" s="128" t="s">
        <v>117</v>
      </c>
      <c r="D60" s="123"/>
      <c r="E60" s="123"/>
      <c r="F60" s="131"/>
      <c r="G60" s="125"/>
      <c r="H60" s="126"/>
      <c r="I60" s="127"/>
      <c r="J60" s="124"/>
      <c r="K60" s="125"/>
      <c r="L60" s="126"/>
    </row>
    <row r="61" spans="1:170" s="128" customFormat="1" ht="20.100000000000001" customHeight="1">
      <c r="A61" s="121"/>
      <c r="B61" s="129" t="s">
        <v>118</v>
      </c>
      <c r="C61" s="129"/>
      <c r="D61" s="123"/>
      <c r="E61" s="123"/>
      <c r="F61" s="132">
        <v>6845</v>
      </c>
      <c r="G61" s="125"/>
      <c r="H61" s="126">
        <v>-30058</v>
      </c>
      <c r="I61" s="127"/>
      <c r="J61" s="124">
        <v>-175</v>
      </c>
      <c r="K61" s="125"/>
      <c r="L61" s="126">
        <v>-1100</v>
      </c>
    </row>
    <row r="62" spans="1:170" s="128" customFormat="1" ht="20.100000000000001" customHeight="1">
      <c r="A62" s="121"/>
      <c r="B62" s="128" t="s">
        <v>119</v>
      </c>
      <c r="C62" s="129"/>
      <c r="D62" s="123"/>
      <c r="E62" s="123"/>
      <c r="F62" s="131"/>
      <c r="G62" s="125"/>
      <c r="H62" s="126"/>
      <c r="I62" s="127"/>
      <c r="J62" s="124"/>
      <c r="K62" s="125"/>
      <c r="L62" s="126"/>
    </row>
    <row r="63" spans="1:170" s="128" customFormat="1" ht="20.100000000000001" customHeight="1">
      <c r="A63" s="121"/>
      <c r="B63" s="128" t="s">
        <v>120</v>
      </c>
      <c r="C63" s="129"/>
      <c r="D63" s="123"/>
      <c r="E63" s="123"/>
      <c r="F63" s="131"/>
      <c r="G63" s="125"/>
      <c r="H63" s="126"/>
      <c r="I63" s="127"/>
      <c r="J63" s="124"/>
      <c r="K63" s="125"/>
      <c r="L63" s="126"/>
    </row>
    <row r="64" spans="1:170" s="128" customFormat="1" ht="20.100000000000001" customHeight="1">
      <c r="A64" s="121"/>
      <c r="B64" s="128" t="s">
        <v>121</v>
      </c>
      <c r="C64" s="129"/>
      <c r="D64" s="123"/>
      <c r="E64" s="123"/>
      <c r="F64" s="132">
        <v>-1369</v>
      </c>
      <c r="G64" s="125"/>
      <c r="H64" s="133">
        <v>6012</v>
      </c>
      <c r="I64" s="127"/>
      <c r="J64" s="131">
        <f>-ROUND(J61*20%,0)</f>
        <v>35</v>
      </c>
      <c r="K64" s="125"/>
      <c r="L64" s="134">
        <v>220</v>
      </c>
      <c r="N64" s="305"/>
    </row>
    <row r="65" spans="1:12" s="128" customFormat="1" ht="20.100000000000001" customHeight="1">
      <c r="A65" s="128" t="s">
        <v>122</v>
      </c>
      <c r="B65" s="122"/>
      <c r="C65" s="130"/>
      <c r="D65" s="123"/>
      <c r="E65" s="123"/>
      <c r="F65" s="124"/>
      <c r="G65" s="125"/>
      <c r="H65" s="126"/>
      <c r="I65" s="127"/>
      <c r="J65" s="124"/>
      <c r="K65" s="125"/>
      <c r="L65" s="126"/>
    </row>
    <row r="66" spans="1:12" s="128" customFormat="1" ht="20.100000000000001" customHeight="1">
      <c r="B66" s="128" t="s">
        <v>115</v>
      </c>
      <c r="C66" s="130"/>
      <c r="D66" s="123"/>
      <c r="E66" s="123"/>
      <c r="F66" s="124"/>
      <c r="G66" s="125"/>
      <c r="H66" s="126"/>
      <c r="I66" s="127"/>
      <c r="J66" s="124"/>
      <c r="K66" s="125"/>
      <c r="L66" s="126"/>
    </row>
    <row r="67" spans="1:12" s="128" customFormat="1" ht="20.100000000000001" customHeight="1">
      <c r="B67" s="128" t="s">
        <v>123</v>
      </c>
      <c r="D67" s="123"/>
      <c r="E67" s="123"/>
      <c r="F67" s="124"/>
      <c r="G67" s="125"/>
      <c r="H67" s="126"/>
      <c r="I67" s="127"/>
      <c r="J67" s="124"/>
      <c r="K67" s="125"/>
      <c r="L67" s="126"/>
    </row>
    <row r="68" spans="1:12" s="128" customFormat="1" ht="20.100000000000001" customHeight="1">
      <c r="B68" s="128" t="s">
        <v>124</v>
      </c>
      <c r="D68" s="123"/>
      <c r="E68" s="123"/>
      <c r="F68" s="132">
        <v>-9386</v>
      </c>
      <c r="G68" s="125"/>
      <c r="H68" s="126">
        <v>-5685</v>
      </c>
      <c r="I68" s="127"/>
      <c r="J68" s="124">
        <v>0</v>
      </c>
      <c r="K68" s="125"/>
      <c r="L68" s="126">
        <v>0</v>
      </c>
    </row>
    <row r="69" spans="1:12" s="128" customFormat="1" ht="20.100000000000001" customHeight="1">
      <c r="B69" s="128" t="s">
        <v>125</v>
      </c>
      <c r="D69" s="123"/>
      <c r="E69" s="123"/>
      <c r="F69" s="124"/>
      <c r="G69" s="125"/>
      <c r="H69" s="126"/>
      <c r="I69" s="127"/>
      <c r="J69" s="124"/>
      <c r="K69" s="125"/>
      <c r="L69" s="126"/>
    </row>
    <row r="70" spans="1:12" s="128" customFormat="1" ht="20.100000000000001" customHeight="1">
      <c r="B70" s="128" t="s">
        <v>120</v>
      </c>
      <c r="D70" s="123"/>
      <c r="E70" s="123"/>
      <c r="F70" s="124"/>
      <c r="G70" s="125"/>
      <c r="H70" s="126"/>
      <c r="I70" s="127"/>
      <c r="J70" s="124"/>
      <c r="K70" s="125"/>
      <c r="L70" s="126"/>
    </row>
    <row r="71" spans="1:12" s="128" customFormat="1" ht="20.100000000000001" customHeight="1">
      <c r="B71" s="128" t="s">
        <v>121</v>
      </c>
      <c r="D71" s="123"/>
      <c r="E71" s="123"/>
      <c r="F71" s="114">
        <f>1877-1</f>
        <v>1876</v>
      </c>
      <c r="G71" s="125"/>
      <c r="H71" s="97">
        <v>1137</v>
      </c>
      <c r="I71" s="127"/>
      <c r="J71" s="135">
        <v>0</v>
      </c>
      <c r="K71" s="125"/>
      <c r="L71" s="136">
        <v>0</v>
      </c>
    </row>
    <row r="72" spans="1:12" s="128" customFormat="1" ht="6" customHeight="1">
      <c r="D72" s="123"/>
      <c r="E72" s="123"/>
      <c r="F72" s="124"/>
      <c r="G72" s="125"/>
      <c r="H72" s="126"/>
      <c r="I72" s="127"/>
      <c r="J72" s="124"/>
      <c r="K72" s="125"/>
      <c r="L72" s="126"/>
    </row>
    <row r="73" spans="1:12" s="128" customFormat="1" ht="20.100000000000001" customHeight="1">
      <c r="A73" s="128" t="s">
        <v>276</v>
      </c>
      <c r="C73" s="122"/>
      <c r="D73" s="123"/>
      <c r="E73" s="123"/>
      <c r="F73" s="137">
        <f>SUM(F61:F71)</f>
        <v>-2034</v>
      </c>
      <c r="G73" s="125"/>
      <c r="H73" s="138">
        <f>SUM(H61:H71)</f>
        <v>-28594</v>
      </c>
      <c r="I73" s="127"/>
      <c r="J73" s="137">
        <f>SUM(J61:J71)</f>
        <v>-140</v>
      </c>
      <c r="K73" s="125"/>
      <c r="L73" s="138">
        <f>SUM(L61:L71)</f>
        <v>-880</v>
      </c>
    </row>
    <row r="74" spans="1:12" s="128" customFormat="1" ht="6" customHeight="1">
      <c r="D74" s="123"/>
      <c r="E74" s="123"/>
      <c r="F74" s="124"/>
      <c r="G74" s="125"/>
      <c r="H74" s="126"/>
      <c r="I74" s="127"/>
      <c r="J74" s="124"/>
      <c r="K74" s="125"/>
      <c r="L74" s="126"/>
    </row>
    <row r="75" spans="1:12" s="128" customFormat="1" ht="20.100000000000001" customHeight="1" thickBot="1">
      <c r="A75" s="121" t="s">
        <v>127</v>
      </c>
      <c r="C75" s="122"/>
      <c r="D75" s="123"/>
      <c r="E75" s="123"/>
      <c r="F75" s="139">
        <f>F44+F73</f>
        <v>-698015</v>
      </c>
      <c r="G75" s="125"/>
      <c r="H75" s="140">
        <f>H44+H73</f>
        <v>-551038</v>
      </c>
      <c r="I75" s="127"/>
      <c r="J75" s="139">
        <f>J44+J73</f>
        <v>845843</v>
      </c>
      <c r="K75" s="125"/>
      <c r="L75" s="140">
        <f>L44+L73</f>
        <v>730859</v>
      </c>
    </row>
    <row r="76" spans="1:12" s="128" customFormat="1" ht="7.5" customHeight="1" thickTop="1">
      <c r="A76" s="121"/>
      <c r="C76" s="122"/>
      <c r="D76" s="123"/>
      <c r="E76" s="123"/>
      <c r="F76" s="124"/>
      <c r="G76" s="125"/>
      <c r="H76" s="126"/>
      <c r="I76" s="127"/>
      <c r="J76" s="124"/>
      <c r="K76" s="125"/>
      <c r="L76" s="126"/>
    </row>
    <row r="77" spans="1:12" s="128" customFormat="1" ht="20.100000000000001" customHeight="1">
      <c r="A77" s="121" t="s">
        <v>128</v>
      </c>
      <c r="D77" s="123"/>
      <c r="E77" s="123"/>
      <c r="F77" s="124"/>
      <c r="G77" s="125"/>
      <c r="H77" s="126"/>
      <c r="I77" s="127"/>
      <c r="J77" s="124"/>
      <c r="K77" s="125"/>
      <c r="L77" s="126"/>
    </row>
    <row r="78" spans="1:12" s="128" customFormat="1" ht="20.100000000000001" customHeight="1">
      <c r="A78" s="141" t="s">
        <v>129</v>
      </c>
      <c r="B78" s="141"/>
      <c r="C78" s="122"/>
      <c r="D78" s="123"/>
      <c r="E78" s="123"/>
      <c r="F78" s="124">
        <f>-339332+1</f>
        <v>-339331</v>
      </c>
      <c r="G78" s="125"/>
      <c r="H78" s="126">
        <v>-163471</v>
      </c>
      <c r="I78" s="127"/>
      <c r="J78" s="124">
        <f>J44</f>
        <v>845983</v>
      </c>
      <c r="K78" s="125"/>
      <c r="L78" s="126">
        <v>731739</v>
      </c>
    </row>
    <row r="79" spans="1:12" s="128" customFormat="1" ht="20.100000000000001" customHeight="1">
      <c r="A79" s="141" t="s">
        <v>130</v>
      </c>
      <c r="B79" s="141"/>
      <c r="C79" s="122"/>
      <c r="D79" s="123"/>
      <c r="E79" s="123"/>
      <c r="F79" s="142">
        <f>-356651+1</f>
        <v>-356650</v>
      </c>
      <c r="G79" s="125"/>
      <c r="H79" s="143">
        <v>-358973</v>
      </c>
      <c r="I79" s="127"/>
      <c r="J79" s="142">
        <v>0</v>
      </c>
      <c r="K79" s="125"/>
      <c r="L79" s="143">
        <v>0</v>
      </c>
    </row>
    <row r="80" spans="1:12" s="128" customFormat="1" ht="6" customHeight="1">
      <c r="A80" s="141"/>
      <c r="B80" s="141"/>
      <c r="C80" s="122"/>
      <c r="D80" s="123"/>
      <c r="E80" s="123"/>
      <c r="F80" s="124"/>
      <c r="G80" s="125"/>
      <c r="H80" s="126"/>
      <c r="I80" s="127"/>
      <c r="J80" s="124"/>
      <c r="K80" s="125"/>
      <c r="L80" s="126"/>
    </row>
    <row r="81" spans="1:170" s="128" customFormat="1" ht="20.100000000000001" customHeight="1" thickBot="1">
      <c r="A81" s="141"/>
      <c r="B81" s="141"/>
      <c r="C81" s="122"/>
      <c r="D81" s="123"/>
      <c r="E81" s="123"/>
      <c r="F81" s="144">
        <f>F78+F79</f>
        <v>-695981</v>
      </c>
      <c r="G81" s="125"/>
      <c r="H81" s="145">
        <f>H78+H79</f>
        <v>-522444</v>
      </c>
      <c r="I81" s="127"/>
      <c r="J81" s="144">
        <f>J78+J79</f>
        <v>845983</v>
      </c>
      <c r="K81" s="125"/>
      <c r="L81" s="145">
        <f>L78+L79</f>
        <v>731739</v>
      </c>
      <c r="N81" s="304"/>
    </row>
    <row r="82" spans="1:170" s="128" customFormat="1" ht="7.5" customHeight="1" thickTop="1">
      <c r="A82" s="141"/>
      <c r="B82" s="141"/>
      <c r="C82" s="122"/>
      <c r="D82" s="123"/>
      <c r="E82" s="123"/>
      <c r="F82" s="124"/>
      <c r="G82" s="125"/>
      <c r="H82" s="126"/>
      <c r="I82" s="127"/>
      <c r="J82" s="124"/>
      <c r="K82" s="125"/>
      <c r="L82" s="126"/>
    </row>
    <row r="83" spans="1:170" s="128" customFormat="1" ht="20.100000000000001" customHeight="1">
      <c r="A83" s="121" t="s">
        <v>131</v>
      </c>
      <c r="D83" s="123"/>
      <c r="E83" s="123"/>
      <c r="F83" s="124"/>
      <c r="G83" s="125"/>
      <c r="H83" s="126"/>
      <c r="I83" s="127"/>
      <c r="J83" s="124"/>
      <c r="K83" s="125"/>
      <c r="L83" s="126"/>
    </row>
    <row r="84" spans="1:170" s="128" customFormat="1" ht="20.100000000000001" customHeight="1">
      <c r="A84" s="141" t="s">
        <v>129</v>
      </c>
      <c r="B84" s="141"/>
      <c r="C84" s="122"/>
      <c r="D84" s="123"/>
      <c r="E84" s="123"/>
      <c r="F84" s="124">
        <f>-344338</f>
        <v>-344338</v>
      </c>
      <c r="G84" s="125"/>
      <c r="H84" s="126">
        <v>-179538</v>
      </c>
      <c r="I84" s="127"/>
      <c r="J84" s="124">
        <f>J75</f>
        <v>845843</v>
      </c>
      <c r="K84" s="125"/>
      <c r="L84" s="126">
        <v>730859</v>
      </c>
      <c r="N84" s="304"/>
    </row>
    <row r="85" spans="1:170" s="128" customFormat="1" ht="20.100000000000001" customHeight="1">
      <c r="A85" s="141" t="s">
        <v>130</v>
      </c>
      <c r="B85" s="141"/>
      <c r="C85" s="122"/>
      <c r="D85" s="123"/>
      <c r="E85" s="123"/>
      <c r="F85" s="114">
        <f>-353678+1</f>
        <v>-353677</v>
      </c>
      <c r="G85" s="125"/>
      <c r="H85" s="97">
        <v>-371500</v>
      </c>
      <c r="I85" s="127"/>
      <c r="J85" s="142">
        <v>0</v>
      </c>
      <c r="K85" s="125"/>
      <c r="L85" s="143">
        <v>0</v>
      </c>
    </row>
    <row r="86" spans="1:170" s="128" customFormat="1" ht="6" customHeight="1">
      <c r="A86" s="141"/>
      <c r="B86" s="141"/>
      <c r="C86" s="122"/>
      <c r="D86" s="123"/>
      <c r="E86" s="123"/>
      <c r="F86" s="124"/>
      <c r="G86" s="125"/>
      <c r="H86" s="126"/>
      <c r="I86" s="127"/>
      <c r="J86" s="124"/>
      <c r="K86" s="125"/>
      <c r="L86" s="126"/>
    </row>
    <row r="87" spans="1:170" s="128" customFormat="1" ht="20.100000000000001" customHeight="1" thickBot="1">
      <c r="A87" s="141"/>
      <c r="B87" s="141"/>
      <c r="C87" s="122"/>
      <c r="D87" s="123"/>
      <c r="E87" s="123"/>
      <c r="F87" s="144">
        <f>F84+F85</f>
        <v>-698015</v>
      </c>
      <c r="G87" s="125"/>
      <c r="H87" s="145">
        <f>H84+H85</f>
        <v>-551038</v>
      </c>
      <c r="I87" s="127"/>
      <c r="J87" s="146">
        <f>J84+J85</f>
        <v>845843</v>
      </c>
      <c r="K87" s="125"/>
      <c r="L87" s="147">
        <f>L84+L85</f>
        <v>730859</v>
      </c>
      <c r="N87" s="304"/>
    </row>
    <row r="88" spans="1:170" s="128" customFormat="1" ht="7.5" customHeight="1" thickTop="1">
      <c r="A88" s="141"/>
      <c r="B88" s="141"/>
      <c r="C88" s="122"/>
      <c r="D88" s="123"/>
      <c r="E88" s="123"/>
      <c r="F88" s="124"/>
      <c r="G88" s="125"/>
      <c r="H88" s="126"/>
      <c r="I88" s="127"/>
      <c r="J88" s="124"/>
      <c r="K88" s="125"/>
      <c r="L88" s="126"/>
    </row>
    <row r="89" spans="1:170" s="128" customFormat="1" ht="20.100000000000001" customHeight="1">
      <c r="A89" s="121" t="s">
        <v>132</v>
      </c>
      <c r="B89" s="141"/>
      <c r="C89" s="122"/>
      <c r="D89" s="123"/>
      <c r="E89" s="123"/>
      <c r="F89" s="124"/>
      <c r="G89" s="125"/>
      <c r="H89" s="126"/>
      <c r="I89" s="127"/>
      <c r="J89" s="124"/>
      <c r="K89" s="125"/>
      <c r="L89" s="126"/>
    </row>
    <row r="90" spans="1:170" s="128" customFormat="1" ht="20.100000000000001" customHeight="1" thickBot="1">
      <c r="A90" s="141" t="s">
        <v>133</v>
      </c>
      <c r="B90" s="141"/>
      <c r="C90" s="122"/>
      <c r="D90" s="148"/>
      <c r="E90" s="123"/>
      <c r="F90" s="149">
        <f>(F78+'9'!M30)/'2-4'!F128</f>
        <v>-3.8099512259790254E-2</v>
      </c>
      <c r="G90" s="150"/>
      <c r="H90" s="151">
        <v>-1.9699999999999999E-2</v>
      </c>
      <c r="I90" s="152"/>
      <c r="J90" s="149">
        <f>(J78+'10'!M27)/'2-4'!J128</f>
        <v>8.621781506146467E-2</v>
      </c>
      <c r="K90" s="150"/>
      <c r="L90" s="151">
        <v>7.4200000000000002E-2</v>
      </c>
    </row>
    <row r="91" spans="1:170" ht="20.100000000000001" customHeight="1" thickTop="1">
      <c r="A91" s="91"/>
      <c r="B91" s="91"/>
      <c r="C91" s="91"/>
      <c r="D91" s="113"/>
      <c r="E91" s="91"/>
      <c r="F91" s="118"/>
      <c r="I91" s="87"/>
      <c r="J91" s="88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1"/>
      <c r="FL91" s="91"/>
      <c r="FM91" s="91"/>
      <c r="FN91" s="91"/>
    </row>
    <row r="92" spans="1:170" ht="20.100000000000001" customHeight="1">
      <c r="A92" s="91"/>
      <c r="B92" s="91"/>
      <c r="C92" s="91"/>
      <c r="D92" s="113"/>
      <c r="E92" s="91"/>
      <c r="F92" s="118"/>
      <c r="I92" s="87"/>
      <c r="J92" s="88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  <c r="FF92" s="91"/>
      <c r="FG92" s="91"/>
      <c r="FH92" s="91"/>
      <c r="FI92" s="91"/>
      <c r="FJ92" s="91"/>
      <c r="FK92" s="91"/>
      <c r="FL92" s="91"/>
      <c r="FM92" s="91"/>
      <c r="FN92" s="91"/>
    </row>
    <row r="93" spans="1:170" s="128" customFormat="1" ht="16.5" customHeight="1">
      <c r="A93" s="141"/>
      <c r="B93" s="141"/>
      <c r="C93" s="122"/>
      <c r="D93" s="148"/>
      <c r="E93" s="123"/>
      <c r="F93" s="153"/>
      <c r="G93" s="150"/>
      <c r="H93" s="153"/>
      <c r="I93" s="150"/>
      <c r="J93" s="153"/>
      <c r="K93" s="150"/>
      <c r="L93" s="153"/>
    </row>
    <row r="94" spans="1:170" s="128" customFormat="1" ht="10.5" customHeight="1">
      <c r="A94" s="141"/>
      <c r="B94" s="141"/>
      <c r="C94" s="122"/>
      <c r="D94" s="148"/>
      <c r="E94" s="123"/>
      <c r="F94" s="153"/>
      <c r="G94" s="150"/>
      <c r="H94" s="153"/>
      <c r="I94" s="150"/>
      <c r="J94" s="153"/>
      <c r="K94" s="150"/>
      <c r="L94" s="153"/>
    </row>
    <row r="95" spans="1:170" ht="21.95" customHeight="1">
      <c r="A95" s="155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56"/>
      <c r="C95" s="119"/>
      <c r="D95" s="119"/>
      <c r="E95" s="119"/>
      <c r="F95" s="95"/>
      <c r="G95" s="96"/>
      <c r="H95" s="97"/>
      <c r="I95" s="98"/>
      <c r="J95" s="99"/>
      <c r="K95" s="96"/>
      <c r="L95" s="9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57"/>
      <c r="CO95" s="157"/>
      <c r="CP95" s="157"/>
      <c r="CQ95" s="157"/>
      <c r="CR95" s="157"/>
      <c r="CS95" s="157"/>
      <c r="CT95" s="157"/>
      <c r="CU95" s="157"/>
      <c r="CV95" s="157"/>
      <c r="CW95" s="157"/>
      <c r="CX95" s="157"/>
      <c r="CY95" s="157"/>
      <c r="CZ95" s="157"/>
      <c r="DA95" s="157"/>
      <c r="DB95" s="157"/>
      <c r="DC95" s="157"/>
      <c r="DD95" s="157"/>
      <c r="DE95" s="157"/>
      <c r="DF95" s="157"/>
      <c r="DG95" s="157"/>
      <c r="DH95" s="157"/>
      <c r="DI95" s="157"/>
      <c r="DJ95" s="157"/>
      <c r="DK95" s="157"/>
      <c r="DL95" s="157"/>
      <c r="DM95" s="157"/>
      <c r="DN95" s="157"/>
      <c r="DO95" s="157"/>
      <c r="DP95" s="157"/>
      <c r="DQ95" s="157"/>
      <c r="DR95" s="157"/>
      <c r="DS95" s="157"/>
      <c r="DT95" s="157"/>
      <c r="DU95" s="157"/>
      <c r="DV95" s="157"/>
      <c r="DW95" s="157"/>
      <c r="DX95" s="157"/>
      <c r="DY95" s="157"/>
      <c r="DZ95" s="157"/>
      <c r="EA95" s="157"/>
      <c r="EB95" s="157"/>
      <c r="EC95" s="157"/>
      <c r="ED95" s="157"/>
      <c r="EE95" s="157"/>
      <c r="EF95" s="157"/>
      <c r="EG95" s="157"/>
      <c r="EH95" s="157"/>
      <c r="EI95" s="157"/>
      <c r="EJ95" s="157"/>
      <c r="EK95" s="157"/>
      <c r="EL95" s="157"/>
      <c r="EM95" s="157"/>
      <c r="EN95" s="157"/>
      <c r="EO95" s="157"/>
      <c r="EP95" s="157"/>
      <c r="EQ95" s="157"/>
      <c r="ER95" s="157"/>
      <c r="ES95" s="157"/>
      <c r="ET95" s="157"/>
      <c r="EU95" s="157"/>
      <c r="EV95" s="157"/>
      <c r="EW95" s="157"/>
      <c r="EX95" s="157"/>
      <c r="EY95" s="157"/>
      <c r="EZ95" s="157"/>
      <c r="FA95" s="157"/>
      <c r="FB95" s="157"/>
      <c r="FC95" s="157"/>
      <c r="FD95" s="157"/>
      <c r="FE95" s="157"/>
      <c r="FF95" s="157"/>
      <c r="FG95" s="157"/>
      <c r="FH95" s="157"/>
      <c r="FI95" s="157"/>
      <c r="FJ95" s="157"/>
      <c r="FK95" s="157"/>
      <c r="FL95" s="157"/>
      <c r="FM95" s="157"/>
      <c r="FN95" s="15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9"/>
  <sheetViews>
    <sheetView topLeftCell="A25" zoomScaleNormal="100" zoomScaleSheetLayoutView="100" workbookViewId="0">
      <selection activeCell="C42" sqref="C42"/>
    </sheetView>
  </sheetViews>
  <sheetFormatPr defaultColWidth="7.5703125" defaultRowHeight="20.100000000000001" customHeight="1"/>
  <cols>
    <col min="1" max="2" width="1.5703125" style="172" customWidth="1"/>
    <col min="3" max="3" width="28.5703125" style="172" customWidth="1"/>
    <col min="4" max="4" width="4.140625" style="172" customWidth="1"/>
    <col min="5" max="5" width="10.28515625" style="172" customWidth="1"/>
    <col min="6" max="6" width="0.5703125" style="172" customWidth="1"/>
    <col min="7" max="7" width="10.28515625" style="172" customWidth="1"/>
    <col min="8" max="8" width="0.5703125" style="172" customWidth="1"/>
    <col min="9" max="9" width="10.28515625" style="172" customWidth="1"/>
    <col min="10" max="10" width="0.5703125" style="172" customWidth="1"/>
    <col min="11" max="11" width="10.28515625" style="172" customWidth="1"/>
    <col min="12" max="12" width="0.5703125" style="172" customWidth="1"/>
    <col min="13" max="13" width="10.28515625" style="172" customWidth="1"/>
    <col min="14" max="14" width="0.5703125" style="172" customWidth="1"/>
    <col min="15" max="15" width="10.28515625" style="172" customWidth="1"/>
    <col min="16" max="16" width="0.5703125" style="172" customWidth="1"/>
    <col min="17" max="17" width="10.28515625" style="172" customWidth="1"/>
    <col min="18" max="18" width="0.5703125" style="172" customWidth="1"/>
    <col min="19" max="19" width="10.28515625" style="172" customWidth="1"/>
    <col min="20" max="20" width="0.5703125" style="172" customWidth="1"/>
    <col min="21" max="21" width="10.28515625" style="172" customWidth="1"/>
    <col min="22" max="22" width="0.5703125" style="172" customWidth="1"/>
    <col min="23" max="23" width="10.28515625" style="172" customWidth="1"/>
    <col min="24" max="24" width="0.5703125" style="172" customWidth="1"/>
    <col min="25" max="25" width="10.28515625" style="172" customWidth="1"/>
    <col min="26" max="26" width="0.5703125" style="172" customWidth="1"/>
    <col min="27" max="27" width="10.28515625" style="172" customWidth="1"/>
    <col min="28" max="28" width="0.5703125" style="172" customWidth="1"/>
    <col min="29" max="29" width="10.28515625" style="172" customWidth="1"/>
    <col min="30" max="16384" width="7.5703125" style="172"/>
  </cols>
  <sheetData>
    <row r="1" spans="1:29" s="163" customFormat="1" ht="20.100000000000001" customHeight="1">
      <c r="A1" s="159" t="s">
        <v>0</v>
      </c>
      <c r="B1" s="159"/>
      <c r="C1" s="159"/>
      <c r="D1" s="160"/>
      <c r="E1" s="161"/>
      <c r="F1" s="162"/>
      <c r="G1" s="161"/>
      <c r="H1" s="162"/>
      <c r="I1" s="161"/>
      <c r="J1" s="162"/>
      <c r="K1" s="161"/>
      <c r="L1" s="162"/>
      <c r="M1" s="161"/>
      <c r="N1" s="162"/>
      <c r="O1" s="161"/>
      <c r="P1" s="162"/>
      <c r="Q1" s="161"/>
      <c r="R1" s="162"/>
      <c r="S1" s="161"/>
      <c r="T1" s="162"/>
      <c r="U1" s="161"/>
      <c r="V1" s="162"/>
      <c r="W1" s="161"/>
      <c r="X1" s="162"/>
      <c r="Y1" s="161"/>
      <c r="Z1" s="162"/>
      <c r="AA1" s="161"/>
      <c r="AB1" s="162"/>
      <c r="AC1" s="161"/>
    </row>
    <row r="2" spans="1:29" s="163" customFormat="1" ht="20.100000000000001" customHeight="1">
      <c r="A2" s="159" t="s">
        <v>135</v>
      </c>
      <c r="B2" s="159"/>
      <c r="C2" s="159"/>
      <c r="D2" s="160"/>
      <c r="E2" s="161"/>
      <c r="F2" s="162"/>
      <c r="G2" s="161"/>
      <c r="H2" s="162"/>
      <c r="I2" s="161"/>
      <c r="J2" s="162"/>
      <c r="K2" s="161"/>
      <c r="L2" s="162"/>
      <c r="M2" s="161"/>
      <c r="N2" s="162"/>
      <c r="O2" s="161"/>
      <c r="P2" s="162"/>
      <c r="Q2" s="161"/>
      <c r="R2" s="162"/>
      <c r="S2" s="161"/>
      <c r="T2" s="162"/>
      <c r="U2" s="161"/>
      <c r="V2" s="162"/>
      <c r="W2" s="161"/>
      <c r="X2" s="162"/>
      <c r="Y2" s="161"/>
      <c r="Z2" s="162"/>
      <c r="AA2" s="161"/>
      <c r="AB2" s="162"/>
      <c r="AC2" s="161"/>
    </row>
    <row r="3" spans="1:29" s="163" customFormat="1" ht="20.100000000000001" customHeight="1">
      <c r="A3" s="164" t="str">
        <f>'7-8(6M)'!A3</f>
        <v>สำหรับงวดหกเดือนสิ้นสุดวันที่ 30 มิถุนายน พ.ศ. 2564</v>
      </c>
      <c r="B3" s="165"/>
      <c r="C3" s="165"/>
      <c r="D3" s="307"/>
      <c r="E3" s="166"/>
      <c r="F3" s="167"/>
      <c r="G3" s="166"/>
      <c r="H3" s="167"/>
      <c r="I3" s="166"/>
      <c r="J3" s="167"/>
      <c r="K3" s="166"/>
      <c r="L3" s="167"/>
      <c r="M3" s="166"/>
      <c r="N3" s="167"/>
      <c r="O3" s="166"/>
      <c r="P3" s="167"/>
      <c r="Q3" s="166"/>
      <c r="R3" s="167"/>
      <c r="S3" s="166"/>
      <c r="T3" s="167"/>
      <c r="U3" s="166"/>
      <c r="V3" s="167"/>
      <c r="W3" s="166"/>
      <c r="X3" s="167"/>
      <c r="Y3" s="166"/>
      <c r="Z3" s="167"/>
      <c r="AA3" s="166"/>
      <c r="AB3" s="167"/>
      <c r="AC3" s="166"/>
    </row>
    <row r="4" spans="1:29" s="163" customFormat="1" ht="17.100000000000001" customHeight="1">
      <c r="A4" s="159"/>
      <c r="B4" s="159"/>
      <c r="C4" s="159"/>
      <c r="D4" s="160"/>
      <c r="E4" s="161"/>
      <c r="F4" s="162"/>
      <c r="G4" s="161"/>
      <c r="H4" s="162"/>
      <c r="I4" s="161"/>
      <c r="J4" s="162"/>
      <c r="K4" s="161"/>
      <c r="L4" s="162"/>
      <c r="M4" s="161"/>
      <c r="N4" s="162"/>
      <c r="O4" s="161"/>
      <c r="P4" s="162"/>
      <c r="Q4" s="161"/>
      <c r="R4" s="162"/>
      <c r="S4" s="161"/>
      <c r="T4" s="162"/>
      <c r="U4" s="161"/>
      <c r="V4" s="162"/>
      <c r="W4" s="161"/>
      <c r="X4" s="162"/>
      <c r="Y4" s="161"/>
      <c r="Z4" s="162"/>
      <c r="AA4" s="161"/>
      <c r="AB4" s="162"/>
      <c r="AC4" s="161"/>
    </row>
    <row r="5" spans="1:29" s="163" customFormat="1" ht="18" customHeight="1">
      <c r="A5" s="168"/>
      <c r="B5" s="168"/>
      <c r="C5" s="168"/>
      <c r="D5" s="169"/>
      <c r="E5" s="315" t="s">
        <v>4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</row>
    <row r="6" spans="1:29" s="163" customFormat="1" ht="18" customHeight="1">
      <c r="A6" s="168"/>
      <c r="B6" s="159"/>
      <c r="C6" s="168"/>
      <c r="D6" s="169"/>
      <c r="E6" s="316" t="s">
        <v>129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162"/>
      <c r="AA6" s="161"/>
      <c r="AB6" s="162"/>
      <c r="AC6" s="161"/>
    </row>
    <row r="7" spans="1:29" s="163" customFormat="1" ht="18" customHeight="1">
      <c r="A7" s="168"/>
      <c r="B7" s="168"/>
      <c r="C7" s="168"/>
      <c r="D7" s="169"/>
      <c r="E7" s="170"/>
      <c r="F7" s="171"/>
      <c r="G7" s="170"/>
      <c r="H7" s="171"/>
      <c r="I7" s="170"/>
      <c r="J7" s="171"/>
      <c r="K7" s="161"/>
      <c r="M7" s="161"/>
      <c r="N7" s="160"/>
      <c r="O7" s="317" t="s">
        <v>80</v>
      </c>
      <c r="P7" s="317"/>
      <c r="Q7" s="317"/>
      <c r="R7" s="317"/>
      <c r="S7" s="317"/>
      <c r="T7" s="317"/>
      <c r="U7" s="317"/>
      <c r="V7" s="317"/>
      <c r="W7" s="317"/>
      <c r="X7" s="160"/>
      <c r="Y7" s="161"/>
      <c r="Z7" s="160"/>
      <c r="AA7" s="161"/>
      <c r="AB7" s="160"/>
      <c r="AC7" s="170"/>
    </row>
    <row r="8" spans="1:29" s="163" customFormat="1" ht="18" customHeight="1">
      <c r="A8" s="168"/>
      <c r="B8" s="159"/>
      <c r="C8" s="168"/>
      <c r="D8" s="169"/>
      <c r="E8" s="161"/>
      <c r="F8" s="162"/>
      <c r="G8" s="170"/>
      <c r="H8" s="162"/>
      <c r="I8" s="161"/>
      <c r="J8" s="162"/>
      <c r="K8" s="172"/>
      <c r="L8" s="172"/>
      <c r="M8" s="172"/>
      <c r="N8" s="162"/>
      <c r="O8" s="317" t="s">
        <v>113</v>
      </c>
      <c r="P8" s="317"/>
      <c r="Q8" s="317"/>
      <c r="R8" s="162"/>
      <c r="S8" s="161"/>
      <c r="T8" s="162"/>
      <c r="U8" s="161"/>
      <c r="V8" s="162"/>
      <c r="W8" s="161"/>
      <c r="X8" s="162"/>
      <c r="Y8" s="161"/>
      <c r="Z8" s="162"/>
      <c r="AA8" s="161"/>
      <c r="AB8" s="162"/>
      <c r="AC8" s="161"/>
    </row>
    <row r="9" spans="1:29" s="163" customFormat="1" ht="18" customHeight="1">
      <c r="A9" s="168"/>
      <c r="B9" s="168"/>
      <c r="C9" s="168"/>
      <c r="D9" s="169"/>
      <c r="E9" s="161"/>
      <c r="F9" s="162"/>
      <c r="G9" s="170"/>
      <c r="H9" s="162"/>
      <c r="I9" s="161"/>
      <c r="J9" s="162"/>
      <c r="K9" s="161"/>
      <c r="L9" s="162"/>
      <c r="M9" s="161"/>
      <c r="N9" s="160"/>
      <c r="O9" s="173" t="s">
        <v>136</v>
      </c>
      <c r="P9" s="160"/>
      <c r="Q9" s="161"/>
      <c r="R9" s="160"/>
      <c r="T9" s="160"/>
      <c r="U9" s="161"/>
      <c r="V9" s="160"/>
      <c r="W9" s="161"/>
      <c r="X9" s="162"/>
      <c r="Y9" s="161"/>
      <c r="Z9" s="162"/>
      <c r="AA9" s="161"/>
      <c r="AB9" s="162"/>
      <c r="AC9" s="161"/>
    </row>
    <row r="10" spans="1:29" s="163" customFormat="1" ht="18" customHeight="1">
      <c r="A10" s="168"/>
      <c r="B10" s="168"/>
      <c r="C10" s="168"/>
      <c r="D10" s="169"/>
      <c r="E10" s="161"/>
      <c r="F10" s="162"/>
      <c r="G10" s="170"/>
      <c r="H10" s="162"/>
      <c r="I10" s="161"/>
      <c r="J10" s="162"/>
      <c r="K10" s="318" t="s">
        <v>77</v>
      </c>
      <c r="L10" s="318"/>
      <c r="M10" s="318"/>
      <c r="N10" s="171"/>
      <c r="O10" s="170" t="s">
        <v>137</v>
      </c>
      <c r="P10" s="171"/>
      <c r="Q10" s="170"/>
      <c r="R10" s="171"/>
      <c r="S10" s="170" t="s">
        <v>138</v>
      </c>
      <c r="T10" s="171"/>
      <c r="U10" s="170" t="s">
        <v>139</v>
      </c>
      <c r="V10" s="171"/>
      <c r="W10" s="170" t="s">
        <v>140</v>
      </c>
      <c r="X10" s="162"/>
      <c r="Y10" s="170" t="s">
        <v>141</v>
      </c>
      <c r="Z10" s="162"/>
      <c r="AA10" s="161"/>
      <c r="AB10" s="162"/>
      <c r="AC10" s="161"/>
    </row>
    <row r="11" spans="1:29" s="163" customFormat="1" ht="18" customHeight="1">
      <c r="A11" s="168"/>
      <c r="B11" s="168"/>
      <c r="C11" s="168"/>
      <c r="D11" s="169"/>
      <c r="E11" s="170"/>
      <c r="F11" s="171"/>
      <c r="H11" s="171"/>
      <c r="I11" s="170" t="s">
        <v>142</v>
      </c>
      <c r="J11" s="171"/>
      <c r="K11" s="170" t="s">
        <v>143</v>
      </c>
      <c r="L11" s="160"/>
      <c r="M11" s="161"/>
      <c r="N11" s="171"/>
      <c r="O11" s="173" t="s">
        <v>144</v>
      </c>
      <c r="P11" s="171"/>
      <c r="Q11" s="170"/>
      <c r="R11" s="171"/>
      <c r="S11" s="170" t="s">
        <v>145</v>
      </c>
      <c r="T11" s="171"/>
      <c r="U11" s="170" t="s">
        <v>146</v>
      </c>
      <c r="V11" s="171"/>
      <c r="W11" s="170" t="s">
        <v>147</v>
      </c>
      <c r="X11" s="160"/>
      <c r="Y11" s="170" t="s">
        <v>148</v>
      </c>
      <c r="Z11" s="160"/>
      <c r="AA11" s="170" t="s">
        <v>149</v>
      </c>
      <c r="AB11" s="160"/>
      <c r="AC11" s="170"/>
    </row>
    <row r="12" spans="1:29" s="163" customFormat="1" ht="18" customHeight="1">
      <c r="A12" s="168"/>
      <c r="B12" s="168"/>
      <c r="C12" s="168"/>
      <c r="D12" s="169"/>
      <c r="E12" s="170" t="s">
        <v>150</v>
      </c>
      <c r="F12" s="171"/>
      <c r="G12" s="170" t="s">
        <v>151</v>
      </c>
      <c r="H12" s="171"/>
      <c r="I12" s="170" t="s">
        <v>152</v>
      </c>
      <c r="J12" s="171"/>
      <c r="K12" s="174" t="s">
        <v>153</v>
      </c>
      <c r="L12" s="171"/>
      <c r="M12" s="170"/>
      <c r="N12" s="171"/>
      <c r="O12" s="173" t="s">
        <v>154</v>
      </c>
      <c r="P12" s="171"/>
      <c r="Q12" s="170" t="s">
        <v>155</v>
      </c>
      <c r="R12" s="171"/>
      <c r="S12" s="170" t="s">
        <v>156</v>
      </c>
      <c r="T12" s="171"/>
      <c r="U12" s="170" t="s">
        <v>157</v>
      </c>
      <c r="V12" s="171"/>
      <c r="W12" s="170" t="s">
        <v>158</v>
      </c>
      <c r="X12" s="171"/>
      <c r="Y12" s="170" t="s">
        <v>159</v>
      </c>
      <c r="Z12" s="171"/>
      <c r="AA12" s="170" t="s">
        <v>160</v>
      </c>
      <c r="AB12" s="171"/>
      <c r="AC12" s="170" t="s">
        <v>161</v>
      </c>
    </row>
    <row r="13" spans="1:29" s="163" customFormat="1" ht="18" customHeight="1">
      <c r="A13" s="168"/>
      <c r="B13" s="168"/>
      <c r="C13" s="168"/>
      <c r="D13" s="169"/>
      <c r="E13" s="170" t="s">
        <v>162</v>
      </c>
      <c r="F13" s="171"/>
      <c r="G13" s="170" t="s">
        <v>163</v>
      </c>
      <c r="H13" s="171"/>
      <c r="I13" s="170" t="s">
        <v>164</v>
      </c>
      <c r="J13" s="171"/>
      <c r="K13" s="170" t="s">
        <v>165</v>
      </c>
      <c r="L13" s="171"/>
      <c r="M13" s="170" t="s">
        <v>79</v>
      </c>
      <c r="N13" s="171"/>
      <c r="O13" s="173" t="s">
        <v>166</v>
      </c>
      <c r="P13" s="171"/>
      <c r="Q13" s="170" t="s">
        <v>167</v>
      </c>
      <c r="R13" s="171"/>
      <c r="S13" s="170" t="s">
        <v>168</v>
      </c>
      <c r="T13" s="171"/>
      <c r="U13" s="170" t="s">
        <v>169</v>
      </c>
      <c r="V13" s="171"/>
      <c r="W13" s="170" t="s">
        <v>170</v>
      </c>
      <c r="X13" s="171"/>
      <c r="Y13" s="170" t="s">
        <v>171</v>
      </c>
      <c r="Z13" s="171"/>
      <c r="AA13" s="170" t="s">
        <v>172</v>
      </c>
      <c r="AB13" s="171"/>
      <c r="AC13" s="170" t="s">
        <v>173</v>
      </c>
    </row>
    <row r="14" spans="1:29" s="163" customFormat="1" ht="18" customHeight="1">
      <c r="A14" s="168"/>
      <c r="B14" s="168"/>
      <c r="C14" s="168"/>
      <c r="D14" s="169"/>
      <c r="E14" s="175" t="s">
        <v>13</v>
      </c>
      <c r="F14" s="171"/>
      <c r="G14" s="175" t="s">
        <v>13</v>
      </c>
      <c r="H14" s="171"/>
      <c r="I14" s="175" t="s">
        <v>13</v>
      </c>
      <c r="J14" s="171"/>
      <c r="K14" s="175" t="s">
        <v>13</v>
      </c>
      <c r="L14" s="171"/>
      <c r="M14" s="175" t="s">
        <v>13</v>
      </c>
      <c r="N14" s="171"/>
      <c r="O14" s="176" t="s">
        <v>13</v>
      </c>
      <c r="P14" s="171"/>
      <c r="Q14" s="175" t="s">
        <v>13</v>
      </c>
      <c r="R14" s="171"/>
      <c r="S14" s="175" t="s">
        <v>13</v>
      </c>
      <c r="T14" s="171"/>
      <c r="U14" s="175" t="s">
        <v>13</v>
      </c>
      <c r="V14" s="171"/>
      <c r="W14" s="175" t="s">
        <v>13</v>
      </c>
      <c r="X14" s="171"/>
      <c r="Y14" s="175" t="s">
        <v>13</v>
      </c>
      <c r="Z14" s="171"/>
      <c r="AA14" s="175" t="s">
        <v>13</v>
      </c>
      <c r="AB14" s="171"/>
      <c r="AC14" s="175" t="s">
        <v>13</v>
      </c>
    </row>
    <row r="15" spans="1:29" s="163" customFormat="1" ht="6" customHeight="1">
      <c r="A15" s="159"/>
      <c r="B15" s="168"/>
      <c r="C15" s="168"/>
      <c r="D15" s="160"/>
      <c r="E15" s="177"/>
      <c r="G15" s="177"/>
      <c r="I15" s="177"/>
      <c r="K15" s="177"/>
      <c r="M15" s="177"/>
      <c r="O15" s="177"/>
      <c r="Q15" s="177"/>
      <c r="S15" s="177"/>
      <c r="U15" s="177"/>
      <c r="W15" s="177"/>
      <c r="Y15" s="177"/>
      <c r="AA15" s="177"/>
      <c r="AC15" s="177"/>
    </row>
    <row r="16" spans="1:29" s="163" customFormat="1" ht="18" customHeight="1">
      <c r="A16" s="159" t="s">
        <v>174</v>
      </c>
      <c r="B16" s="159"/>
      <c r="C16" s="168"/>
      <c r="D16" s="169"/>
      <c r="E16" s="178">
        <v>8667826</v>
      </c>
      <c r="F16" s="179"/>
      <c r="G16" s="178">
        <v>-90502</v>
      </c>
      <c r="H16" s="179"/>
      <c r="I16" s="178">
        <v>508000</v>
      </c>
      <c r="J16" s="179"/>
      <c r="K16" s="178">
        <v>473600</v>
      </c>
      <c r="L16" s="179"/>
      <c r="M16" s="178">
        <v>3903875</v>
      </c>
      <c r="N16" s="179"/>
      <c r="O16" s="178">
        <v>-10880</v>
      </c>
      <c r="P16" s="179"/>
      <c r="Q16" s="178">
        <v>-71515</v>
      </c>
      <c r="R16" s="179"/>
      <c r="S16" s="178">
        <v>-46092</v>
      </c>
      <c r="T16" s="179"/>
      <c r="U16" s="178">
        <v>-67441</v>
      </c>
      <c r="V16" s="179"/>
      <c r="W16" s="178">
        <f>SUM(O16:U16)</f>
        <v>-195928</v>
      </c>
      <c r="X16" s="179"/>
      <c r="Y16" s="178">
        <f>SUM(E16:M16,W16)</f>
        <v>13266871</v>
      </c>
      <c r="Z16" s="179"/>
      <c r="AA16" s="178">
        <v>2646967</v>
      </c>
      <c r="AB16" s="179"/>
      <c r="AC16" s="178">
        <f>SUM(Y16,AA16)</f>
        <v>15913838</v>
      </c>
    </row>
    <row r="17" spans="1:29" s="163" customFormat="1" ht="18" customHeight="1">
      <c r="A17" s="168" t="s">
        <v>260</v>
      </c>
      <c r="B17" s="168"/>
      <c r="C17" s="180"/>
      <c r="D17" s="169"/>
      <c r="E17" s="178">
        <v>866758</v>
      </c>
      <c r="F17" s="179"/>
      <c r="G17" s="178">
        <v>0</v>
      </c>
      <c r="H17" s="179"/>
      <c r="I17" s="178">
        <v>0</v>
      </c>
      <c r="J17" s="179"/>
      <c r="K17" s="178">
        <v>0</v>
      </c>
      <c r="L17" s="179"/>
      <c r="M17" s="178">
        <v>-963066</v>
      </c>
      <c r="N17" s="179"/>
      <c r="O17" s="178">
        <v>0</v>
      </c>
      <c r="P17" s="179"/>
      <c r="Q17" s="178">
        <v>0</v>
      </c>
      <c r="R17" s="179"/>
      <c r="S17" s="178">
        <v>0</v>
      </c>
      <c r="T17" s="179"/>
      <c r="U17" s="178">
        <v>0</v>
      </c>
      <c r="V17" s="179"/>
      <c r="W17" s="178">
        <f>SUM(O17:U17)</f>
        <v>0</v>
      </c>
      <c r="X17" s="179"/>
      <c r="Y17" s="178">
        <f>SUM(E17:M17,W17)</f>
        <v>-96308</v>
      </c>
      <c r="Z17" s="179"/>
      <c r="AA17" s="178">
        <v>0</v>
      </c>
      <c r="AB17" s="179"/>
      <c r="AC17" s="178">
        <f>SUM(Y17,AA17)</f>
        <v>-96308</v>
      </c>
    </row>
    <row r="18" spans="1:29" s="163" customFormat="1" ht="18" customHeight="1">
      <c r="A18" s="168" t="s">
        <v>175</v>
      </c>
      <c r="B18" s="168"/>
      <c r="C18" s="168"/>
      <c r="D18" s="169"/>
      <c r="E18" s="178"/>
      <c r="F18" s="179"/>
      <c r="G18" s="178"/>
      <c r="H18" s="179"/>
      <c r="I18" s="178"/>
      <c r="J18" s="179"/>
      <c r="K18" s="178"/>
      <c r="L18" s="179"/>
      <c r="M18" s="178"/>
      <c r="N18" s="179"/>
      <c r="O18" s="178"/>
      <c r="P18" s="179"/>
      <c r="Q18" s="178"/>
      <c r="R18" s="179"/>
      <c r="S18" s="178"/>
      <c r="T18" s="179"/>
      <c r="U18" s="178"/>
      <c r="V18" s="179"/>
      <c r="W18" s="178"/>
      <c r="X18" s="179"/>
      <c r="Y18" s="178"/>
      <c r="Z18" s="179"/>
      <c r="AA18" s="178"/>
      <c r="AB18" s="179"/>
      <c r="AC18" s="178"/>
    </row>
    <row r="19" spans="1:29" s="163" customFormat="1" ht="18" customHeight="1">
      <c r="A19" s="168"/>
      <c r="B19" s="168" t="s">
        <v>176</v>
      </c>
      <c r="C19" s="168"/>
      <c r="D19" s="169"/>
      <c r="E19" s="178">
        <v>0</v>
      </c>
      <c r="F19" s="179"/>
      <c r="G19" s="178">
        <v>0</v>
      </c>
      <c r="H19" s="179"/>
      <c r="I19" s="178">
        <v>0</v>
      </c>
      <c r="J19" s="179"/>
      <c r="K19" s="178">
        <v>0</v>
      </c>
      <c r="L19" s="179"/>
      <c r="M19" s="178">
        <v>-24064</v>
      </c>
      <c r="N19" s="179"/>
      <c r="O19" s="178">
        <v>0</v>
      </c>
      <c r="P19" s="179"/>
      <c r="Q19" s="178">
        <v>0</v>
      </c>
      <c r="R19" s="179"/>
      <c r="S19" s="178">
        <v>0</v>
      </c>
      <c r="T19" s="179"/>
      <c r="U19" s="178">
        <v>0</v>
      </c>
      <c r="V19" s="179"/>
      <c r="W19" s="178">
        <f t="shared" ref="W19:W23" si="0">SUM(O19:U19)</f>
        <v>0</v>
      </c>
      <c r="X19" s="179"/>
      <c r="Y19" s="178">
        <f t="shared" ref="Y19:Y23" si="1">SUM(E19:M19,W19)</f>
        <v>-24064</v>
      </c>
      <c r="Z19" s="179"/>
      <c r="AA19" s="178">
        <v>0</v>
      </c>
      <c r="AB19" s="179"/>
      <c r="AC19" s="178">
        <f t="shared" ref="AC19:AC23" si="2">SUM(Y19,AA19)</f>
        <v>-24064</v>
      </c>
    </row>
    <row r="20" spans="1:29" s="163" customFormat="1" ht="18" customHeight="1">
      <c r="A20" s="168" t="s">
        <v>177</v>
      </c>
      <c r="B20" s="168"/>
      <c r="C20" s="168"/>
      <c r="D20" s="169"/>
      <c r="E20" s="178"/>
      <c r="F20" s="179"/>
      <c r="G20" s="178"/>
      <c r="H20" s="179"/>
      <c r="I20" s="178"/>
      <c r="J20" s="179"/>
      <c r="K20" s="178"/>
      <c r="L20" s="179"/>
      <c r="M20" s="178"/>
      <c r="N20" s="179"/>
      <c r="O20" s="178"/>
      <c r="P20" s="179"/>
      <c r="Q20" s="178"/>
      <c r="R20" s="179"/>
      <c r="S20" s="178"/>
      <c r="T20" s="179"/>
      <c r="U20" s="178"/>
      <c r="V20" s="179"/>
      <c r="W20" s="178"/>
      <c r="X20" s="179"/>
      <c r="Y20" s="178"/>
      <c r="Z20" s="179"/>
      <c r="AA20" s="178"/>
      <c r="AB20" s="179"/>
      <c r="AC20" s="178"/>
    </row>
    <row r="21" spans="1:29" s="163" customFormat="1" ht="18" customHeight="1">
      <c r="A21" s="168"/>
      <c r="B21" s="168" t="s">
        <v>82</v>
      </c>
      <c r="C21" s="168"/>
      <c r="D21" s="169"/>
      <c r="E21" s="178">
        <v>0</v>
      </c>
      <c r="F21" s="179"/>
      <c r="G21" s="178">
        <v>0</v>
      </c>
      <c r="H21" s="179"/>
      <c r="I21" s="178">
        <v>0</v>
      </c>
      <c r="J21" s="179"/>
      <c r="K21" s="178">
        <v>0</v>
      </c>
      <c r="L21" s="179"/>
      <c r="M21" s="178">
        <v>0</v>
      </c>
      <c r="N21" s="179"/>
      <c r="O21" s="178">
        <v>0</v>
      </c>
      <c r="P21" s="179"/>
      <c r="Q21" s="178">
        <v>0</v>
      </c>
      <c r="R21" s="179"/>
      <c r="S21" s="178">
        <v>0</v>
      </c>
      <c r="T21" s="179"/>
      <c r="U21" s="178">
        <v>0</v>
      </c>
      <c r="V21" s="179"/>
      <c r="W21" s="178">
        <f t="shared" si="0"/>
        <v>0</v>
      </c>
      <c r="X21" s="179"/>
      <c r="Y21" s="178">
        <f t="shared" si="1"/>
        <v>0</v>
      </c>
      <c r="Z21" s="179"/>
      <c r="AA21" s="178">
        <v>-2036</v>
      </c>
      <c r="AB21" s="179"/>
      <c r="AC21" s="178">
        <f t="shared" si="2"/>
        <v>-2036</v>
      </c>
    </row>
    <row r="22" spans="1:29" s="163" customFormat="1" ht="18" customHeight="1">
      <c r="A22" s="168" t="s">
        <v>181</v>
      </c>
      <c r="B22" s="168"/>
      <c r="C22" s="168"/>
      <c r="D22" s="169"/>
      <c r="E22" s="178">
        <v>0</v>
      </c>
      <c r="F22" s="179"/>
      <c r="G22" s="178">
        <v>0</v>
      </c>
      <c r="H22" s="179"/>
      <c r="I22" s="178">
        <v>0</v>
      </c>
      <c r="J22" s="179"/>
      <c r="K22" s="178">
        <v>0</v>
      </c>
      <c r="L22" s="179"/>
      <c r="M22" s="178">
        <v>0</v>
      </c>
      <c r="N22" s="179"/>
      <c r="O22" s="178">
        <v>0</v>
      </c>
      <c r="P22" s="179"/>
      <c r="Q22" s="178">
        <v>0</v>
      </c>
      <c r="R22" s="179"/>
      <c r="S22" s="178">
        <v>0</v>
      </c>
      <c r="T22" s="179"/>
      <c r="U22" s="178">
        <v>-3055</v>
      </c>
      <c r="V22" s="179"/>
      <c r="W22" s="178">
        <f t="shared" si="0"/>
        <v>-3055</v>
      </c>
      <c r="X22" s="179"/>
      <c r="Y22" s="178">
        <f t="shared" si="1"/>
        <v>-3055</v>
      </c>
      <c r="Z22" s="179"/>
      <c r="AA22" s="178">
        <v>3055</v>
      </c>
      <c r="AB22" s="179"/>
      <c r="AC22" s="178">
        <f t="shared" si="2"/>
        <v>0</v>
      </c>
    </row>
    <row r="23" spans="1:29" s="163" customFormat="1" ht="18" customHeight="1">
      <c r="A23" s="168" t="s">
        <v>178</v>
      </c>
      <c r="B23" s="168"/>
      <c r="C23" s="168"/>
      <c r="D23" s="169"/>
      <c r="E23" s="181">
        <v>0</v>
      </c>
      <c r="F23" s="179"/>
      <c r="G23" s="181">
        <v>0</v>
      </c>
      <c r="H23" s="179"/>
      <c r="I23" s="181">
        <v>0</v>
      </c>
      <c r="J23" s="179"/>
      <c r="K23" s="181">
        <v>0</v>
      </c>
      <c r="L23" s="179"/>
      <c r="M23" s="181">
        <v>-163471</v>
      </c>
      <c r="N23" s="179"/>
      <c r="O23" s="181">
        <v>-11691</v>
      </c>
      <c r="P23" s="179"/>
      <c r="Q23" s="181">
        <v>-4376</v>
      </c>
      <c r="R23" s="179"/>
      <c r="S23" s="181">
        <v>0</v>
      </c>
      <c r="T23" s="179"/>
      <c r="U23" s="181">
        <v>0</v>
      </c>
      <c r="V23" s="179"/>
      <c r="W23" s="181">
        <f t="shared" si="0"/>
        <v>-16067</v>
      </c>
      <c r="X23" s="179"/>
      <c r="Y23" s="181">
        <f t="shared" si="1"/>
        <v>-179538</v>
      </c>
      <c r="Z23" s="179"/>
      <c r="AA23" s="181">
        <v>-371500</v>
      </c>
      <c r="AB23" s="179"/>
      <c r="AC23" s="181">
        <f t="shared" si="2"/>
        <v>-551038</v>
      </c>
    </row>
    <row r="24" spans="1:29" s="163" customFormat="1" ht="6" customHeight="1">
      <c r="A24" s="168"/>
      <c r="B24" s="159"/>
      <c r="C24" s="168"/>
      <c r="D24" s="169"/>
      <c r="E24" s="178"/>
      <c r="F24" s="179"/>
      <c r="G24" s="178"/>
      <c r="H24" s="179"/>
      <c r="I24" s="178"/>
      <c r="J24" s="179"/>
      <c r="K24" s="178"/>
      <c r="L24" s="179"/>
      <c r="M24" s="178"/>
      <c r="N24" s="179"/>
      <c r="O24" s="178"/>
      <c r="P24" s="179"/>
      <c r="Q24" s="178"/>
      <c r="R24" s="179"/>
      <c r="S24" s="178"/>
      <c r="T24" s="179"/>
      <c r="U24" s="178"/>
      <c r="V24" s="179"/>
      <c r="W24" s="178"/>
      <c r="X24" s="179"/>
      <c r="Y24" s="178"/>
      <c r="Z24" s="179"/>
      <c r="AA24" s="178"/>
      <c r="AB24" s="179"/>
      <c r="AC24" s="178"/>
    </row>
    <row r="25" spans="1:29" s="163" customFormat="1" ht="18" customHeight="1" thickBot="1">
      <c r="A25" s="159" t="s">
        <v>179</v>
      </c>
      <c r="B25" s="159"/>
      <c r="C25" s="168"/>
      <c r="D25" s="169"/>
      <c r="E25" s="182">
        <f>SUM(E16:E23)</f>
        <v>9534584</v>
      </c>
      <c r="F25" s="179"/>
      <c r="G25" s="182">
        <f>SUM(G16:G23)</f>
        <v>-90502</v>
      </c>
      <c r="H25" s="179"/>
      <c r="I25" s="182">
        <f>SUM(I16:I23)</f>
        <v>508000</v>
      </c>
      <c r="J25" s="179"/>
      <c r="K25" s="182">
        <f>SUM(K16:K23)</f>
        <v>473600</v>
      </c>
      <c r="L25" s="179"/>
      <c r="M25" s="182">
        <f>SUM(M16:M23)</f>
        <v>2753274</v>
      </c>
      <c r="N25" s="179"/>
      <c r="O25" s="182">
        <f>SUM(O16:O23)</f>
        <v>-22571</v>
      </c>
      <c r="P25" s="179"/>
      <c r="Q25" s="182">
        <f>SUM(Q16:Q23)</f>
        <v>-75891</v>
      </c>
      <c r="R25" s="179"/>
      <c r="S25" s="182">
        <f>SUM(S16:S23)</f>
        <v>-46092</v>
      </c>
      <c r="T25" s="179"/>
      <c r="U25" s="182">
        <f>SUM(U16:U23)</f>
        <v>-70496</v>
      </c>
      <c r="V25" s="179"/>
      <c r="W25" s="182">
        <f>SUM(W16:W23)</f>
        <v>-215050</v>
      </c>
      <c r="X25" s="179"/>
      <c r="Y25" s="182">
        <f>SUM(Y16:Y23)</f>
        <v>12963906</v>
      </c>
      <c r="Z25" s="179"/>
      <c r="AA25" s="182">
        <f>SUM(AA16:AA23)</f>
        <v>2276486</v>
      </c>
      <c r="AB25" s="179"/>
      <c r="AC25" s="182">
        <f>SUM(AC16:AC23)</f>
        <v>15240392</v>
      </c>
    </row>
    <row r="26" spans="1:29" s="163" customFormat="1" ht="17.100000000000001" customHeight="1" thickTop="1">
      <c r="A26" s="168"/>
      <c r="B26" s="159"/>
      <c r="C26" s="168"/>
      <c r="D26" s="169"/>
      <c r="E26" s="183"/>
      <c r="F26" s="179"/>
      <c r="G26" s="183"/>
      <c r="H26" s="179"/>
      <c r="I26" s="183"/>
      <c r="J26" s="179"/>
      <c r="K26" s="183"/>
      <c r="L26" s="179"/>
      <c r="M26" s="183"/>
      <c r="N26" s="179"/>
      <c r="O26" s="183"/>
      <c r="P26" s="179"/>
      <c r="Q26" s="183"/>
      <c r="R26" s="179"/>
      <c r="S26" s="183"/>
      <c r="T26" s="179"/>
      <c r="U26" s="183"/>
      <c r="V26" s="179"/>
      <c r="W26" s="183"/>
      <c r="X26" s="179"/>
      <c r="Y26" s="183"/>
      <c r="Z26" s="179"/>
      <c r="AA26" s="183"/>
      <c r="AB26" s="179"/>
      <c r="AC26" s="183"/>
    </row>
    <row r="27" spans="1:29" s="163" customFormat="1" ht="18" customHeight="1">
      <c r="A27" s="159" t="s">
        <v>180</v>
      </c>
      <c r="B27" s="159"/>
      <c r="C27" s="168"/>
      <c r="D27" s="169"/>
      <c r="E27" s="184">
        <v>9534584</v>
      </c>
      <c r="G27" s="184">
        <v>-90502</v>
      </c>
      <c r="I27" s="184">
        <v>508000</v>
      </c>
      <c r="K27" s="184">
        <v>503600</v>
      </c>
      <c r="M27" s="184">
        <v>1781950</v>
      </c>
      <c r="O27" s="184">
        <v>-19966</v>
      </c>
      <c r="Q27" s="184">
        <v>-80325</v>
      </c>
      <c r="S27" s="184">
        <v>-46092</v>
      </c>
      <c r="U27" s="184">
        <v>-70495</v>
      </c>
      <c r="W27" s="184">
        <f>SUM(O27:U27)</f>
        <v>-216878</v>
      </c>
      <c r="X27" s="179"/>
      <c r="Y27" s="184">
        <f>SUM(E27:M27,W27)</f>
        <v>12020754</v>
      </c>
      <c r="AA27" s="184">
        <v>1933175</v>
      </c>
      <c r="AC27" s="184">
        <f>SUM(Y27,AA27)</f>
        <v>13953929</v>
      </c>
    </row>
    <row r="28" spans="1:29" s="163" customFormat="1" ht="18" customHeight="1">
      <c r="A28" s="168" t="s">
        <v>260</v>
      </c>
      <c r="B28" s="159"/>
      <c r="C28" s="168"/>
      <c r="D28" s="169"/>
      <c r="E28" s="296">
        <v>0</v>
      </c>
      <c r="F28" s="297"/>
      <c r="G28" s="296">
        <v>0</v>
      </c>
      <c r="H28" s="297"/>
      <c r="I28" s="296">
        <v>0</v>
      </c>
      <c r="J28" s="297"/>
      <c r="K28" s="296">
        <v>0</v>
      </c>
      <c r="L28" s="297"/>
      <c r="M28" s="296">
        <v>-190672</v>
      </c>
      <c r="N28" s="297"/>
      <c r="O28" s="296">
        <v>0</v>
      </c>
      <c r="P28" s="297"/>
      <c r="Q28" s="296">
        <v>0</v>
      </c>
      <c r="R28" s="297"/>
      <c r="S28" s="296">
        <v>0</v>
      </c>
      <c r="T28" s="297"/>
      <c r="U28" s="296">
        <v>0</v>
      </c>
      <c r="V28" s="297"/>
      <c r="W28" s="296">
        <f>SUM(O28:U28)</f>
        <v>0</v>
      </c>
      <c r="X28" s="298"/>
      <c r="Y28" s="184">
        <f>SUM(E28:M28,W28)</f>
        <v>-190672</v>
      </c>
      <c r="Z28" s="297"/>
      <c r="AA28" s="296">
        <v>0</v>
      </c>
      <c r="AB28" s="297"/>
      <c r="AC28" s="296">
        <f>Y28+AA28</f>
        <v>-190672</v>
      </c>
    </row>
    <row r="29" spans="1:29" s="163" customFormat="1" ht="18" customHeight="1">
      <c r="A29" s="168" t="s">
        <v>175</v>
      </c>
      <c r="B29" s="168"/>
      <c r="C29" s="168"/>
      <c r="D29" s="169"/>
      <c r="E29" s="184"/>
      <c r="F29" s="162"/>
      <c r="G29" s="184"/>
      <c r="H29" s="162"/>
      <c r="I29" s="184"/>
      <c r="J29" s="162"/>
      <c r="K29" s="184"/>
      <c r="L29" s="162"/>
      <c r="M29" s="184"/>
      <c r="N29" s="162"/>
      <c r="O29" s="184"/>
      <c r="P29" s="162"/>
      <c r="Q29" s="184"/>
      <c r="R29" s="162"/>
      <c r="S29" s="184"/>
      <c r="T29" s="162"/>
      <c r="U29" s="184"/>
      <c r="V29" s="162"/>
      <c r="W29" s="184">
        <f t="shared" ref="W29:W31" si="3">SUM(O29:U29)</f>
        <v>0</v>
      </c>
      <c r="X29" s="162"/>
      <c r="Y29" s="184">
        <f t="shared" ref="Y29" si="4">SUM(E29:M29,W29)</f>
        <v>0</v>
      </c>
      <c r="Z29" s="162"/>
      <c r="AA29" s="299">
        <v>0</v>
      </c>
      <c r="AB29" s="162"/>
      <c r="AC29" s="299">
        <f t="shared" ref="AC29:AC31" si="5">Y29+AA29</f>
        <v>0</v>
      </c>
    </row>
    <row r="30" spans="1:29" s="163" customFormat="1" ht="18" customHeight="1">
      <c r="A30" s="168"/>
      <c r="B30" s="185" t="s">
        <v>176</v>
      </c>
      <c r="C30" s="168"/>
      <c r="D30" s="169"/>
      <c r="E30" s="184">
        <v>0</v>
      </c>
      <c r="F30" s="162"/>
      <c r="G30" s="184">
        <v>0</v>
      </c>
      <c r="H30" s="162"/>
      <c r="I30" s="184">
        <v>0</v>
      </c>
      <c r="J30" s="162"/>
      <c r="K30" s="184">
        <v>0</v>
      </c>
      <c r="L30" s="162"/>
      <c r="M30" s="184">
        <v>-23932</v>
      </c>
      <c r="N30" s="162"/>
      <c r="O30" s="184">
        <v>0</v>
      </c>
      <c r="P30" s="162"/>
      <c r="Q30" s="184">
        <v>0</v>
      </c>
      <c r="R30" s="162"/>
      <c r="S30" s="184">
        <v>0</v>
      </c>
      <c r="T30" s="162"/>
      <c r="U30" s="184">
        <v>0</v>
      </c>
      <c r="V30" s="162"/>
      <c r="W30" s="184">
        <f t="shared" si="3"/>
        <v>0</v>
      </c>
      <c r="X30" s="179"/>
      <c r="Y30" s="184">
        <f>SUM(E30:M30,W30)</f>
        <v>-23932</v>
      </c>
      <c r="Z30" s="162"/>
      <c r="AA30" s="299">
        <v>0</v>
      </c>
      <c r="AB30" s="162"/>
      <c r="AC30" s="299">
        <f t="shared" si="5"/>
        <v>-23932</v>
      </c>
    </row>
    <row r="31" spans="1:29" s="163" customFormat="1" ht="18" customHeight="1">
      <c r="A31" s="186" t="s">
        <v>181</v>
      </c>
      <c r="B31" s="185"/>
      <c r="C31" s="168"/>
      <c r="D31" s="169"/>
      <c r="E31" s="184">
        <v>0</v>
      </c>
      <c r="F31" s="162"/>
      <c r="G31" s="184">
        <v>0</v>
      </c>
      <c r="H31" s="162"/>
      <c r="I31" s="184">
        <v>0</v>
      </c>
      <c r="J31" s="162"/>
      <c r="K31" s="184">
        <v>0</v>
      </c>
      <c r="L31" s="162"/>
      <c r="M31" s="184">
        <v>0</v>
      </c>
      <c r="N31" s="162"/>
      <c r="O31" s="184">
        <v>0</v>
      </c>
      <c r="P31" s="162"/>
      <c r="Q31" s="184">
        <v>0</v>
      </c>
      <c r="R31" s="162"/>
      <c r="S31" s="184">
        <v>0</v>
      </c>
      <c r="T31" s="162"/>
      <c r="U31" s="184">
        <v>1856</v>
      </c>
      <c r="V31" s="162"/>
      <c r="W31" s="184">
        <f t="shared" si="3"/>
        <v>1856</v>
      </c>
      <c r="X31" s="179"/>
      <c r="Y31" s="184">
        <f>SUM(E31:M31,W31)</f>
        <v>1856</v>
      </c>
      <c r="Z31" s="162"/>
      <c r="AA31" s="299">
        <v>46188</v>
      </c>
      <c r="AB31" s="162"/>
      <c r="AC31" s="299">
        <f t="shared" si="5"/>
        <v>48044</v>
      </c>
    </row>
    <row r="32" spans="1:29" s="163" customFormat="1" ht="18" customHeight="1">
      <c r="A32" s="168" t="s">
        <v>127</v>
      </c>
      <c r="B32" s="168"/>
      <c r="C32" s="168"/>
      <c r="D32" s="169"/>
      <c r="E32" s="187">
        <v>0</v>
      </c>
      <c r="F32" s="162"/>
      <c r="G32" s="187">
        <v>0</v>
      </c>
      <c r="H32" s="162"/>
      <c r="I32" s="187">
        <v>0</v>
      </c>
      <c r="J32" s="162"/>
      <c r="K32" s="187">
        <v>0</v>
      </c>
      <c r="L32" s="162"/>
      <c r="M32" s="187">
        <f>'7-8(6M)'!F78</f>
        <v>-339331</v>
      </c>
      <c r="N32" s="162"/>
      <c r="O32" s="300">
        <v>2480</v>
      </c>
      <c r="P32" s="162"/>
      <c r="Q32" s="188">
        <v>-7487</v>
      </c>
      <c r="R32" s="162"/>
      <c r="S32" s="187">
        <v>0</v>
      </c>
      <c r="T32" s="162"/>
      <c r="U32" s="187">
        <v>0</v>
      </c>
      <c r="V32" s="162"/>
      <c r="W32" s="187">
        <f>SUM(O32:U32)</f>
        <v>-5007</v>
      </c>
      <c r="X32" s="179"/>
      <c r="Y32" s="187">
        <f>SUM(E32:M32,W32)</f>
        <v>-344338</v>
      </c>
      <c r="Z32" s="162"/>
      <c r="AA32" s="300">
        <f>'7-8(6M)'!F85</f>
        <v>-353677</v>
      </c>
      <c r="AB32" s="162"/>
      <c r="AC32" s="300">
        <f>Y32+AA32</f>
        <v>-698015</v>
      </c>
    </row>
    <row r="33" spans="1:29" s="163" customFormat="1" ht="6" customHeight="1">
      <c r="A33" s="168"/>
      <c r="B33" s="159"/>
      <c r="C33" s="168"/>
      <c r="D33" s="169"/>
      <c r="E33" s="184"/>
      <c r="F33" s="162"/>
      <c r="G33" s="184"/>
      <c r="H33" s="162"/>
      <c r="I33" s="184"/>
      <c r="J33" s="162"/>
      <c r="K33" s="184"/>
      <c r="L33" s="162"/>
      <c r="M33" s="184"/>
      <c r="N33" s="162"/>
      <c r="O33" s="184"/>
      <c r="P33" s="162"/>
      <c r="Q33" s="184"/>
      <c r="R33" s="162"/>
      <c r="S33" s="184"/>
      <c r="T33" s="162"/>
      <c r="U33" s="184"/>
      <c r="V33" s="162"/>
      <c r="W33" s="184"/>
      <c r="X33" s="162"/>
      <c r="Y33" s="184"/>
      <c r="Z33" s="162"/>
      <c r="AA33" s="184"/>
      <c r="AB33" s="162"/>
      <c r="AC33" s="184"/>
    </row>
    <row r="34" spans="1:29" s="163" customFormat="1" ht="18" customHeight="1" thickBot="1">
      <c r="A34" s="159" t="s">
        <v>182</v>
      </c>
      <c r="B34" s="159"/>
      <c r="C34" s="168"/>
      <c r="D34" s="169"/>
      <c r="E34" s="189">
        <f>SUM(E27:E32)</f>
        <v>9534584</v>
      </c>
      <c r="F34" s="162"/>
      <c r="G34" s="189">
        <f>SUM(G27:G32)</f>
        <v>-90502</v>
      </c>
      <c r="H34" s="162"/>
      <c r="I34" s="189">
        <f>SUM(I27:I32)</f>
        <v>508000</v>
      </c>
      <c r="J34" s="162"/>
      <c r="K34" s="189">
        <f>SUM(K27:K32)</f>
        <v>503600</v>
      </c>
      <c r="L34" s="162"/>
      <c r="M34" s="189">
        <f>SUM(M27:M32)</f>
        <v>1228015</v>
      </c>
      <c r="N34" s="162"/>
      <c r="O34" s="189">
        <f>SUM(O27:O32)</f>
        <v>-17486</v>
      </c>
      <c r="P34" s="162"/>
      <c r="Q34" s="189">
        <f>SUM(Q27:Q32)</f>
        <v>-87812</v>
      </c>
      <c r="R34" s="162"/>
      <c r="S34" s="189">
        <f>SUM(S27:S32)</f>
        <v>-46092</v>
      </c>
      <c r="T34" s="162"/>
      <c r="U34" s="189">
        <f>SUM(U27:U32)</f>
        <v>-68639</v>
      </c>
      <c r="V34" s="162"/>
      <c r="W34" s="189">
        <f>SUM(W27:W32)</f>
        <v>-220029</v>
      </c>
      <c r="X34" s="162"/>
      <c r="Y34" s="189">
        <f>SUM(Y27:Y32)</f>
        <v>11463668</v>
      </c>
      <c r="Z34" s="162"/>
      <c r="AA34" s="189">
        <f>SUM(AA27:AA32)</f>
        <v>1625686</v>
      </c>
      <c r="AB34" s="162"/>
      <c r="AC34" s="189">
        <f>SUM(AC27:AC32)</f>
        <v>13089354</v>
      </c>
    </row>
    <row r="35" spans="1:29" s="163" customFormat="1" ht="17.100000000000001" customHeight="1" thickTop="1">
      <c r="A35" s="168"/>
      <c r="B35" s="159"/>
      <c r="C35" s="168"/>
      <c r="D35" s="169"/>
      <c r="E35" s="183"/>
      <c r="F35" s="179"/>
      <c r="G35" s="183"/>
      <c r="H35" s="179"/>
      <c r="I35" s="183"/>
      <c r="J35" s="179"/>
      <c r="K35" s="183"/>
      <c r="L35" s="179"/>
      <c r="M35" s="183"/>
      <c r="N35" s="179"/>
      <c r="O35" s="183"/>
      <c r="P35" s="179"/>
      <c r="Q35" s="183"/>
      <c r="R35" s="179"/>
      <c r="S35" s="183"/>
      <c r="T35" s="179"/>
      <c r="U35" s="183"/>
      <c r="V35" s="179"/>
      <c r="W35" s="183"/>
      <c r="X35" s="179"/>
      <c r="Y35" s="183"/>
      <c r="Z35" s="179"/>
      <c r="AA35" s="183"/>
      <c r="AB35" s="179"/>
      <c r="AC35" s="183"/>
    </row>
    <row r="36" spans="1:29" s="163" customFormat="1" ht="17.100000000000001" customHeight="1">
      <c r="A36" s="168"/>
      <c r="B36" s="159"/>
      <c r="C36" s="168"/>
      <c r="D36" s="169"/>
      <c r="E36" s="183"/>
      <c r="F36" s="179"/>
      <c r="G36" s="183"/>
      <c r="H36" s="179"/>
      <c r="I36" s="183"/>
      <c r="J36" s="179"/>
      <c r="K36" s="183"/>
      <c r="L36" s="179"/>
      <c r="M36" s="183"/>
      <c r="N36" s="179"/>
      <c r="O36" s="183"/>
      <c r="P36" s="179"/>
      <c r="Q36" s="183"/>
      <c r="R36" s="179"/>
      <c r="S36" s="183"/>
      <c r="T36" s="179"/>
      <c r="U36" s="183"/>
      <c r="V36" s="179"/>
      <c r="W36" s="183"/>
      <c r="X36" s="179"/>
      <c r="Y36" s="183"/>
      <c r="Z36" s="179"/>
      <c r="AA36" s="183"/>
      <c r="AB36" s="179"/>
      <c r="AC36" s="183"/>
    </row>
    <row r="37" spans="1:29" s="303" customFormat="1" ht="17.100000000000001" customHeight="1">
      <c r="A37" s="180"/>
      <c r="B37" s="301"/>
      <c r="C37" s="180"/>
      <c r="D37" s="302"/>
      <c r="E37" s="183"/>
      <c r="F37" s="179"/>
      <c r="G37" s="183"/>
      <c r="H37" s="179"/>
      <c r="I37" s="183"/>
      <c r="J37" s="179"/>
      <c r="K37" s="183"/>
      <c r="L37" s="179"/>
      <c r="M37" s="183"/>
      <c r="N37" s="179"/>
      <c r="O37" s="183"/>
      <c r="P37" s="179"/>
      <c r="Q37" s="183"/>
      <c r="R37" s="179"/>
      <c r="S37" s="183"/>
      <c r="T37" s="179"/>
      <c r="U37" s="183"/>
      <c r="V37" s="179"/>
      <c r="W37" s="183"/>
      <c r="X37" s="179"/>
      <c r="Y37" s="183"/>
      <c r="Z37" s="179"/>
      <c r="AA37" s="183"/>
      <c r="AB37" s="179"/>
      <c r="AC37" s="183"/>
    </row>
    <row r="38" spans="1:29" ht="12.75" customHeight="1"/>
    <row r="39" spans="1:29" s="192" customFormat="1" ht="21.95" customHeight="1">
      <c r="A39" s="190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90"/>
      <c r="C39" s="190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</row>
  </sheetData>
  <mergeCells count="5">
    <mergeCell ref="E5:AC5"/>
    <mergeCell ref="E6:Y6"/>
    <mergeCell ref="O7:W7"/>
    <mergeCell ref="O8:Q8"/>
    <mergeCell ref="K10:M10"/>
  </mergeCells>
  <pageMargins left="0.3" right="0.3" top="0.5" bottom="0.6" header="0.49" footer="0.4"/>
  <pageSetup paperSize="9" scale="81" firstPageNumber="9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"/>
  <sheetViews>
    <sheetView topLeftCell="A16" zoomScaleNormal="100" zoomScaleSheetLayoutView="100" workbookViewId="0">
      <selection activeCell="D10" sqref="D10"/>
    </sheetView>
  </sheetViews>
  <sheetFormatPr defaultColWidth="7.5703125" defaultRowHeight="18.75"/>
  <cols>
    <col min="1" max="2" width="2.42578125" style="7" customWidth="1"/>
    <col min="3" max="3" width="31.7109375" style="7" customWidth="1"/>
    <col min="4" max="4" width="0.85546875" style="7" customWidth="1"/>
    <col min="5" max="5" width="13.28515625" style="6" customWidth="1"/>
    <col min="6" max="6" width="0.5703125" style="193" customWidth="1"/>
    <col min="7" max="7" width="13.28515625" style="6" customWidth="1"/>
    <col min="8" max="8" width="0.5703125" style="193" customWidth="1"/>
    <col min="9" max="9" width="13.28515625" style="6" customWidth="1"/>
    <col min="10" max="10" width="0.5703125" style="193" customWidth="1"/>
    <col min="11" max="11" width="13.28515625" style="6" customWidth="1"/>
    <col min="12" max="12" width="0.5703125" style="193" customWidth="1"/>
    <col min="13" max="13" width="13.28515625" style="6" customWidth="1"/>
    <col min="14" max="14" width="0.5703125" style="193" customWidth="1"/>
    <col min="15" max="15" width="13.7109375" style="6" customWidth="1"/>
    <col min="16" max="16" width="0.5703125" style="193" customWidth="1"/>
    <col min="17" max="17" width="13.28515625" style="6" customWidth="1"/>
    <col min="18" max="18" width="0.5703125" style="193" customWidth="1"/>
    <col min="19" max="19" width="13.28515625" style="6" customWidth="1"/>
    <col min="20" max="21" width="7.5703125" style="7"/>
    <col min="22" max="22" width="10.7109375" style="7" bestFit="1" customWidth="1"/>
    <col min="23" max="16384" width="7.5703125" style="7"/>
  </cols>
  <sheetData>
    <row r="1" spans="1:19" ht="20.100000000000001" customHeight="1">
      <c r="A1" s="1" t="s">
        <v>0</v>
      </c>
      <c r="B1" s="1"/>
      <c r="C1" s="1"/>
      <c r="D1" s="1"/>
    </row>
    <row r="2" spans="1:19" ht="20.100000000000001" customHeight="1">
      <c r="A2" s="1" t="s">
        <v>183</v>
      </c>
      <c r="B2" s="1"/>
      <c r="C2" s="1"/>
      <c r="D2" s="1"/>
    </row>
    <row r="3" spans="1:19" ht="20.100000000000001" customHeight="1">
      <c r="A3" s="194" t="str">
        <f>'9'!A3</f>
        <v>สำหรับงวดหกเดือนสิ้นสุดวันที่ 30 มิถุนายน พ.ศ. 2564</v>
      </c>
      <c r="B3" s="195"/>
      <c r="C3" s="195"/>
      <c r="D3" s="195"/>
      <c r="E3" s="196"/>
      <c r="F3" s="197"/>
      <c r="G3" s="196"/>
      <c r="H3" s="197"/>
      <c r="I3" s="196"/>
      <c r="J3" s="197"/>
      <c r="K3" s="196"/>
      <c r="L3" s="197"/>
      <c r="M3" s="196"/>
      <c r="N3" s="197"/>
      <c r="O3" s="196"/>
      <c r="P3" s="197"/>
      <c r="Q3" s="196"/>
      <c r="R3" s="197"/>
      <c r="S3" s="196"/>
    </row>
    <row r="4" spans="1:19" ht="20.100000000000001" customHeight="1">
      <c r="A4" s="1"/>
      <c r="B4" s="1"/>
      <c r="C4" s="1"/>
      <c r="D4" s="1"/>
    </row>
    <row r="5" spans="1:19" ht="18.600000000000001" customHeight="1">
      <c r="A5" s="1"/>
      <c r="B5" s="1"/>
      <c r="C5" s="1"/>
      <c r="D5" s="1"/>
      <c r="E5" s="319" t="s">
        <v>5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</row>
    <row r="6" spans="1:19" ht="18.600000000000001" customHeight="1">
      <c r="A6" s="1"/>
      <c r="B6" s="1"/>
      <c r="C6" s="1"/>
      <c r="D6" s="1"/>
      <c r="E6" s="67"/>
      <c r="F6" s="198"/>
      <c r="G6" s="67"/>
      <c r="H6" s="198"/>
      <c r="I6" s="67"/>
      <c r="J6" s="198"/>
      <c r="L6" s="7"/>
      <c r="N6" s="198"/>
      <c r="O6" s="320" t="s">
        <v>80</v>
      </c>
      <c r="P6" s="320"/>
      <c r="Q6" s="320"/>
      <c r="R6" s="199"/>
      <c r="S6" s="67"/>
    </row>
    <row r="7" spans="1:19" ht="18.75" customHeight="1">
      <c r="A7" s="200"/>
      <c r="B7" s="1"/>
      <c r="C7" s="1"/>
      <c r="D7" s="201"/>
      <c r="O7" s="202" t="s">
        <v>154</v>
      </c>
    </row>
    <row r="8" spans="1:19" s="30" customFormat="1" ht="18.600000000000001" customHeight="1">
      <c r="A8" s="200"/>
      <c r="D8" s="201"/>
      <c r="E8" s="6"/>
      <c r="F8" s="193"/>
      <c r="G8" s="6"/>
      <c r="H8" s="193"/>
      <c r="I8" s="6"/>
      <c r="J8" s="193"/>
      <c r="K8" s="8"/>
      <c r="L8" s="8"/>
      <c r="M8" s="8"/>
      <c r="N8" s="193"/>
      <c r="O8" s="203" t="s">
        <v>166</v>
      </c>
      <c r="P8" s="193"/>
      <c r="Q8" s="67"/>
      <c r="R8" s="193"/>
      <c r="S8" s="6"/>
    </row>
    <row r="9" spans="1:19" s="30" customFormat="1" ht="18.600000000000001" customHeight="1">
      <c r="N9" s="198"/>
      <c r="O9" s="204" t="s">
        <v>136</v>
      </c>
      <c r="P9" s="199"/>
      <c r="Q9" s="67"/>
      <c r="R9" s="199"/>
      <c r="S9" s="67"/>
    </row>
    <row r="10" spans="1:19" s="30" customFormat="1" ht="18.600000000000001" customHeight="1">
      <c r="K10" s="321" t="s">
        <v>77</v>
      </c>
      <c r="L10" s="321"/>
      <c r="M10" s="321"/>
      <c r="N10" s="199"/>
      <c r="O10" s="204" t="s">
        <v>137</v>
      </c>
      <c r="P10" s="199"/>
    </row>
    <row r="11" spans="1:19" s="30" customFormat="1" ht="18.600000000000001" customHeight="1">
      <c r="E11" s="67"/>
      <c r="F11" s="199"/>
      <c r="H11" s="199"/>
      <c r="I11" s="67" t="s">
        <v>142</v>
      </c>
      <c r="J11" s="199"/>
      <c r="K11" s="67" t="s">
        <v>143</v>
      </c>
      <c r="M11" s="6"/>
      <c r="N11" s="199"/>
      <c r="O11" s="205" t="s">
        <v>144</v>
      </c>
      <c r="P11" s="199"/>
      <c r="Q11" s="67" t="s">
        <v>140</v>
      </c>
    </row>
    <row r="12" spans="1:19" s="30" customFormat="1" ht="18.600000000000001" customHeight="1">
      <c r="E12" s="67" t="s">
        <v>150</v>
      </c>
      <c r="F12" s="199"/>
      <c r="G12" s="67" t="s">
        <v>151</v>
      </c>
      <c r="H12" s="199"/>
      <c r="I12" s="67" t="s">
        <v>152</v>
      </c>
      <c r="J12" s="199"/>
      <c r="K12" s="206" t="s">
        <v>153</v>
      </c>
      <c r="L12" s="199"/>
      <c r="M12" s="67"/>
      <c r="N12" s="199"/>
      <c r="O12" s="205" t="s">
        <v>154</v>
      </c>
      <c r="P12" s="199"/>
      <c r="Q12" s="67" t="s">
        <v>184</v>
      </c>
      <c r="R12" s="199"/>
      <c r="S12" s="67" t="s">
        <v>161</v>
      </c>
    </row>
    <row r="13" spans="1:19" s="30" customFormat="1" ht="18.600000000000001" customHeight="1">
      <c r="E13" s="67" t="s">
        <v>162</v>
      </c>
      <c r="F13" s="199"/>
      <c r="G13" s="67" t="s">
        <v>163</v>
      </c>
      <c r="H13" s="199"/>
      <c r="I13" s="67" t="s">
        <v>164</v>
      </c>
      <c r="J13" s="199"/>
      <c r="K13" s="67" t="s">
        <v>165</v>
      </c>
      <c r="L13" s="199"/>
      <c r="M13" s="67" t="s">
        <v>79</v>
      </c>
      <c r="N13" s="199"/>
      <c r="O13" s="205" t="s">
        <v>166</v>
      </c>
      <c r="P13" s="199"/>
      <c r="Q13" s="67" t="s">
        <v>67</v>
      </c>
      <c r="R13" s="199"/>
      <c r="S13" s="67" t="s">
        <v>173</v>
      </c>
    </row>
    <row r="14" spans="1:19" s="30" customFormat="1" ht="18.600000000000001" customHeight="1">
      <c r="D14" s="207"/>
      <c r="E14" s="208" t="s">
        <v>13</v>
      </c>
      <c r="F14" s="199"/>
      <c r="G14" s="208" t="s">
        <v>13</v>
      </c>
      <c r="H14" s="199"/>
      <c r="I14" s="208" t="s">
        <v>13</v>
      </c>
      <c r="J14" s="199"/>
      <c r="K14" s="208" t="s">
        <v>13</v>
      </c>
      <c r="L14" s="199"/>
      <c r="M14" s="208" t="s">
        <v>13</v>
      </c>
      <c r="N14" s="199"/>
      <c r="O14" s="208" t="s">
        <v>13</v>
      </c>
      <c r="P14" s="199"/>
      <c r="Q14" s="208" t="s">
        <v>13</v>
      </c>
      <c r="R14" s="199"/>
      <c r="S14" s="208" t="s">
        <v>13</v>
      </c>
    </row>
    <row r="15" spans="1:19" s="30" customFormat="1" ht="6" customHeight="1">
      <c r="D15" s="201"/>
      <c r="E15" s="6"/>
      <c r="F15" s="193"/>
      <c r="G15" s="6"/>
      <c r="H15" s="193"/>
      <c r="I15" s="6"/>
      <c r="J15" s="193"/>
      <c r="K15" s="6"/>
      <c r="L15" s="193"/>
      <c r="M15" s="6"/>
      <c r="N15" s="193"/>
      <c r="O15" s="6"/>
      <c r="P15" s="193"/>
      <c r="Q15" s="6"/>
      <c r="R15" s="193"/>
      <c r="S15" s="6"/>
    </row>
    <row r="16" spans="1:19" s="30" customFormat="1" ht="18.600000000000001" customHeight="1">
      <c r="A16" s="209" t="s">
        <v>174</v>
      </c>
      <c r="D16" s="201"/>
      <c r="E16" s="210">
        <v>8667826</v>
      </c>
      <c r="F16" s="211"/>
      <c r="G16" s="210">
        <v>-90502</v>
      </c>
      <c r="H16" s="210"/>
      <c r="I16" s="210">
        <v>508000</v>
      </c>
      <c r="J16" s="210"/>
      <c r="K16" s="210">
        <v>473600</v>
      </c>
      <c r="L16" s="210"/>
      <c r="M16" s="210">
        <v>3414346</v>
      </c>
      <c r="N16" s="210"/>
      <c r="O16" s="210">
        <v>-5880</v>
      </c>
      <c r="P16" s="210"/>
      <c r="Q16" s="210">
        <f>SUM(O16:O16)</f>
        <v>-5880</v>
      </c>
      <c r="R16" s="210"/>
      <c r="S16" s="210">
        <f>SUM(E16:M16,Q16)</f>
        <v>12967390</v>
      </c>
    </row>
    <row r="17" spans="1:19" s="30" customFormat="1" ht="18.600000000000001" customHeight="1">
      <c r="A17" s="30" t="s">
        <v>260</v>
      </c>
      <c r="D17" s="201"/>
      <c r="E17" s="6">
        <v>866758</v>
      </c>
      <c r="F17" s="193"/>
      <c r="G17" s="6">
        <v>0</v>
      </c>
      <c r="H17" s="193"/>
      <c r="I17" s="6">
        <v>0</v>
      </c>
      <c r="J17" s="193"/>
      <c r="K17" s="6">
        <v>0</v>
      </c>
      <c r="L17" s="193"/>
      <c r="M17" s="6">
        <v>-963066</v>
      </c>
      <c r="N17" s="193"/>
      <c r="O17" s="6">
        <v>0</v>
      </c>
      <c r="P17" s="193"/>
      <c r="Q17" s="210">
        <f t="shared" ref="Q17:Q19" si="0">SUM(O17:O17)</f>
        <v>0</v>
      </c>
      <c r="R17" s="210"/>
      <c r="S17" s="210">
        <f t="shared" ref="S17:S19" si="1">SUM(E17:M17,Q17)</f>
        <v>-96308</v>
      </c>
    </row>
    <row r="18" spans="1:19" s="30" customFormat="1" ht="18.600000000000001" customHeight="1">
      <c r="A18" s="30" t="s">
        <v>175</v>
      </c>
      <c r="D18" s="201"/>
      <c r="E18" s="6"/>
      <c r="F18" s="193"/>
      <c r="G18" s="6"/>
      <c r="H18" s="193"/>
      <c r="I18" s="6"/>
      <c r="J18" s="193"/>
      <c r="K18" s="6"/>
      <c r="L18" s="193"/>
      <c r="M18" s="6"/>
      <c r="N18" s="193"/>
      <c r="O18" s="6"/>
      <c r="P18" s="193"/>
      <c r="Q18" s="210"/>
      <c r="R18" s="210"/>
      <c r="S18" s="210"/>
    </row>
    <row r="19" spans="1:19" s="30" customFormat="1" ht="18.600000000000001" customHeight="1">
      <c r="B19" s="30" t="s">
        <v>185</v>
      </c>
      <c r="D19" s="201"/>
      <c r="E19" s="6">
        <v>0</v>
      </c>
      <c r="F19" s="193"/>
      <c r="G19" s="6">
        <v>0</v>
      </c>
      <c r="H19" s="193"/>
      <c r="I19" s="6">
        <v>0</v>
      </c>
      <c r="J19" s="193"/>
      <c r="K19" s="6">
        <v>0</v>
      </c>
      <c r="L19" s="193"/>
      <c r="M19" s="6">
        <v>-24064</v>
      </c>
      <c r="N19" s="193"/>
      <c r="O19" s="6">
        <v>0</v>
      </c>
      <c r="P19" s="193"/>
      <c r="Q19" s="210">
        <f t="shared" si="0"/>
        <v>0</v>
      </c>
      <c r="R19" s="210"/>
      <c r="S19" s="210">
        <f t="shared" si="1"/>
        <v>-24064</v>
      </c>
    </row>
    <row r="20" spans="1:19" s="30" customFormat="1" ht="18.600000000000001" customHeight="1">
      <c r="A20" s="30" t="s">
        <v>127</v>
      </c>
      <c r="D20" s="201"/>
      <c r="E20" s="196">
        <v>0</v>
      </c>
      <c r="F20" s="193"/>
      <c r="G20" s="196">
        <v>0</v>
      </c>
      <c r="H20" s="193"/>
      <c r="I20" s="196">
        <v>0</v>
      </c>
      <c r="J20" s="193"/>
      <c r="K20" s="196">
        <v>0</v>
      </c>
      <c r="L20" s="193"/>
      <c r="M20" s="196">
        <v>731739</v>
      </c>
      <c r="N20" s="193"/>
      <c r="O20" s="196">
        <v>-880</v>
      </c>
      <c r="P20" s="212"/>
      <c r="Q20" s="213">
        <f>SUM(O20:O20)</f>
        <v>-880</v>
      </c>
      <c r="R20" s="210"/>
      <c r="S20" s="213">
        <f>SUM(E20:M20,Q20)</f>
        <v>730859</v>
      </c>
    </row>
    <row r="21" spans="1:19" s="30" customFormat="1" ht="6" customHeight="1">
      <c r="D21" s="201"/>
      <c r="E21" s="6"/>
      <c r="F21" s="193"/>
      <c r="G21" s="6"/>
      <c r="H21" s="193"/>
      <c r="I21" s="6"/>
      <c r="J21" s="193"/>
      <c r="K21" s="6"/>
      <c r="L21" s="193"/>
      <c r="M21" s="6"/>
      <c r="N21" s="193"/>
      <c r="O21" s="6"/>
      <c r="P21" s="193"/>
      <c r="Q21" s="6"/>
      <c r="R21" s="193"/>
      <c r="S21" s="6"/>
    </row>
    <row r="22" spans="1:19" ht="18.600000000000001" customHeight="1" thickBot="1">
      <c r="A22" s="200" t="s">
        <v>179</v>
      </c>
      <c r="B22" s="1"/>
      <c r="C22" s="1"/>
      <c r="D22" s="201"/>
      <c r="E22" s="69">
        <f>SUM(E16:E20)</f>
        <v>9534584</v>
      </c>
      <c r="G22" s="69">
        <f t="shared" ref="G22:Q22" si="2">SUM(G16:G20)</f>
        <v>-90502</v>
      </c>
      <c r="H22" s="6"/>
      <c r="I22" s="69">
        <f t="shared" si="2"/>
        <v>508000</v>
      </c>
      <c r="J22" s="6"/>
      <c r="K22" s="69">
        <f t="shared" si="2"/>
        <v>473600</v>
      </c>
      <c r="L22" s="6"/>
      <c r="M22" s="69">
        <f t="shared" si="2"/>
        <v>3158955</v>
      </c>
      <c r="N22" s="6"/>
      <c r="O22" s="69">
        <f t="shared" si="2"/>
        <v>-6760</v>
      </c>
      <c r="P22" s="6"/>
      <c r="Q22" s="69">
        <f t="shared" si="2"/>
        <v>-6760</v>
      </c>
      <c r="R22" s="6"/>
      <c r="S22" s="69">
        <f>SUM(S16:S20)</f>
        <v>13577877</v>
      </c>
    </row>
    <row r="23" spans="1:19" ht="18.600000000000001" customHeight="1" thickTop="1">
      <c r="A23" s="200"/>
      <c r="B23" s="1"/>
      <c r="C23" s="1"/>
      <c r="D23" s="201"/>
      <c r="H23" s="6"/>
      <c r="J23" s="6"/>
      <c r="L23" s="6"/>
      <c r="N23" s="6"/>
      <c r="P23" s="6"/>
      <c r="R23" s="6"/>
    </row>
    <row r="24" spans="1:19" s="30" customFormat="1" ht="18.600000000000001" customHeight="1">
      <c r="A24" s="200" t="s">
        <v>180</v>
      </c>
      <c r="B24" s="200"/>
      <c r="D24" s="201"/>
      <c r="E24" s="214">
        <v>9534584</v>
      </c>
      <c r="F24" s="211"/>
      <c r="G24" s="214">
        <v>-90502</v>
      </c>
      <c r="H24" s="211"/>
      <c r="I24" s="214">
        <v>508000</v>
      </c>
      <c r="J24" s="211"/>
      <c r="K24" s="214">
        <v>503600</v>
      </c>
      <c r="L24" s="211"/>
      <c r="M24" s="214">
        <v>2952017</v>
      </c>
      <c r="N24" s="211"/>
      <c r="O24" s="214">
        <v>-6777</v>
      </c>
      <c r="P24" s="211"/>
      <c r="Q24" s="214">
        <f>SUM(O24:O24)</f>
        <v>-6777</v>
      </c>
      <c r="R24" s="210"/>
      <c r="S24" s="214">
        <f>SUM(E24:M24,Q24)</f>
        <v>13400922</v>
      </c>
    </row>
    <row r="25" spans="1:19" s="30" customFormat="1" ht="18.600000000000001" customHeight="1">
      <c r="A25" s="30" t="s">
        <v>260</v>
      </c>
      <c r="D25" s="201"/>
      <c r="E25" s="47">
        <v>0</v>
      </c>
      <c r="F25" s="193"/>
      <c r="G25" s="47">
        <v>0</v>
      </c>
      <c r="H25" s="193"/>
      <c r="I25" s="47">
        <v>0</v>
      </c>
      <c r="J25" s="193"/>
      <c r="K25" s="47">
        <v>0</v>
      </c>
      <c r="L25" s="193"/>
      <c r="M25" s="47">
        <v>-190672</v>
      </c>
      <c r="N25" s="193"/>
      <c r="O25" s="47">
        <v>0</v>
      </c>
      <c r="P25" s="193"/>
      <c r="Q25" s="47">
        <v>0</v>
      </c>
      <c r="R25" s="193"/>
      <c r="S25" s="214">
        <f>SUM(E25:M25,Q25)</f>
        <v>-190672</v>
      </c>
    </row>
    <row r="26" spans="1:19" s="30" customFormat="1" ht="18.600000000000001" customHeight="1">
      <c r="A26" s="30" t="s">
        <v>175</v>
      </c>
      <c r="D26" s="201"/>
      <c r="E26" s="47"/>
      <c r="F26" s="193"/>
      <c r="G26" s="47"/>
      <c r="H26" s="193"/>
      <c r="I26" s="47"/>
      <c r="J26" s="193"/>
      <c r="K26" s="47"/>
      <c r="L26" s="193"/>
      <c r="M26" s="47"/>
      <c r="N26" s="193"/>
      <c r="O26" s="47"/>
      <c r="P26" s="193"/>
      <c r="Q26" s="47"/>
      <c r="R26" s="193"/>
      <c r="S26" s="47"/>
    </row>
    <row r="27" spans="1:19" s="30" customFormat="1" ht="18.600000000000001" customHeight="1">
      <c r="B27" s="215" t="s">
        <v>185</v>
      </c>
      <c r="D27" s="201"/>
      <c r="E27" s="47">
        <v>0</v>
      </c>
      <c r="F27" s="193"/>
      <c r="G27" s="47">
        <v>0</v>
      </c>
      <c r="H27" s="193"/>
      <c r="I27" s="47">
        <v>0</v>
      </c>
      <c r="J27" s="193"/>
      <c r="K27" s="47">
        <v>0</v>
      </c>
      <c r="L27" s="193"/>
      <c r="M27" s="47">
        <v>-23932</v>
      </c>
      <c r="N27" s="193"/>
      <c r="O27" s="47">
        <v>0</v>
      </c>
      <c r="P27" s="193"/>
      <c r="Q27" s="214">
        <f>SUM(O27:O27)</f>
        <v>0</v>
      </c>
      <c r="R27" s="210"/>
      <c r="S27" s="214">
        <f>SUM(E27:M27,Q27)</f>
        <v>-23932</v>
      </c>
    </row>
    <row r="28" spans="1:19" s="30" customFormat="1" ht="18.600000000000001" customHeight="1">
      <c r="A28" s="30" t="s">
        <v>127</v>
      </c>
      <c r="D28" s="201"/>
      <c r="E28" s="61">
        <v>0</v>
      </c>
      <c r="F28" s="193"/>
      <c r="G28" s="61">
        <v>0</v>
      </c>
      <c r="H28" s="193"/>
      <c r="I28" s="61">
        <v>0</v>
      </c>
      <c r="J28" s="193"/>
      <c r="K28" s="61">
        <v>0</v>
      </c>
      <c r="L28" s="193"/>
      <c r="M28" s="61">
        <f>'7-8(6M)'!J44</f>
        <v>845983</v>
      </c>
      <c r="N28" s="193"/>
      <c r="O28" s="61">
        <f>'7-8(6M)'!J73</f>
        <v>-140</v>
      </c>
      <c r="P28" s="212"/>
      <c r="Q28" s="216">
        <f>SUM(O28:O28)</f>
        <v>-140</v>
      </c>
      <c r="R28" s="210"/>
      <c r="S28" s="216">
        <f>SUM(E28:M28,Q28)</f>
        <v>845843</v>
      </c>
    </row>
    <row r="29" spans="1:19" s="30" customFormat="1" ht="6" customHeight="1">
      <c r="D29" s="201"/>
      <c r="E29" s="47"/>
      <c r="F29" s="193"/>
      <c r="G29" s="47"/>
      <c r="H29" s="193"/>
      <c r="I29" s="47"/>
      <c r="J29" s="193"/>
      <c r="K29" s="47"/>
      <c r="L29" s="193"/>
      <c r="M29" s="47"/>
      <c r="N29" s="193"/>
      <c r="O29" s="47"/>
      <c r="P29" s="193"/>
      <c r="Q29" s="47"/>
      <c r="R29" s="193"/>
      <c r="S29" s="47"/>
    </row>
    <row r="30" spans="1:19" ht="18.600000000000001" customHeight="1" thickBot="1">
      <c r="A30" s="200" t="s">
        <v>182</v>
      </c>
      <c r="B30" s="1"/>
      <c r="C30" s="1"/>
      <c r="D30" s="201"/>
      <c r="E30" s="68">
        <f>SUM(E24:E28)</f>
        <v>9534584</v>
      </c>
      <c r="G30" s="68">
        <f>SUM(G24:G28)</f>
        <v>-90502</v>
      </c>
      <c r="H30" s="6"/>
      <c r="I30" s="68">
        <f>SUM(I24:I28)</f>
        <v>508000</v>
      </c>
      <c r="J30" s="6"/>
      <c r="K30" s="68">
        <f>SUM(K24:K28)</f>
        <v>503600</v>
      </c>
      <c r="L30" s="6"/>
      <c r="M30" s="68">
        <f>SUM(M24:M28)</f>
        <v>3583396</v>
      </c>
      <c r="N30" s="6"/>
      <c r="O30" s="68">
        <f>SUM(O24:O28)</f>
        <v>-6917</v>
      </c>
      <c r="P30" s="6"/>
      <c r="Q30" s="68">
        <f>SUM(Q24:Q28)</f>
        <v>-6917</v>
      </c>
      <c r="R30" s="6"/>
      <c r="S30" s="68">
        <f>SUM(S24:S28)</f>
        <v>14032161</v>
      </c>
    </row>
    <row r="31" spans="1:19" ht="18.75" customHeight="1" thickTop="1">
      <c r="A31" s="200"/>
      <c r="B31" s="1"/>
      <c r="C31" s="1"/>
      <c r="D31" s="201"/>
    </row>
    <row r="32" spans="1:19" ht="11.25" customHeight="1">
      <c r="A32" s="200"/>
      <c r="B32" s="1"/>
      <c r="C32" s="1"/>
      <c r="D32" s="201"/>
    </row>
    <row r="33" spans="1:19" ht="21.95" customHeight="1">
      <c r="A33" s="217" t="str">
        <f>'9'!A39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218"/>
      <c r="C33" s="219"/>
      <c r="D33" s="219"/>
      <c r="E33" s="196"/>
      <c r="F33" s="197"/>
      <c r="G33" s="196"/>
      <c r="H33" s="197"/>
      <c r="I33" s="196"/>
      <c r="J33" s="197"/>
      <c r="K33" s="196"/>
      <c r="L33" s="197"/>
      <c r="M33" s="196"/>
      <c r="N33" s="197"/>
      <c r="O33" s="196"/>
      <c r="P33" s="197"/>
      <c r="Q33" s="196"/>
      <c r="R33" s="197"/>
      <c r="S33" s="196"/>
    </row>
    <row r="36" spans="1:19">
      <c r="F36" s="6"/>
      <c r="H36" s="6"/>
      <c r="J36" s="6"/>
      <c r="L36" s="6"/>
      <c r="N36" s="6"/>
      <c r="P36" s="6"/>
      <c r="R36" s="6"/>
    </row>
  </sheetData>
  <mergeCells count="3">
    <mergeCell ref="E5:S5"/>
    <mergeCell ref="O6:Q6"/>
    <mergeCell ref="K10:M10"/>
  </mergeCells>
  <pageMargins left="0.5" right="0.5" top="0.5" bottom="0.6" header="0.49" footer="0.4"/>
  <pageSetup paperSize="9" scale="93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58"/>
  <sheetViews>
    <sheetView topLeftCell="A142" zoomScale="85" zoomScaleNormal="85" zoomScaleSheetLayoutView="100" workbookViewId="0">
      <selection activeCell="D10" sqref="D10"/>
    </sheetView>
  </sheetViews>
  <sheetFormatPr defaultColWidth="7.5703125" defaultRowHeight="18.75"/>
  <cols>
    <col min="1" max="2" width="1.42578125" style="225" customWidth="1"/>
    <col min="3" max="3" width="41.140625" style="225" customWidth="1"/>
    <col min="4" max="4" width="7.5703125" style="225" customWidth="1"/>
    <col min="5" max="5" width="0.85546875" style="225" customWidth="1"/>
    <col min="6" max="6" width="12" style="232" customWidth="1"/>
    <col min="7" max="7" width="0.85546875" style="232" customWidth="1"/>
    <col min="8" max="8" width="12" style="232" customWidth="1"/>
    <col min="9" max="9" width="0.85546875" style="232" customWidth="1"/>
    <col min="10" max="10" width="12" style="226" customWidth="1"/>
    <col min="11" max="11" width="0.85546875" style="232" customWidth="1"/>
    <col min="12" max="12" width="12" style="226" customWidth="1"/>
    <col min="13" max="251" width="7.5703125" style="225"/>
    <col min="252" max="253" width="1.42578125" style="225" customWidth="1"/>
    <col min="254" max="254" width="48.5703125" style="225" customWidth="1"/>
    <col min="255" max="255" width="7" style="225" customWidth="1"/>
    <col min="256" max="256" width="0.85546875" style="225" customWidth="1"/>
    <col min="257" max="257" width="11.85546875" style="225" customWidth="1"/>
    <col min="258" max="258" width="0.85546875" style="225" customWidth="1"/>
    <col min="259" max="259" width="11.85546875" style="225" customWidth="1"/>
    <col min="260" max="260" width="0.85546875" style="225" customWidth="1"/>
    <col min="261" max="261" width="11.85546875" style="225" customWidth="1"/>
    <col min="262" max="262" width="0.85546875" style="225" customWidth="1"/>
    <col min="263" max="263" width="11.85546875" style="225" customWidth="1"/>
    <col min="264" max="507" width="7.5703125" style="225"/>
    <col min="508" max="509" width="1.42578125" style="225" customWidth="1"/>
    <col min="510" max="510" width="48.5703125" style="225" customWidth="1"/>
    <col min="511" max="511" width="7" style="225" customWidth="1"/>
    <col min="512" max="512" width="0.85546875" style="225" customWidth="1"/>
    <col min="513" max="513" width="11.85546875" style="225" customWidth="1"/>
    <col min="514" max="514" width="0.85546875" style="225" customWidth="1"/>
    <col min="515" max="515" width="11.85546875" style="225" customWidth="1"/>
    <col min="516" max="516" width="0.85546875" style="225" customWidth="1"/>
    <col min="517" max="517" width="11.85546875" style="225" customWidth="1"/>
    <col min="518" max="518" width="0.85546875" style="225" customWidth="1"/>
    <col min="519" max="519" width="11.85546875" style="225" customWidth="1"/>
    <col min="520" max="763" width="7.5703125" style="225"/>
    <col min="764" max="765" width="1.42578125" style="225" customWidth="1"/>
    <col min="766" max="766" width="48.5703125" style="225" customWidth="1"/>
    <col min="767" max="767" width="7" style="225" customWidth="1"/>
    <col min="768" max="768" width="0.85546875" style="225" customWidth="1"/>
    <col min="769" max="769" width="11.85546875" style="225" customWidth="1"/>
    <col min="770" max="770" width="0.85546875" style="225" customWidth="1"/>
    <col min="771" max="771" width="11.85546875" style="225" customWidth="1"/>
    <col min="772" max="772" width="0.85546875" style="225" customWidth="1"/>
    <col min="773" max="773" width="11.85546875" style="225" customWidth="1"/>
    <col min="774" max="774" width="0.85546875" style="225" customWidth="1"/>
    <col min="775" max="775" width="11.85546875" style="225" customWidth="1"/>
    <col min="776" max="1019" width="7.5703125" style="225"/>
    <col min="1020" max="1021" width="1.42578125" style="225" customWidth="1"/>
    <col min="1022" max="1022" width="48.5703125" style="225" customWidth="1"/>
    <col min="1023" max="1023" width="7" style="225" customWidth="1"/>
    <col min="1024" max="1024" width="0.85546875" style="225" customWidth="1"/>
    <col min="1025" max="1025" width="11.85546875" style="225" customWidth="1"/>
    <col min="1026" max="1026" width="0.85546875" style="225" customWidth="1"/>
    <col min="1027" max="1027" width="11.85546875" style="225" customWidth="1"/>
    <col min="1028" max="1028" width="0.85546875" style="225" customWidth="1"/>
    <col min="1029" max="1029" width="11.85546875" style="225" customWidth="1"/>
    <col min="1030" max="1030" width="0.85546875" style="225" customWidth="1"/>
    <col min="1031" max="1031" width="11.85546875" style="225" customWidth="1"/>
    <col min="1032" max="1275" width="7.5703125" style="225"/>
    <col min="1276" max="1277" width="1.42578125" style="225" customWidth="1"/>
    <col min="1278" max="1278" width="48.5703125" style="225" customWidth="1"/>
    <col min="1279" max="1279" width="7" style="225" customWidth="1"/>
    <col min="1280" max="1280" width="0.85546875" style="225" customWidth="1"/>
    <col min="1281" max="1281" width="11.85546875" style="225" customWidth="1"/>
    <col min="1282" max="1282" width="0.85546875" style="225" customWidth="1"/>
    <col min="1283" max="1283" width="11.85546875" style="225" customWidth="1"/>
    <col min="1284" max="1284" width="0.85546875" style="225" customWidth="1"/>
    <col min="1285" max="1285" width="11.85546875" style="225" customWidth="1"/>
    <col min="1286" max="1286" width="0.85546875" style="225" customWidth="1"/>
    <col min="1287" max="1287" width="11.85546875" style="225" customWidth="1"/>
    <col min="1288" max="1531" width="7.5703125" style="225"/>
    <col min="1532" max="1533" width="1.42578125" style="225" customWidth="1"/>
    <col min="1534" max="1534" width="48.5703125" style="225" customWidth="1"/>
    <col min="1535" max="1535" width="7" style="225" customWidth="1"/>
    <col min="1536" max="1536" width="0.85546875" style="225" customWidth="1"/>
    <col min="1537" max="1537" width="11.85546875" style="225" customWidth="1"/>
    <col min="1538" max="1538" width="0.85546875" style="225" customWidth="1"/>
    <col min="1539" max="1539" width="11.85546875" style="225" customWidth="1"/>
    <col min="1540" max="1540" width="0.85546875" style="225" customWidth="1"/>
    <col min="1541" max="1541" width="11.85546875" style="225" customWidth="1"/>
    <col min="1542" max="1542" width="0.85546875" style="225" customWidth="1"/>
    <col min="1543" max="1543" width="11.85546875" style="225" customWidth="1"/>
    <col min="1544" max="1787" width="7.5703125" style="225"/>
    <col min="1788" max="1789" width="1.42578125" style="225" customWidth="1"/>
    <col min="1790" max="1790" width="48.5703125" style="225" customWidth="1"/>
    <col min="1791" max="1791" width="7" style="225" customWidth="1"/>
    <col min="1792" max="1792" width="0.85546875" style="225" customWidth="1"/>
    <col min="1793" max="1793" width="11.85546875" style="225" customWidth="1"/>
    <col min="1794" max="1794" width="0.85546875" style="225" customWidth="1"/>
    <col min="1795" max="1795" width="11.85546875" style="225" customWidth="1"/>
    <col min="1796" max="1796" width="0.85546875" style="225" customWidth="1"/>
    <col min="1797" max="1797" width="11.85546875" style="225" customWidth="1"/>
    <col min="1798" max="1798" width="0.85546875" style="225" customWidth="1"/>
    <col min="1799" max="1799" width="11.85546875" style="225" customWidth="1"/>
    <col min="1800" max="2043" width="7.5703125" style="225"/>
    <col min="2044" max="2045" width="1.42578125" style="225" customWidth="1"/>
    <col min="2046" max="2046" width="48.5703125" style="225" customWidth="1"/>
    <col min="2047" max="2047" width="7" style="225" customWidth="1"/>
    <col min="2048" max="2048" width="0.85546875" style="225" customWidth="1"/>
    <col min="2049" max="2049" width="11.85546875" style="225" customWidth="1"/>
    <col min="2050" max="2050" width="0.85546875" style="225" customWidth="1"/>
    <col min="2051" max="2051" width="11.85546875" style="225" customWidth="1"/>
    <col min="2052" max="2052" width="0.85546875" style="225" customWidth="1"/>
    <col min="2053" max="2053" width="11.85546875" style="225" customWidth="1"/>
    <col min="2054" max="2054" width="0.85546875" style="225" customWidth="1"/>
    <col min="2055" max="2055" width="11.85546875" style="225" customWidth="1"/>
    <col min="2056" max="2299" width="7.5703125" style="225"/>
    <col min="2300" max="2301" width="1.42578125" style="225" customWidth="1"/>
    <col min="2302" max="2302" width="48.5703125" style="225" customWidth="1"/>
    <col min="2303" max="2303" width="7" style="225" customWidth="1"/>
    <col min="2304" max="2304" width="0.85546875" style="225" customWidth="1"/>
    <col min="2305" max="2305" width="11.85546875" style="225" customWidth="1"/>
    <col min="2306" max="2306" width="0.85546875" style="225" customWidth="1"/>
    <col min="2307" max="2307" width="11.85546875" style="225" customWidth="1"/>
    <col min="2308" max="2308" width="0.85546875" style="225" customWidth="1"/>
    <col min="2309" max="2309" width="11.85546875" style="225" customWidth="1"/>
    <col min="2310" max="2310" width="0.85546875" style="225" customWidth="1"/>
    <col min="2311" max="2311" width="11.85546875" style="225" customWidth="1"/>
    <col min="2312" max="2555" width="7.5703125" style="225"/>
    <col min="2556" max="2557" width="1.42578125" style="225" customWidth="1"/>
    <col min="2558" max="2558" width="48.5703125" style="225" customWidth="1"/>
    <col min="2559" max="2559" width="7" style="225" customWidth="1"/>
    <col min="2560" max="2560" width="0.85546875" style="225" customWidth="1"/>
    <col min="2561" max="2561" width="11.85546875" style="225" customWidth="1"/>
    <col min="2562" max="2562" width="0.85546875" style="225" customWidth="1"/>
    <col min="2563" max="2563" width="11.85546875" style="225" customWidth="1"/>
    <col min="2564" max="2564" width="0.85546875" style="225" customWidth="1"/>
    <col min="2565" max="2565" width="11.85546875" style="225" customWidth="1"/>
    <col min="2566" max="2566" width="0.85546875" style="225" customWidth="1"/>
    <col min="2567" max="2567" width="11.85546875" style="225" customWidth="1"/>
    <col min="2568" max="2811" width="7.5703125" style="225"/>
    <col min="2812" max="2813" width="1.42578125" style="225" customWidth="1"/>
    <col min="2814" max="2814" width="48.5703125" style="225" customWidth="1"/>
    <col min="2815" max="2815" width="7" style="225" customWidth="1"/>
    <col min="2816" max="2816" width="0.85546875" style="225" customWidth="1"/>
    <col min="2817" max="2817" width="11.85546875" style="225" customWidth="1"/>
    <col min="2818" max="2818" width="0.85546875" style="225" customWidth="1"/>
    <col min="2819" max="2819" width="11.85546875" style="225" customWidth="1"/>
    <col min="2820" max="2820" width="0.85546875" style="225" customWidth="1"/>
    <col min="2821" max="2821" width="11.85546875" style="225" customWidth="1"/>
    <col min="2822" max="2822" width="0.85546875" style="225" customWidth="1"/>
    <col min="2823" max="2823" width="11.85546875" style="225" customWidth="1"/>
    <col min="2824" max="3067" width="7.5703125" style="225"/>
    <col min="3068" max="3069" width="1.42578125" style="225" customWidth="1"/>
    <col min="3070" max="3070" width="48.5703125" style="225" customWidth="1"/>
    <col min="3071" max="3071" width="7" style="225" customWidth="1"/>
    <col min="3072" max="3072" width="0.85546875" style="225" customWidth="1"/>
    <col min="3073" max="3073" width="11.85546875" style="225" customWidth="1"/>
    <col min="3074" max="3074" width="0.85546875" style="225" customWidth="1"/>
    <col min="3075" max="3075" width="11.85546875" style="225" customWidth="1"/>
    <col min="3076" max="3076" width="0.85546875" style="225" customWidth="1"/>
    <col min="3077" max="3077" width="11.85546875" style="225" customWidth="1"/>
    <col min="3078" max="3078" width="0.85546875" style="225" customWidth="1"/>
    <col min="3079" max="3079" width="11.85546875" style="225" customWidth="1"/>
    <col min="3080" max="3323" width="7.5703125" style="225"/>
    <col min="3324" max="3325" width="1.42578125" style="225" customWidth="1"/>
    <col min="3326" max="3326" width="48.5703125" style="225" customWidth="1"/>
    <col min="3327" max="3327" width="7" style="225" customWidth="1"/>
    <col min="3328" max="3328" width="0.85546875" style="225" customWidth="1"/>
    <col min="3329" max="3329" width="11.85546875" style="225" customWidth="1"/>
    <col min="3330" max="3330" width="0.85546875" style="225" customWidth="1"/>
    <col min="3331" max="3331" width="11.85546875" style="225" customWidth="1"/>
    <col min="3332" max="3332" width="0.85546875" style="225" customWidth="1"/>
    <col min="3333" max="3333" width="11.85546875" style="225" customWidth="1"/>
    <col min="3334" max="3334" width="0.85546875" style="225" customWidth="1"/>
    <col min="3335" max="3335" width="11.85546875" style="225" customWidth="1"/>
    <col min="3336" max="3579" width="7.5703125" style="225"/>
    <col min="3580" max="3581" width="1.42578125" style="225" customWidth="1"/>
    <col min="3582" max="3582" width="48.5703125" style="225" customWidth="1"/>
    <col min="3583" max="3583" width="7" style="225" customWidth="1"/>
    <col min="3584" max="3584" width="0.85546875" style="225" customWidth="1"/>
    <col min="3585" max="3585" width="11.85546875" style="225" customWidth="1"/>
    <col min="3586" max="3586" width="0.85546875" style="225" customWidth="1"/>
    <col min="3587" max="3587" width="11.85546875" style="225" customWidth="1"/>
    <col min="3588" max="3588" width="0.85546875" style="225" customWidth="1"/>
    <col min="3589" max="3589" width="11.85546875" style="225" customWidth="1"/>
    <col min="3590" max="3590" width="0.85546875" style="225" customWidth="1"/>
    <col min="3591" max="3591" width="11.85546875" style="225" customWidth="1"/>
    <col min="3592" max="3835" width="7.5703125" style="225"/>
    <col min="3836" max="3837" width="1.42578125" style="225" customWidth="1"/>
    <col min="3838" max="3838" width="48.5703125" style="225" customWidth="1"/>
    <col min="3839" max="3839" width="7" style="225" customWidth="1"/>
    <col min="3840" max="3840" width="0.85546875" style="225" customWidth="1"/>
    <col min="3841" max="3841" width="11.85546875" style="225" customWidth="1"/>
    <col min="3842" max="3842" width="0.85546875" style="225" customWidth="1"/>
    <col min="3843" max="3843" width="11.85546875" style="225" customWidth="1"/>
    <col min="3844" max="3844" width="0.85546875" style="225" customWidth="1"/>
    <col min="3845" max="3845" width="11.85546875" style="225" customWidth="1"/>
    <col min="3846" max="3846" width="0.85546875" style="225" customWidth="1"/>
    <col min="3847" max="3847" width="11.85546875" style="225" customWidth="1"/>
    <col min="3848" max="4091" width="7.5703125" style="225"/>
    <col min="4092" max="4093" width="1.42578125" style="225" customWidth="1"/>
    <col min="4094" max="4094" width="48.5703125" style="225" customWidth="1"/>
    <col min="4095" max="4095" width="7" style="225" customWidth="1"/>
    <col min="4096" max="4096" width="0.85546875" style="225" customWidth="1"/>
    <col min="4097" max="4097" width="11.85546875" style="225" customWidth="1"/>
    <col min="4098" max="4098" width="0.85546875" style="225" customWidth="1"/>
    <col min="4099" max="4099" width="11.85546875" style="225" customWidth="1"/>
    <col min="4100" max="4100" width="0.85546875" style="225" customWidth="1"/>
    <col min="4101" max="4101" width="11.85546875" style="225" customWidth="1"/>
    <col min="4102" max="4102" width="0.85546875" style="225" customWidth="1"/>
    <col min="4103" max="4103" width="11.85546875" style="225" customWidth="1"/>
    <col min="4104" max="4347" width="7.5703125" style="225"/>
    <col min="4348" max="4349" width="1.42578125" style="225" customWidth="1"/>
    <col min="4350" max="4350" width="48.5703125" style="225" customWidth="1"/>
    <col min="4351" max="4351" width="7" style="225" customWidth="1"/>
    <col min="4352" max="4352" width="0.85546875" style="225" customWidth="1"/>
    <col min="4353" max="4353" width="11.85546875" style="225" customWidth="1"/>
    <col min="4354" max="4354" width="0.85546875" style="225" customWidth="1"/>
    <col min="4355" max="4355" width="11.85546875" style="225" customWidth="1"/>
    <col min="4356" max="4356" width="0.85546875" style="225" customWidth="1"/>
    <col min="4357" max="4357" width="11.85546875" style="225" customWidth="1"/>
    <col min="4358" max="4358" width="0.85546875" style="225" customWidth="1"/>
    <col min="4359" max="4359" width="11.85546875" style="225" customWidth="1"/>
    <col min="4360" max="4603" width="7.5703125" style="225"/>
    <col min="4604" max="4605" width="1.42578125" style="225" customWidth="1"/>
    <col min="4606" max="4606" width="48.5703125" style="225" customWidth="1"/>
    <col min="4607" max="4607" width="7" style="225" customWidth="1"/>
    <col min="4608" max="4608" width="0.85546875" style="225" customWidth="1"/>
    <col min="4609" max="4609" width="11.85546875" style="225" customWidth="1"/>
    <col min="4610" max="4610" width="0.85546875" style="225" customWidth="1"/>
    <col min="4611" max="4611" width="11.85546875" style="225" customWidth="1"/>
    <col min="4612" max="4612" width="0.85546875" style="225" customWidth="1"/>
    <col min="4613" max="4613" width="11.85546875" style="225" customWidth="1"/>
    <col min="4614" max="4614" width="0.85546875" style="225" customWidth="1"/>
    <col min="4615" max="4615" width="11.85546875" style="225" customWidth="1"/>
    <col min="4616" max="4859" width="7.5703125" style="225"/>
    <col min="4860" max="4861" width="1.42578125" style="225" customWidth="1"/>
    <col min="4862" max="4862" width="48.5703125" style="225" customWidth="1"/>
    <col min="4863" max="4863" width="7" style="225" customWidth="1"/>
    <col min="4864" max="4864" width="0.85546875" style="225" customWidth="1"/>
    <col min="4865" max="4865" width="11.85546875" style="225" customWidth="1"/>
    <col min="4866" max="4866" width="0.85546875" style="225" customWidth="1"/>
    <col min="4867" max="4867" width="11.85546875" style="225" customWidth="1"/>
    <col min="4868" max="4868" width="0.85546875" style="225" customWidth="1"/>
    <col min="4869" max="4869" width="11.85546875" style="225" customWidth="1"/>
    <col min="4870" max="4870" width="0.85546875" style="225" customWidth="1"/>
    <col min="4871" max="4871" width="11.85546875" style="225" customWidth="1"/>
    <col min="4872" max="5115" width="7.5703125" style="225"/>
    <col min="5116" max="5117" width="1.42578125" style="225" customWidth="1"/>
    <col min="5118" max="5118" width="48.5703125" style="225" customWidth="1"/>
    <col min="5119" max="5119" width="7" style="225" customWidth="1"/>
    <col min="5120" max="5120" width="0.85546875" style="225" customWidth="1"/>
    <col min="5121" max="5121" width="11.85546875" style="225" customWidth="1"/>
    <col min="5122" max="5122" width="0.85546875" style="225" customWidth="1"/>
    <col min="5123" max="5123" width="11.85546875" style="225" customWidth="1"/>
    <col min="5124" max="5124" width="0.85546875" style="225" customWidth="1"/>
    <col min="5125" max="5125" width="11.85546875" style="225" customWidth="1"/>
    <col min="5126" max="5126" width="0.85546875" style="225" customWidth="1"/>
    <col min="5127" max="5127" width="11.85546875" style="225" customWidth="1"/>
    <col min="5128" max="5371" width="7.5703125" style="225"/>
    <col min="5372" max="5373" width="1.42578125" style="225" customWidth="1"/>
    <col min="5374" max="5374" width="48.5703125" style="225" customWidth="1"/>
    <col min="5375" max="5375" width="7" style="225" customWidth="1"/>
    <col min="5376" max="5376" width="0.85546875" style="225" customWidth="1"/>
    <col min="5377" max="5377" width="11.85546875" style="225" customWidth="1"/>
    <col min="5378" max="5378" width="0.85546875" style="225" customWidth="1"/>
    <col min="5379" max="5379" width="11.85546875" style="225" customWidth="1"/>
    <col min="5380" max="5380" width="0.85546875" style="225" customWidth="1"/>
    <col min="5381" max="5381" width="11.85546875" style="225" customWidth="1"/>
    <col min="5382" max="5382" width="0.85546875" style="225" customWidth="1"/>
    <col min="5383" max="5383" width="11.85546875" style="225" customWidth="1"/>
    <col min="5384" max="5627" width="7.5703125" style="225"/>
    <col min="5628" max="5629" width="1.42578125" style="225" customWidth="1"/>
    <col min="5630" max="5630" width="48.5703125" style="225" customWidth="1"/>
    <col min="5631" max="5631" width="7" style="225" customWidth="1"/>
    <col min="5632" max="5632" width="0.85546875" style="225" customWidth="1"/>
    <col min="5633" max="5633" width="11.85546875" style="225" customWidth="1"/>
    <col min="5634" max="5634" width="0.85546875" style="225" customWidth="1"/>
    <col min="5635" max="5635" width="11.85546875" style="225" customWidth="1"/>
    <col min="5636" max="5636" width="0.85546875" style="225" customWidth="1"/>
    <col min="5637" max="5637" width="11.85546875" style="225" customWidth="1"/>
    <col min="5638" max="5638" width="0.85546875" style="225" customWidth="1"/>
    <col min="5639" max="5639" width="11.85546875" style="225" customWidth="1"/>
    <col min="5640" max="5883" width="7.5703125" style="225"/>
    <col min="5884" max="5885" width="1.42578125" style="225" customWidth="1"/>
    <col min="5886" max="5886" width="48.5703125" style="225" customWidth="1"/>
    <col min="5887" max="5887" width="7" style="225" customWidth="1"/>
    <col min="5888" max="5888" width="0.85546875" style="225" customWidth="1"/>
    <col min="5889" max="5889" width="11.85546875" style="225" customWidth="1"/>
    <col min="5890" max="5890" width="0.85546875" style="225" customWidth="1"/>
    <col min="5891" max="5891" width="11.85546875" style="225" customWidth="1"/>
    <col min="5892" max="5892" width="0.85546875" style="225" customWidth="1"/>
    <col min="5893" max="5893" width="11.85546875" style="225" customWidth="1"/>
    <col min="5894" max="5894" width="0.85546875" style="225" customWidth="1"/>
    <col min="5895" max="5895" width="11.85546875" style="225" customWidth="1"/>
    <col min="5896" max="6139" width="7.5703125" style="225"/>
    <col min="6140" max="6141" width="1.42578125" style="225" customWidth="1"/>
    <col min="6142" max="6142" width="48.5703125" style="225" customWidth="1"/>
    <col min="6143" max="6143" width="7" style="225" customWidth="1"/>
    <col min="6144" max="6144" width="0.85546875" style="225" customWidth="1"/>
    <col min="6145" max="6145" width="11.85546875" style="225" customWidth="1"/>
    <col min="6146" max="6146" width="0.85546875" style="225" customWidth="1"/>
    <col min="6147" max="6147" width="11.85546875" style="225" customWidth="1"/>
    <col min="6148" max="6148" width="0.85546875" style="225" customWidth="1"/>
    <col min="6149" max="6149" width="11.85546875" style="225" customWidth="1"/>
    <col min="6150" max="6150" width="0.85546875" style="225" customWidth="1"/>
    <col min="6151" max="6151" width="11.85546875" style="225" customWidth="1"/>
    <col min="6152" max="6395" width="7.5703125" style="225"/>
    <col min="6396" max="6397" width="1.42578125" style="225" customWidth="1"/>
    <col min="6398" max="6398" width="48.5703125" style="225" customWidth="1"/>
    <col min="6399" max="6399" width="7" style="225" customWidth="1"/>
    <col min="6400" max="6400" width="0.85546875" style="225" customWidth="1"/>
    <col min="6401" max="6401" width="11.85546875" style="225" customWidth="1"/>
    <col min="6402" max="6402" width="0.85546875" style="225" customWidth="1"/>
    <col min="6403" max="6403" width="11.85546875" style="225" customWidth="1"/>
    <col min="6404" max="6404" width="0.85546875" style="225" customWidth="1"/>
    <col min="6405" max="6405" width="11.85546875" style="225" customWidth="1"/>
    <col min="6406" max="6406" width="0.85546875" style="225" customWidth="1"/>
    <col min="6407" max="6407" width="11.85546875" style="225" customWidth="1"/>
    <col min="6408" max="6651" width="7.5703125" style="225"/>
    <col min="6652" max="6653" width="1.42578125" style="225" customWidth="1"/>
    <col min="6654" max="6654" width="48.5703125" style="225" customWidth="1"/>
    <col min="6655" max="6655" width="7" style="225" customWidth="1"/>
    <col min="6656" max="6656" width="0.85546875" style="225" customWidth="1"/>
    <col min="6657" max="6657" width="11.85546875" style="225" customWidth="1"/>
    <col min="6658" max="6658" width="0.85546875" style="225" customWidth="1"/>
    <col min="6659" max="6659" width="11.85546875" style="225" customWidth="1"/>
    <col min="6660" max="6660" width="0.85546875" style="225" customWidth="1"/>
    <col min="6661" max="6661" width="11.85546875" style="225" customWidth="1"/>
    <col min="6662" max="6662" width="0.85546875" style="225" customWidth="1"/>
    <col min="6663" max="6663" width="11.85546875" style="225" customWidth="1"/>
    <col min="6664" max="6907" width="7.5703125" style="225"/>
    <col min="6908" max="6909" width="1.42578125" style="225" customWidth="1"/>
    <col min="6910" max="6910" width="48.5703125" style="225" customWidth="1"/>
    <col min="6911" max="6911" width="7" style="225" customWidth="1"/>
    <col min="6912" max="6912" width="0.85546875" style="225" customWidth="1"/>
    <col min="6913" max="6913" width="11.85546875" style="225" customWidth="1"/>
    <col min="6914" max="6914" width="0.85546875" style="225" customWidth="1"/>
    <col min="6915" max="6915" width="11.85546875" style="225" customWidth="1"/>
    <col min="6916" max="6916" width="0.85546875" style="225" customWidth="1"/>
    <col min="6917" max="6917" width="11.85546875" style="225" customWidth="1"/>
    <col min="6918" max="6918" width="0.85546875" style="225" customWidth="1"/>
    <col min="6919" max="6919" width="11.85546875" style="225" customWidth="1"/>
    <col min="6920" max="7163" width="7.5703125" style="225"/>
    <col min="7164" max="7165" width="1.42578125" style="225" customWidth="1"/>
    <col min="7166" max="7166" width="48.5703125" style="225" customWidth="1"/>
    <col min="7167" max="7167" width="7" style="225" customWidth="1"/>
    <col min="7168" max="7168" width="0.85546875" style="225" customWidth="1"/>
    <col min="7169" max="7169" width="11.85546875" style="225" customWidth="1"/>
    <col min="7170" max="7170" width="0.85546875" style="225" customWidth="1"/>
    <col min="7171" max="7171" width="11.85546875" style="225" customWidth="1"/>
    <col min="7172" max="7172" width="0.85546875" style="225" customWidth="1"/>
    <col min="7173" max="7173" width="11.85546875" style="225" customWidth="1"/>
    <col min="7174" max="7174" width="0.85546875" style="225" customWidth="1"/>
    <col min="7175" max="7175" width="11.85546875" style="225" customWidth="1"/>
    <col min="7176" max="7419" width="7.5703125" style="225"/>
    <col min="7420" max="7421" width="1.42578125" style="225" customWidth="1"/>
    <col min="7422" max="7422" width="48.5703125" style="225" customWidth="1"/>
    <col min="7423" max="7423" width="7" style="225" customWidth="1"/>
    <col min="7424" max="7424" width="0.85546875" style="225" customWidth="1"/>
    <col min="7425" max="7425" width="11.85546875" style="225" customWidth="1"/>
    <col min="7426" max="7426" width="0.85546875" style="225" customWidth="1"/>
    <col min="7427" max="7427" width="11.85546875" style="225" customWidth="1"/>
    <col min="7428" max="7428" width="0.85546875" style="225" customWidth="1"/>
    <col min="7429" max="7429" width="11.85546875" style="225" customWidth="1"/>
    <col min="7430" max="7430" width="0.85546875" style="225" customWidth="1"/>
    <col min="7431" max="7431" width="11.85546875" style="225" customWidth="1"/>
    <col min="7432" max="7675" width="7.5703125" style="225"/>
    <col min="7676" max="7677" width="1.42578125" style="225" customWidth="1"/>
    <col min="7678" max="7678" width="48.5703125" style="225" customWidth="1"/>
    <col min="7679" max="7679" width="7" style="225" customWidth="1"/>
    <col min="7680" max="7680" width="0.85546875" style="225" customWidth="1"/>
    <col min="7681" max="7681" width="11.85546875" style="225" customWidth="1"/>
    <col min="7682" max="7682" width="0.85546875" style="225" customWidth="1"/>
    <col min="7683" max="7683" width="11.85546875" style="225" customWidth="1"/>
    <col min="7684" max="7684" width="0.85546875" style="225" customWidth="1"/>
    <col min="7685" max="7685" width="11.85546875" style="225" customWidth="1"/>
    <col min="7686" max="7686" width="0.85546875" style="225" customWidth="1"/>
    <col min="7687" max="7687" width="11.85546875" style="225" customWidth="1"/>
    <col min="7688" max="7931" width="7.5703125" style="225"/>
    <col min="7932" max="7933" width="1.42578125" style="225" customWidth="1"/>
    <col min="7934" max="7934" width="48.5703125" style="225" customWidth="1"/>
    <col min="7935" max="7935" width="7" style="225" customWidth="1"/>
    <col min="7936" max="7936" width="0.85546875" style="225" customWidth="1"/>
    <col min="7937" max="7937" width="11.85546875" style="225" customWidth="1"/>
    <col min="7938" max="7938" width="0.85546875" style="225" customWidth="1"/>
    <col min="7939" max="7939" width="11.85546875" style="225" customWidth="1"/>
    <col min="7940" max="7940" width="0.85546875" style="225" customWidth="1"/>
    <col min="7941" max="7941" width="11.85546875" style="225" customWidth="1"/>
    <col min="7942" max="7942" width="0.85546875" style="225" customWidth="1"/>
    <col min="7943" max="7943" width="11.85546875" style="225" customWidth="1"/>
    <col min="7944" max="8187" width="7.5703125" style="225"/>
    <col min="8188" max="8189" width="1.42578125" style="225" customWidth="1"/>
    <col min="8190" max="8190" width="48.5703125" style="225" customWidth="1"/>
    <col min="8191" max="8191" width="7" style="225" customWidth="1"/>
    <col min="8192" max="8192" width="0.85546875" style="225" customWidth="1"/>
    <col min="8193" max="8193" width="11.85546875" style="225" customWidth="1"/>
    <col min="8194" max="8194" width="0.85546875" style="225" customWidth="1"/>
    <col min="8195" max="8195" width="11.85546875" style="225" customWidth="1"/>
    <col min="8196" max="8196" width="0.85546875" style="225" customWidth="1"/>
    <col min="8197" max="8197" width="11.85546875" style="225" customWidth="1"/>
    <col min="8198" max="8198" width="0.85546875" style="225" customWidth="1"/>
    <col min="8199" max="8199" width="11.85546875" style="225" customWidth="1"/>
    <col min="8200" max="8443" width="7.5703125" style="225"/>
    <col min="8444" max="8445" width="1.42578125" style="225" customWidth="1"/>
    <col min="8446" max="8446" width="48.5703125" style="225" customWidth="1"/>
    <col min="8447" max="8447" width="7" style="225" customWidth="1"/>
    <col min="8448" max="8448" width="0.85546875" style="225" customWidth="1"/>
    <col min="8449" max="8449" width="11.85546875" style="225" customWidth="1"/>
    <col min="8450" max="8450" width="0.85546875" style="225" customWidth="1"/>
    <col min="8451" max="8451" width="11.85546875" style="225" customWidth="1"/>
    <col min="8452" max="8452" width="0.85546875" style="225" customWidth="1"/>
    <col min="8453" max="8453" width="11.85546875" style="225" customWidth="1"/>
    <col min="8454" max="8454" width="0.85546875" style="225" customWidth="1"/>
    <col min="8455" max="8455" width="11.85546875" style="225" customWidth="1"/>
    <col min="8456" max="8699" width="7.5703125" style="225"/>
    <col min="8700" max="8701" width="1.42578125" style="225" customWidth="1"/>
    <col min="8702" max="8702" width="48.5703125" style="225" customWidth="1"/>
    <col min="8703" max="8703" width="7" style="225" customWidth="1"/>
    <col min="8704" max="8704" width="0.85546875" style="225" customWidth="1"/>
    <col min="8705" max="8705" width="11.85546875" style="225" customWidth="1"/>
    <col min="8706" max="8706" width="0.85546875" style="225" customWidth="1"/>
    <col min="8707" max="8707" width="11.85546875" style="225" customWidth="1"/>
    <col min="8708" max="8708" width="0.85546875" style="225" customWidth="1"/>
    <col min="8709" max="8709" width="11.85546875" style="225" customWidth="1"/>
    <col min="8710" max="8710" width="0.85546875" style="225" customWidth="1"/>
    <col min="8711" max="8711" width="11.85546875" style="225" customWidth="1"/>
    <col min="8712" max="8955" width="7.5703125" style="225"/>
    <col min="8956" max="8957" width="1.42578125" style="225" customWidth="1"/>
    <col min="8958" max="8958" width="48.5703125" style="225" customWidth="1"/>
    <col min="8959" max="8959" width="7" style="225" customWidth="1"/>
    <col min="8960" max="8960" width="0.85546875" style="225" customWidth="1"/>
    <col min="8961" max="8961" width="11.85546875" style="225" customWidth="1"/>
    <col min="8962" max="8962" width="0.85546875" style="225" customWidth="1"/>
    <col min="8963" max="8963" width="11.85546875" style="225" customWidth="1"/>
    <col min="8964" max="8964" width="0.85546875" style="225" customWidth="1"/>
    <col min="8965" max="8965" width="11.85546875" style="225" customWidth="1"/>
    <col min="8966" max="8966" width="0.85546875" style="225" customWidth="1"/>
    <col min="8967" max="8967" width="11.85546875" style="225" customWidth="1"/>
    <col min="8968" max="9211" width="7.5703125" style="225"/>
    <col min="9212" max="9213" width="1.42578125" style="225" customWidth="1"/>
    <col min="9214" max="9214" width="48.5703125" style="225" customWidth="1"/>
    <col min="9215" max="9215" width="7" style="225" customWidth="1"/>
    <col min="9216" max="9216" width="0.85546875" style="225" customWidth="1"/>
    <col min="9217" max="9217" width="11.85546875" style="225" customWidth="1"/>
    <col min="9218" max="9218" width="0.85546875" style="225" customWidth="1"/>
    <col min="9219" max="9219" width="11.85546875" style="225" customWidth="1"/>
    <col min="9220" max="9220" width="0.85546875" style="225" customWidth="1"/>
    <col min="9221" max="9221" width="11.85546875" style="225" customWidth="1"/>
    <col min="9222" max="9222" width="0.85546875" style="225" customWidth="1"/>
    <col min="9223" max="9223" width="11.85546875" style="225" customWidth="1"/>
    <col min="9224" max="9467" width="7.5703125" style="225"/>
    <col min="9468" max="9469" width="1.42578125" style="225" customWidth="1"/>
    <col min="9470" max="9470" width="48.5703125" style="225" customWidth="1"/>
    <col min="9471" max="9471" width="7" style="225" customWidth="1"/>
    <col min="9472" max="9472" width="0.85546875" style="225" customWidth="1"/>
    <col min="9473" max="9473" width="11.85546875" style="225" customWidth="1"/>
    <col min="9474" max="9474" width="0.85546875" style="225" customWidth="1"/>
    <col min="9475" max="9475" width="11.85546875" style="225" customWidth="1"/>
    <col min="9476" max="9476" width="0.85546875" style="225" customWidth="1"/>
    <col min="9477" max="9477" width="11.85546875" style="225" customWidth="1"/>
    <col min="9478" max="9478" width="0.85546875" style="225" customWidth="1"/>
    <col min="9479" max="9479" width="11.85546875" style="225" customWidth="1"/>
    <col min="9480" max="9723" width="7.5703125" style="225"/>
    <col min="9724" max="9725" width="1.42578125" style="225" customWidth="1"/>
    <col min="9726" max="9726" width="48.5703125" style="225" customWidth="1"/>
    <col min="9727" max="9727" width="7" style="225" customWidth="1"/>
    <col min="9728" max="9728" width="0.85546875" style="225" customWidth="1"/>
    <col min="9729" max="9729" width="11.85546875" style="225" customWidth="1"/>
    <col min="9730" max="9730" width="0.85546875" style="225" customWidth="1"/>
    <col min="9731" max="9731" width="11.85546875" style="225" customWidth="1"/>
    <col min="9732" max="9732" width="0.85546875" style="225" customWidth="1"/>
    <col min="9733" max="9733" width="11.85546875" style="225" customWidth="1"/>
    <col min="9734" max="9734" width="0.85546875" style="225" customWidth="1"/>
    <col min="9735" max="9735" width="11.85546875" style="225" customWidth="1"/>
    <col min="9736" max="9979" width="7.5703125" style="225"/>
    <col min="9980" max="9981" width="1.42578125" style="225" customWidth="1"/>
    <col min="9982" max="9982" width="48.5703125" style="225" customWidth="1"/>
    <col min="9983" max="9983" width="7" style="225" customWidth="1"/>
    <col min="9984" max="9984" width="0.85546875" style="225" customWidth="1"/>
    <col min="9985" max="9985" width="11.85546875" style="225" customWidth="1"/>
    <col min="9986" max="9986" width="0.85546875" style="225" customWidth="1"/>
    <col min="9987" max="9987" width="11.85546875" style="225" customWidth="1"/>
    <col min="9988" max="9988" width="0.85546875" style="225" customWidth="1"/>
    <col min="9989" max="9989" width="11.85546875" style="225" customWidth="1"/>
    <col min="9990" max="9990" width="0.85546875" style="225" customWidth="1"/>
    <col min="9991" max="9991" width="11.85546875" style="225" customWidth="1"/>
    <col min="9992" max="10235" width="7.5703125" style="225"/>
    <col min="10236" max="10237" width="1.42578125" style="225" customWidth="1"/>
    <col min="10238" max="10238" width="48.5703125" style="225" customWidth="1"/>
    <col min="10239" max="10239" width="7" style="225" customWidth="1"/>
    <col min="10240" max="10240" width="0.85546875" style="225" customWidth="1"/>
    <col min="10241" max="10241" width="11.85546875" style="225" customWidth="1"/>
    <col min="10242" max="10242" width="0.85546875" style="225" customWidth="1"/>
    <col min="10243" max="10243" width="11.85546875" style="225" customWidth="1"/>
    <col min="10244" max="10244" width="0.85546875" style="225" customWidth="1"/>
    <col min="10245" max="10245" width="11.85546875" style="225" customWidth="1"/>
    <col min="10246" max="10246" width="0.85546875" style="225" customWidth="1"/>
    <col min="10247" max="10247" width="11.85546875" style="225" customWidth="1"/>
    <col min="10248" max="10491" width="7.5703125" style="225"/>
    <col min="10492" max="10493" width="1.42578125" style="225" customWidth="1"/>
    <col min="10494" max="10494" width="48.5703125" style="225" customWidth="1"/>
    <col min="10495" max="10495" width="7" style="225" customWidth="1"/>
    <col min="10496" max="10496" width="0.85546875" style="225" customWidth="1"/>
    <col min="10497" max="10497" width="11.85546875" style="225" customWidth="1"/>
    <col min="10498" max="10498" width="0.85546875" style="225" customWidth="1"/>
    <col min="10499" max="10499" width="11.85546875" style="225" customWidth="1"/>
    <col min="10500" max="10500" width="0.85546875" style="225" customWidth="1"/>
    <col min="10501" max="10501" width="11.85546875" style="225" customWidth="1"/>
    <col min="10502" max="10502" width="0.85546875" style="225" customWidth="1"/>
    <col min="10503" max="10503" width="11.85546875" style="225" customWidth="1"/>
    <col min="10504" max="10747" width="7.5703125" style="225"/>
    <col min="10748" max="10749" width="1.42578125" style="225" customWidth="1"/>
    <col min="10750" max="10750" width="48.5703125" style="225" customWidth="1"/>
    <col min="10751" max="10751" width="7" style="225" customWidth="1"/>
    <col min="10752" max="10752" width="0.85546875" style="225" customWidth="1"/>
    <col min="10753" max="10753" width="11.85546875" style="225" customWidth="1"/>
    <col min="10754" max="10754" width="0.85546875" style="225" customWidth="1"/>
    <col min="10755" max="10755" width="11.85546875" style="225" customWidth="1"/>
    <col min="10756" max="10756" width="0.85546875" style="225" customWidth="1"/>
    <col min="10757" max="10757" width="11.85546875" style="225" customWidth="1"/>
    <col min="10758" max="10758" width="0.85546875" style="225" customWidth="1"/>
    <col min="10759" max="10759" width="11.85546875" style="225" customWidth="1"/>
    <col min="10760" max="11003" width="7.5703125" style="225"/>
    <col min="11004" max="11005" width="1.42578125" style="225" customWidth="1"/>
    <col min="11006" max="11006" width="48.5703125" style="225" customWidth="1"/>
    <col min="11007" max="11007" width="7" style="225" customWidth="1"/>
    <col min="11008" max="11008" width="0.85546875" style="225" customWidth="1"/>
    <col min="11009" max="11009" width="11.85546875" style="225" customWidth="1"/>
    <col min="11010" max="11010" width="0.85546875" style="225" customWidth="1"/>
    <col min="11011" max="11011" width="11.85546875" style="225" customWidth="1"/>
    <col min="11012" max="11012" width="0.85546875" style="225" customWidth="1"/>
    <col min="11013" max="11013" width="11.85546875" style="225" customWidth="1"/>
    <col min="11014" max="11014" width="0.85546875" style="225" customWidth="1"/>
    <col min="11015" max="11015" width="11.85546875" style="225" customWidth="1"/>
    <col min="11016" max="11259" width="7.5703125" style="225"/>
    <col min="11260" max="11261" width="1.42578125" style="225" customWidth="1"/>
    <col min="11262" max="11262" width="48.5703125" style="225" customWidth="1"/>
    <col min="11263" max="11263" width="7" style="225" customWidth="1"/>
    <col min="11264" max="11264" width="0.85546875" style="225" customWidth="1"/>
    <col min="11265" max="11265" width="11.85546875" style="225" customWidth="1"/>
    <col min="11266" max="11266" width="0.85546875" style="225" customWidth="1"/>
    <col min="11267" max="11267" width="11.85546875" style="225" customWidth="1"/>
    <col min="11268" max="11268" width="0.85546875" style="225" customWidth="1"/>
    <col min="11269" max="11269" width="11.85546875" style="225" customWidth="1"/>
    <col min="11270" max="11270" width="0.85546875" style="225" customWidth="1"/>
    <col min="11271" max="11271" width="11.85546875" style="225" customWidth="1"/>
    <col min="11272" max="11515" width="7.5703125" style="225"/>
    <col min="11516" max="11517" width="1.42578125" style="225" customWidth="1"/>
    <col min="11518" max="11518" width="48.5703125" style="225" customWidth="1"/>
    <col min="11519" max="11519" width="7" style="225" customWidth="1"/>
    <col min="11520" max="11520" width="0.85546875" style="225" customWidth="1"/>
    <col min="11521" max="11521" width="11.85546875" style="225" customWidth="1"/>
    <col min="11522" max="11522" width="0.85546875" style="225" customWidth="1"/>
    <col min="11523" max="11523" width="11.85546875" style="225" customWidth="1"/>
    <col min="11524" max="11524" width="0.85546875" style="225" customWidth="1"/>
    <col min="11525" max="11525" width="11.85546875" style="225" customWidth="1"/>
    <col min="11526" max="11526" width="0.85546875" style="225" customWidth="1"/>
    <col min="11527" max="11527" width="11.85546875" style="225" customWidth="1"/>
    <col min="11528" max="11771" width="7.5703125" style="225"/>
    <col min="11772" max="11773" width="1.42578125" style="225" customWidth="1"/>
    <col min="11774" max="11774" width="48.5703125" style="225" customWidth="1"/>
    <col min="11775" max="11775" width="7" style="225" customWidth="1"/>
    <col min="11776" max="11776" width="0.85546875" style="225" customWidth="1"/>
    <col min="11777" max="11777" width="11.85546875" style="225" customWidth="1"/>
    <col min="11778" max="11778" width="0.85546875" style="225" customWidth="1"/>
    <col min="11779" max="11779" width="11.85546875" style="225" customWidth="1"/>
    <col min="11780" max="11780" width="0.85546875" style="225" customWidth="1"/>
    <col min="11781" max="11781" width="11.85546875" style="225" customWidth="1"/>
    <col min="11782" max="11782" width="0.85546875" style="225" customWidth="1"/>
    <col min="11783" max="11783" width="11.85546875" style="225" customWidth="1"/>
    <col min="11784" max="12027" width="7.5703125" style="225"/>
    <col min="12028" max="12029" width="1.42578125" style="225" customWidth="1"/>
    <col min="12030" max="12030" width="48.5703125" style="225" customWidth="1"/>
    <col min="12031" max="12031" width="7" style="225" customWidth="1"/>
    <col min="12032" max="12032" width="0.85546875" style="225" customWidth="1"/>
    <col min="12033" max="12033" width="11.85546875" style="225" customWidth="1"/>
    <col min="12034" max="12034" width="0.85546875" style="225" customWidth="1"/>
    <col min="12035" max="12035" width="11.85546875" style="225" customWidth="1"/>
    <col min="12036" max="12036" width="0.85546875" style="225" customWidth="1"/>
    <col min="12037" max="12037" width="11.85546875" style="225" customWidth="1"/>
    <col min="12038" max="12038" width="0.85546875" style="225" customWidth="1"/>
    <col min="12039" max="12039" width="11.85546875" style="225" customWidth="1"/>
    <col min="12040" max="12283" width="7.5703125" style="225"/>
    <col min="12284" max="12285" width="1.42578125" style="225" customWidth="1"/>
    <col min="12286" max="12286" width="48.5703125" style="225" customWidth="1"/>
    <col min="12287" max="12287" width="7" style="225" customWidth="1"/>
    <col min="12288" max="12288" width="0.85546875" style="225" customWidth="1"/>
    <col min="12289" max="12289" width="11.85546875" style="225" customWidth="1"/>
    <col min="12290" max="12290" width="0.85546875" style="225" customWidth="1"/>
    <col min="12291" max="12291" width="11.85546875" style="225" customWidth="1"/>
    <col min="12292" max="12292" width="0.85546875" style="225" customWidth="1"/>
    <col min="12293" max="12293" width="11.85546875" style="225" customWidth="1"/>
    <col min="12294" max="12294" width="0.85546875" style="225" customWidth="1"/>
    <col min="12295" max="12295" width="11.85546875" style="225" customWidth="1"/>
    <col min="12296" max="12539" width="7.5703125" style="225"/>
    <col min="12540" max="12541" width="1.42578125" style="225" customWidth="1"/>
    <col min="12542" max="12542" width="48.5703125" style="225" customWidth="1"/>
    <col min="12543" max="12543" width="7" style="225" customWidth="1"/>
    <col min="12544" max="12544" width="0.85546875" style="225" customWidth="1"/>
    <col min="12545" max="12545" width="11.85546875" style="225" customWidth="1"/>
    <col min="12546" max="12546" width="0.85546875" style="225" customWidth="1"/>
    <col min="12547" max="12547" width="11.85546875" style="225" customWidth="1"/>
    <col min="12548" max="12548" width="0.85546875" style="225" customWidth="1"/>
    <col min="12549" max="12549" width="11.85546875" style="225" customWidth="1"/>
    <col min="12550" max="12550" width="0.85546875" style="225" customWidth="1"/>
    <col min="12551" max="12551" width="11.85546875" style="225" customWidth="1"/>
    <col min="12552" max="12795" width="7.5703125" style="225"/>
    <col min="12796" max="12797" width="1.42578125" style="225" customWidth="1"/>
    <col min="12798" max="12798" width="48.5703125" style="225" customWidth="1"/>
    <col min="12799" max="12799" width="7" style="225" customWidth="1"/>
    <col min="12800" max="12800" width="0.85546875" style="225" customWidth="1"/>
    <col min="12801" max="12801" width="11.85546875" style="225" customWidth="1"/>
    <col min="12802" max="12802" width="0.85546875" style="225" customWidth="1"/>
    <col min="12803" max="12803" width="11.85546875" style="225" customWidth="1"/>
    <col min="12804" max="12804" width="0.85546875" style="225" customWidth="1"/>
    <col min="12805" max="12805" width="11.85546875" style="225" customWidth="1"/>
    <col min="12806" max="12806" width="0.85546875" style="225" customWidth="1"/>
    <col min="12807" max="12807" width="11.85546875" style="225" customWidth="1"/>
    <col min="12808" max="13051" width="7.5703125" style="225"/>
    <col min="13052" max="13053" width="1.42578125" style="225" customWidth="1"/>
    <col min="13054" max="13054" width="48.5703125" style="225" customWidth="1"/>
    <col min="13055" max="13055" width="7" style="225" customWidth="1"/>
    <col min="13056" max="13056" width="0.85546875" style="225" customWidth="1"/>
    <col min="13057" max="13057" width="11.85546875" style="225" customWidth="1"/>
    <col min="13058" max="13058" width="0.85546875" style="225" customWidth="1"/>
    <col min="13059" max="13059" width="11.85546875" style="225" customWidth="1"/>
    <col min="13060" max="13060" width="0.85546875" style="225" customWidth="1"/>
    <col min="13061" max="13061" width="11.85546875" style="225" customWidth="1"/>
    <col min="13062" max="13062" width="0.85546875" style="225" customWidth="1"/>
    <col min="13063" max="13063" width="11.85546875" style="225" customWidth="1"/>
    <col min="13064" max="13307" width="7.5703125" style="225"/>
    <col min="13308" max="13309" width="1.42578125" style="225" customWidth="1"/>
    <col min="13310" max="13310" width="48.5703125" style="225" customWidth="1"/>
    <col min="13311" max="13311" width="7" style="225" customWidth="1"/>
    <col min="13312" max="13312" width="0.85546875" style="225" customWidth="1"/>
    <col min="13313" max="13313" width="11.85546875" style="225" customWidth="1"/>
    <col min="13314" max="13314" width="0.85546875" style="225" customWidth="1"/>
    <col min="13315" max="13315" width="11.85546875" style="225" customWidth="1"/>
    <col min="13316" max="13316" width="0.85546875" style="225" customWidth="1"/>
    <col min="13317" max="13317" width="11.85546875" style="225" customWidth="1"/>
    <col min="13318" max="13318" width="0.85546875" style="225" customWidth="1"/>
    <col min="13319" max="13319" width="11.85546875" style="225" customWidth="1"/>
    <col min="13320" max="13563" width="7.5703125" style="225"/>
    <col min="13564" max="13565" width="1.42578125" style="225" customWidth="1"/>
    <col min="13566" max="13566" width="48.5703125" style="225" customWidth="1"/>
    <col min="13567" max="13567" width="7" style="225" customWidth="1"/>
    <col min="13568" max="13568" width="0.85546875" style="225" customWidth="1"/>
    <col min="13569" max="13569" width="11.85546875" style="225" customWidth="1"/>
    <col min="13570" max="13570" width="0.85546875" style="225" customWidth="1"/>
    <col min="13571" max="13571" width="11.85546875" style="225" customWidth="1"/>
    <col min="13572" max="13572" width="0.85546875" style="225" customWidth="1"/>
    <col min="13573" max="13573" width="11.85546875" style="225" customWidth="1"/>
    <col min="13574" max="13574" width="0.85546875" style="225" customWidth="1"/>
    <col min="13575" max="13575" width="11.85546875" style="225" customWidth="1"/>
    <col min="13576" max="13819" width="7.5703125" style="225"/>
    <col min="13820" max="13821" width="1.42578125" style="225" customWidth="1"/>
    <col min="13822" max="13822" width="48.5703125" style="225" customWidth="1"/>
    <col min="13823" max="13823" width="7" style="225" customWidth="1"/>
    <col min="13824" max="13824" width="0.85546875" style="225" customWidth="1"/>
    <col min="13825" max="13825" width="11.85546875" style="225" customWidth="1"/>
    <col min="13826" max="13826" width="0.85546875" style="225" customWidth="1"/>
    <col min="13827" max="13827" width="11.85546875" style="225" customWidth="1"/>
    <col min="13828" max="13828" width="0.85546875" style="225" customWidth="1"/>
    <col min="13829" max="13829" width="11.85546875" style="225" customWidth="1"/>
    <col min="13830" max="13830" width="0.85546875" style="225" customWidth="1"/>
    <col min="13831" max="13831" width="11.85546875" style="225" customWidth="1"/>
    <col min="13832" max="14075" width="7.5703125" style="225"/>
    <col min="14076" max="14077" width="1.42578125" style="225" customWidth="1"/>
    <col min="14078" max="14078" width="48.5703125" style="225" customWidth="1"/>
    <col min="14079" max="14079" width="7" style="225" customWidth="1"/>
    <col min="14080" max="14080" width="0.85546875" style="225" customWidth="1"/>
    <col min="14081" max="14081" width="11.85546875" style="225" customWidth="1"/>
    <col min="14082" max="14082" width="0.85546875" style="225" customWidth="1"/>
    <col min="14083" max="14083" width="11.85546875" style="225" customWidth="1"/>
    <col min="14084" max="14084" width="0.85546875" style="225" customWidth="1"/>
    <col min="14085" max="14085" width="11.85546875" style="225" customWidth="1"/>
    <col min="14086" max="14086" width="0.85546875" style="225" customWidth="1"/>
    <col min="14087" max="14087" width="11.85546875" style="225" customWidth="1"/>
    <col min="14088" max="14331" width="7.5703125" style="225"/>
    <col min="14332" max="14333" width="1.42578125" style="225" customWidth="1"/>
    <col min="14334" max="14334" width="48.5703125" style="225" customWidth="1"/>
    <col min="14335" max="14335" width="7" style="225" customWidth="1"/>
    <col min="14336" max="14336" width="0.85546875" style="225" customWidth="1"/>
    <col min="14337" max="14337" width="11.85546875" style="225" customWidth="1"/>
    <col min="14338" max="14338" width="0.85546875" style="225" customWidth="1"/>
    <col min="14339" max="14339" width="11.85546875" style="225" customWidth="1"/>
    <col min="14340" max="14340" width="0.85546875" style="225" customWidth="1"/>
    <col min="14341" max="14341" width="11.85546875" style="225" customWidth="1"/>
    <col min="14342" max="14342" width="0.85546875" style="225" customWidth="1"/>
    <col min="14343" max="14343" width="11.85546875" style="225" customWidth="1"/>
    <col min="14344" max="14587" width="7.5703125" style="225"/>
    <col min="14588" max="14589" width="1.42578125" style="225" customWidth="1"/>
    <col min="14590" max="14590" width="48.5703125" style="225" customWidth="1"/>
    <col min="14591" max="14591" width="7" style="225" customWidth="1"/>
    <col min="14592" max="14592" width="0.85546875" style="225" customWidth="1"/>
    <col min="14593" max="14593" width="11.85546875" style="225" customWidth="1"/>
    <col min="14594" max="14594" width="0.85546875" style="225" customWidth="1"/>
    <col min="14595" max="14595" width="11.85546875" style="225" customWidth="1"/>
    <col min="14596" max="14596" width="0.85546875" style="225" customWidth="1"/>
    <col min="14597" max="14597" width="11.85546875" style="225" customWidth="1"/>
    <col min="14598" max="14598" width="0.85546875" style="225" customWidth="1"/>
    <col min="14599" max="14599" width="11.85546875" style="225" customWidth="1"/>
    <col min="14600" max="14843" width="7.5703125" style="225"/>
    <col min="14844" max="14845" width="1.42578125" style="225" customWidth="1"/>
    <col min="14846" max="14846" width="48.5703125" style="225" customWidth="1"/>
    <col min="14847" max="14847" width="7" style="225" customWidth="1"/>
    <col min="14848" max="14848" width="0.85546875" style="225" customWidth="1"/>
    <col min="14849" max="14849" width="11.85546875" style="225" customWidth="1"/>
    <col min="14850" max="14850" width="0.85546875" style="225" customWidth="1"/>
    <col min="14851" max="14851" width="11.85546875" style="225" customWidth="1"/>
    <col min="14852" max="14852" width="0.85546875" style="225" customWidth="1"/>
    <col min="14853" max="14853" width="11.85546875" style="225" customWidth="1"/>
    <col min="14854" max="14854" width="0.85546875" style="225" customWidth="1"/>
    <col min="14855" max="14855" width="11.85546875" style="225" customWidth="1"/>
    <col min="14856" max="15099" width="7.5703125" style="225"/>
    <col min="15100" max="15101" width="1.42578125" style="225" customWidth="1"/>
    <col min="15102" max="15102" width="48.5703125" style="225" customWidth="1"/>
    <col min="15103" max="15103" width="7" style="225" customWidth="1"/>
    <col min="15104" max="15104" width="0.85546875" style="225" customWidth="1"/>
    <col min="15105" max="15105" width="11.85546875" style="225" customWidth="1"/>
    <col min="15106" max="15106" width="0.85546875" style="225" customWidth="1"/>
    <col min="15107" max="15107" width="11.85546875" style="225" customWidth="1"/>
    <col min="15108" max="15108" width="0.85546875" style="225" customWidth="1"/>
    <col min="15109" max="15109" width="11.85546875" style="225" customWidth="1"/>
    <col min="15110" max="15110" width="0.85546875" style="225" customWidth="1"/>
    <col min="15111" max="15111" width="11.85546875" style="225" customWidth="1"/>
    <col min="15112" max="15355" width="7.5703125" style="225"/>
    <col min="15356" max="15357" width="1.42578125" style="225" customWidth="1"/>
    <col min="15358" max="15358" width="48.5703125" style="225" customWidth="1"/>
    <col min="15359" max="15359" width="7" style="225" customWidth="1"/>
    <col min="15360" max="15360" width="0.85546875" style="225" customWidth="1"/>
    <col min="15361" max="15361" width="11.85546875" style="225" customWidth="1"/>
    <col min="15362" max="15362" width="0.85546875" style="225" customWidth="1"/>
    <col min="15363" max="15363" width="11.85546875" style="225" customWidth="1"/>
    <col min="15364" max="15364" width="0.85546875" style="225" customWidth="1"/>
    <col min="15365" max="15365" width="11.85546875" style="225" customWidth="1"/>
    <col min="15366" max="15366" width="0.85546875" style="225" customWidth="1"/>
    <col min="15367" max="15367" width="11.85546875" style="225" customWidth="1"/>
    <col min="15368" max="15611" width="7.5703125" style="225"/>
    <col min="15612" max="15613" width="1.42578125" style="225" customWidth="1"/>
    <col min="15614" max="15614" width="48.5703125" style="225" customWidth="1"/>
    <col min="15615" max="15615" width="7" style="225" customWidth="1"/>
    <col min="15616" max="15616" width="0.85546875" style="225" customWidth="1"/>
    <col min="15617" max="15617" width="11.85546875" style="225" customWidth="1"/>
    <col min="15618" max="15618" width="0.85546875" style="225" customWidth="1"/>
    <col min="15619" max="15619" width="11.85546875" style="225" customWidth="1"/>
    <col min="15620" max="15620" width="0.85546875" style="225" customWidth="1"/>
    <col min="15621" max="15621" width="11.85546875" style="225" customWidth="1"/>
    <col min="15622" max="15622" width="0.85546875" style="225" customWidth="1"/>
    <col min="15623" max="15623" width="11.85546875" style="225" customWidth="1"/>
    <col min="15624" max="15867" width="7.5703125" style="225"/>
    <col min="15868" max="15869" width="1.42578125" style="225" customWidth="1"/>
    <col min="15870" max="15870" width="48.5703125" style="225" customWidth="1"/>
    <col min="15871" max="15871" width="7" style="225" customWidth="1"/>
    <col min="15872" max="15872" width="0.85546875" style="225" customWidth="1"/>
    <col min="15873" max="15873" width="11.85546875" style="225" customWidth="1"/>
    <col min="15874" max="15874" width="0.85546875" style="225" customWidth="1"/>
    <col min="15875" max="15875" width="11.85546875" style="225" customWidth="1"/>
    <col min="15876" max="15876" width="0.85546875" style="225" customWidth="1"/>
    <col min="15877" max="15877" width="11.85546875" style="225" customWidth="1"/>
    <col min="15878" max="15878" width="0.85546875" style="225" customWidth="1"/>
    <col min="15879" max="15879" width="11.85546875" style="225" customWidth="1"/>
    <col min="15880" max="16123" width="7.5703125" style="225"/>
    <col min="16124" max="16125" width="1.42578125" style="225" customWidth="1"/>
    <col min="16126" max="16126" width="48.5703125" style="225" customWidth="1"/>
    <col min="16127" max="16127" width="7" style="225" customWidth="1"/>
    <col min="16128" max="16128" width="0.85546875" style="225" customWidth="1"/>
    <col min="16129" max="16129" width="11.85546875" style="225" customWidth="1"/>
    <col min="16130" max="16130" width="0.85546875" style="225" customWidth="1"/>
    <col min="16131" max="16131" width="11.85546875" style="225" customWidth="1"/>
    <col min="16132" max="16132" width="0.85546875" style="225" customWidth="1"/>
    <col min="16133" max="16133" width="11.85546875" style="225" customWidth="1"/>
    <col min="16134" max="16134" width="0.85546875" style="225" customWidth="1"/>
    <col min="16135" max="16135" width="11.85546875" style="225" customWidth="1"/>
    <col min="16136" max="16384" width="7.5703125" style="225"/>
  </cols>
  <sheetData>
    <row r="1" spans="1:12" ht="18.600000000000001" customHeight="1">
      <c r="A1" s="220" t="s">
        <v>0</v>
      </c>
      <c r="B1" s="220"/>
      <c r="C1" s="220"/>
      <c r="D1" s="221"/>
      <c r="E1" s="221"/>
      <c r="F1" s="222"/>
      <c r="G1" s="223"/>
      <c r="H1" s="222"/>
      <c r="I1" s="223"/>
      <c r="J1" s="224"/>
      <c r="K1" s="223"/>
      <c r="L1" s="224"/>
    </row>
    <row r="2" spans="1:12" ht="18.600000000000001" customHeight="1">
      <c r="A2" s="220" t="s">
        <v>186</v>
      </c>
      <c r="B2" s="220"/>
      <c r="C2" s="220"/>
      <c r="D2" s="221"/>
      <c r="E2" s="221"/>
      <c r="F2" s="223"/>
      <c r="G2" s="223"/>
      <c r="H2" s="223"/>
      <c r="I2" s="223"/>
      <c r="K2" s="223"/>
    </row>
    <row r="3" spans="1:12" ht="18.600000000000001" customHeight="1">
      <c r="A3" s="227" t="str">
        <f>'10'!A3</f>
        <v>สำหรับงวดหกเดือนสิ้นสุดวันที่ 30 มิถุนายน พ.ศ. 2564</v>
      </c>
      <c r="B3" s="227"/>
      <c r="C3" s="227"/>
      <c r="D3" s="228"/>
      <c r="E3" s="228"/>
      <c r="F3" s="229"/>
      <c r="G3" s="229"/>
      <c r="H3" s="229"/>
      <c r="I3" s="229"/>
      <c r="J3" s="230"/>
      <c r="K3" s="229"/>
      <c r="L3" s="230"/>
    </row>
    <row r="4" spans="1:12" ht="16.5" customHeight="1">
      <c r="A4" s="231"/>
      <c r="D4" s="221"/>
      <c r="E4" s="221"/>
      <c r="F4" s="226"/>
      <c r="H4" s="226"/>
      <c r="I4" s="226"/>
      <c r="K4" s="226"/>
    </row>
    <row r="5" spans="1:12" ht="18.600000000000001" customHeight="1">
      <c r="A5" s="220"/>
      <c r="B5" s="220"/>
      <c r="C5" s="220"/>
      <c r="D5" s="221"/>
      <c r="E5" s="221"/>
      <c r="F5" s="322" t="s">
        <v>4</v>
      </c>
      <c r="G5" s="322"/>
      <c r="H5" s="322"/>
      <c r="I5" s="233"/>
      <c r="J5" s="322" t="s">
        <v>5</v>
      </c>
      <c r="K5" s="322"/>
      <c r="L5" s="322"/>
    </row>
    <row r="6" spans="1:12" ht="18.600000000000001" customHeight="1">
      <c r="A6" s="234"/>
      <c r="B6" s="234"/>
      <c r="C6" s="234"/>
      <c r="D6" s="234"/>
      <c r="E6" s="234"/>
      <c r="F6" s="235" t="s">
        <v>10</v>
      </c>
      <c r="G6" s="235"/>
      <c r="H6" s="235" t="s">
        <v>11</v>
      </c>
      <c r="I6" s="235"/>
      <c r="J6" s="235" t="s">
        <v>10</v>
      </c>
      <c r="K6" s="235"/>
      <c r="L6" s="235" t="s">
        <v>11</v>
      </c>
    </row>
    <row r="7" spans="1:12" ht="18.600000000000001" customHeight="1">
      <c r="A7" s="234"/>
      <c r="B7" s="234"/>
      <c r="C7" s="234"/>
      <c r="D7" s="236" t="s">
        <v>12</v>
      </c>
      <c r="E7" s="234"/>
      <c r="F7" s="237" t="s">
        <v>13</v>
      </c>
      <c r="G7" s="235"/>
      <c r="H7" s="237" t="s">
        <v>13</v>
      </c>
      <c r="I7" s="235"/>
      <c r="J7" s="237" t="s">
        <v>13</v>
      </c>
      <c r="K7" s="235"/>
      <c r="L7" s="237" t="s">
        <v>13</v>
      </c>
    </row>
    <row r="8" spans="1:12" ht="18.600000000000001" customHeight="1">
      <c r="A8" s="220" t="s">
        <v>187</v>
      </c>
      <c r="B8" s="238"/>
      <c r="C8" s="238"/>
      <c r="D8" s="221"/>
      <c r="E8" s="221"/>
      <c r="F8" s="239"/>
      <c r="J8" s="240"/>
    </row>
    <row r="9" spans="1:12" ht="18.600000000000001" customHeight="1">
      <c r="A9" s="241" t="s">
        <v>110</v>
      </c>
      <c r="B9" s="231"/>
      <c r="C9" s="231"/>
      <c r="D9" s="221"/>
      <c r="E9" s="221"/>
      <c r="F9" s="242">
        <f>'7-8(6M)'!F41</f>
        <v>-717275</v>
      </c>
      <c r="G9" s="243"/>
      <c r="H9" s="243">
        <v>-558687</v>
      </c>
      <c r="I9" s="243"/>
      <c r="J9" s="242">
        <f>'7-8(6M)'!J41</f>
        <v>913265</v>
      </c>
      <c r="K9" s="243"/>
      <c r="L9" s="243">
        <v>739616</v>
      </c>
    </row>
    <row r="10" spans="1:12" ht="18.600000000000001" customHeight="1">
      <c r="A10" s="244" t="s">
        <v>188</v>
      </c>
      <c r="C10" s="238"/>
      <c r="D10" s="221"/>
      <c r="E10" s="221"/>
      <c r="F10" s="240"/>
      <c r="H10" s="226"/>
      <c r="J10" s="240"/>
    </row>
    <row r="11" spans="1:12" ht="18.600000000000001" customHeight="1">
      <c r="B11" s="225" t="s">
        <v>189</v>
      </c>
      <c r="D11" s="221"/>
      <c r="E11" s="221"/>
      <c r="F11" s="242">
        <v>484562</v>
      </c>
      <c r="H11" s="245">
        <v>506002</v>
      </c>
      <c r="J11" s="239">
        <v>39624</v>
      </c>
      <c r="L11" s="232">
        <v>39633</v>
      </c>
    </row>
    <row r="12" spans="1:12" ht="18.600000000000001" customHeight="1">
      <c r="B12" s="225" t="s">
        <v>190</v>
      </c>
      <c r="F12" s="242">
        <v>-99992</v>
      </c>
      <c r="G12" s="225"/>
      <c r="H12" s="245">
        <v>41144</v>
      </c>
      <c r="I12" s="225"/>
      <c r="J12" s="239">
        <v>-98404</v>
      </c>
      <c r="K12" s="225"/>
      <c r="L12" s="232">
        <v>25252</v>
      </c>
    </row>
    <row r="13" spans="1:12" ht="18.600000000000001" customHeight="1">
      <c r="B13" s="225" t="s">
        <v>191</v>
      </c>
      <c r="D13" s="246"/>
      <c r="E13" s="221"/>
      <c r="F13" s="247">
        <v>-338</v>
      </c>
      <c r="H13" s="245">
        <v>-1875</v>
      </c>
      <c r="J13" s="239">
        <v>-338</v>
      </c>
      <c r="L13" s="232">
        <v>-1875</v>
      </c>
    </row>
    <row r="14" spans="1:12" ht="18.600000000000001" customHeight="1">
      <c r="A14" s="248"/>
      <c r="B14" s="225" t="s">
        <v>257</v>
      </c>
      <c r="D14" s="246"/>
      <c r="E14" s="221"/>
      <c r="F14" s="247">
        <v>3547</v>
      </c>
      <c r="H14" s="245">
        <v>1748</v>
      </c>
      <c r="J14" s="239">
        <v>3596</v>
      </c>
      <c r="L14" s="232">
        <v>-234</v>
      </c>
    </row>
    <row r="15" spans="1:12" ht="18.600000000000001" customHeight="1">
      <c r="A15" s="248"/>
      <c r="B15" s="225" t="s">
        <v>192</v>
      </c>
      <c r="D15" s="246"/>
      <c r="E15" s="221"/>
      <c r="F15" s="247">
        <v>-295</v>
      </c>
      <c r="H15" s="245">
        <v>0</v>
      </c>
      <c r="J15" s="239">
        <v>-206</v>
      </c>
      <c r="L15" s="232">
        <v>0</v>
      </c>
    </row>
    <row r="16" spans="1:12" ht="18.600000000000001" customHeight="1">
      <c r="B16" s="225" t="s">
        <v>193</v>
      </c>
      <c r="F16" s="247">
        <v>-11305</v>
      </c>
      <c r="G16" s="225"/>
      <c r="H16" s="245">
        <v>83811</v>
      </c>
      <c r="I16" s="225"/>
      <c r="J16" s="247">
        <v>-11305</v>
      </c>
      <c r="K16" s="225"/>
      <c r="L16" s="245">
        <v>83811</v>
      </c>
    </row>
    <row r="17" spans="1:14" ht="18.600000000000001" customHeight="1">
      <c r="B17" s="225" t="s">
        <v>194</v>
      </c>
      <c r="D17" s="221"/>
      <c r="E17" s="221"/>
      <c r="F17" s="247">
        <v>37060</v>
      </c>
      <c r="H17" s="245">
        <v>36289</v>
      </c>
      <c r="J17" s="239">
        <v>22456</v>
      </c>
      <c r="L17" s="232">
        <v>24624</v>
      </c>
    </row>
    <row r="18" spans="1:14" ht="18.600000000000001" customHeight="1">
      <c r="B18" s="225" t="s">
        <v>195</v>
      </c>
      <c r="D18" s="221"/>
      <c r="E18" s="221"/>
      <c r="F18" s="247"/>
      <c r="H18" s="245"/>
      <c r="J18" s="239"/>
      <c r="L18" s="232"/>
    </row>
    <row r="19" spans="1:14" ht="18.600000000000001" customHeight="1">
      <c r="C19" s="225" t="s">
        <v>196</v>
      </c>
      <c r="D19" s="221">
        <v>17</v>
      </c>
      <c r="E19" s="221"/>
      <c r="F19" s="247">
        <v>0</v>
      </c>
      <c r="H19" s="245">
        <v>0</v>
      </c>
      <c r="J19" s="239">
        <v>-359</v>
      </c>
      <c r="L19" s="232">
        <v>-546</v>
      </c>
    </row>
    <row r="20" spans="1:14" ht="18.600000000000001" customHeight="1">
      <c r="B20" s="225" t="s">
        <v>197</v>
      </c>
      <c r="D20" s="221"/>
      <c r="E20" s="221"/>
      <c r="F20" s="247">
        <v>-2453</v>
      </c>
      <c r="H20" s="245">
        <v>-85021</v>
      </c>
      <c r="J20" s="239">
        <v>2303</v>
      </c>
      <c r="L20" s="232">
        <v>-85021</v>
      </c>
    </row>
    <row r="21" spans="1:14" ht="18.600000000000001" customHeight="1">
      <c r="B21" s="225" t="s">
        <v>60</v>
      </c>
      <c r="D21" s="221"/>
      <c r="E21" s="221"/>
      <c r="F21" s="247">
        <v>22965</v>
      </c>
      <c r="H21" s="245">
        <v>26455</v>
      </c>
      <c r="I21" s="226"/>
      <c r="J21" s="239">
        <f>7340-1</f>
        <v>7339</v>
      </c>
      <c r="K21" s="226"/>
      <c r="L21" s="232">
        <v>7882</v>
      </c>
    </row>
    <row r="22" spans="1:14" ht="18.600000000000001" customHeight="1">
      <c r="B22" s="225" t="s">
        <v>107</v>
      </c>
      <c r="D22" s="221"/>
      <c r="E22" s="221"/>
      <c r="F22" s="247">
        <v>26453</v>
      </c>
      <c r="H22" s="245">
        <v>51570</v>
      </c>
      <c r="I22" s="226"/>
      <c r="J22" s="239">
        <v>0</v>
      </c>
      <c r="K22" s="226"/>
      <c r="L22" s="232">
        <v>0</v>
      </c>
    </row>
    <row r="23" spans="1:14" ht="18.600000000000001" customHeight="1">
      <c r="A23" s="220"/>
      <c r="B23" s="225" t="s">
        <v>61</v>
      </c>
      <c r="D23" s="41"/>
      <c r="E23" s="221"/>
      <c r="F23" s="247">
        <v>-10467</v>
      </c>
      <c r="H23" s="249">
        <v>-9207</v>
      </c>
      <c r="J23" s="239">
        <v>0</v>
      </c>
      <c r="K23" s="226"/>
      <c r="L23" s="232">
        <v>0</v>
      </c>
    </row>
    <row r="24" spans="1:14" ht="18.600000000000001" customHeight="1">
      <c r="B24" s="225" t="s">
        <v>198</v>
      </c>
      <c r="D24" s="221"/>
      <c r="E24" s="221"/>
      <c r="F24" s="247">
        <v>-5265</v>
      </c>
      <c r="H24" s="245">
        <v>-5382</v>
      </c>
      <c r="J24" s="239">
        <v>-600000</v>
      </c>
      <c r="L24" s="232">
        <v>-672117</v>
      </c>
    </row>
    <row r="25" spans="1:14" ht="18.600000000000001" customHeight="1">
      <c r="B25" s="225" t="s">
        <v>199</v>
      </c>
      <c r="D25" s="221"/>
      <c r="E25" s="221"/>
      <c r="F25" s="247">
        <v>-117390</v>
      </c>
      <c r="H25" s="245">
        <v>-131838</v>
      </c>
      <c r="I25" s="226"/>
      <c r="J25" s="239">
        <v>-266852</v>
      </c>
      <c r="K25" s="226"/>
      <c r="L25" s="232">
        <v>-272678</v>
      </c>
    </row>
    <row r="26" spans="1:14" ht="18.600000000000001" customHeight="1">
      <c r="B26" s="241" t="s">
        <v>109</v>
      </c>
      <c r="D26" s="221"/>
      <c r="E26" s="221"/>
      <c r="F26" s="239">
        <v>618279</v>
      </c>
      <c r="H26" s="245">
        <v>644100</v>
      </c>
      <c r="I26" s="226"/>
      <c r="J26" s="239">
        <v>423570</v>
      </c>
      <c r="K26" s="226"/>
      <c r="L26" s="232">
        <v>465249</v>
      </c>
      <c r="M26" s="232"/>
      <c r="N26" s="232"/>
    </row>
    <row r="27" spans="1:14" ht="5.0999999999999996" customHeight="1">
      <c r="C27" s="231"/>
      <c r="D27" s="221"/>
      <c r="E27" s="221"/>
      <c r="F27" s="239"/>
      <c r="J27" s="239"/>
      <c r="L27" s="232"/>
    </row>
    <row r="28" spans="1:14" ht="18.600000000000001" customHeight="1">
      <c r="A28" s="225" t="s">
        <v>200</v>
      </c>
      <c r="B28" s="231"/>
      <c r="D28" s="221"/>
      <c r="E28" s="221"/>
      <c r="F28" s="239"/>
      <c r="J28" s="239"/>
      <c r="L28" s="232"/>
    </row>
    <row r="29" spans="1:14" ht="18.600000000000001" customHeight="1">
      <c r="B29" s="225" t="s">
        <v>201</v>
      </c>
      <c r="D29" s="221"/>
      <c r="E29" s="221"/>
      <c r="F29" s="239"/>
      <c r="J29" s="239"/>
      <c r="L29" s="232"/>
    </row>
    <row r="30" spans="1:14" ht="18.600000000000001" customHeight="1">
      <c r="C30" s="225" t="s">
        <v>202</v>
      </c>
      <c r="D30" s="221"/>
      <c r="E30" s="221"/>
      <c r="F30" s="247">
        <v>3608</v>
      </c>
      <c r="H30" s="232">
        <v>-6554</v>
      </c>
      <c r="J30" s="250">
        <v>387</v>
      </c>
      <c r="L30" s="232">
        <v>-6554</v>
      </c>
    </row>
    <row r="31" spans="1:14" ht="18.600000000000001" customHeight="1">
      <c r="A31" s="220"/>
      <c r="B31" s="225" t="s">
        <v>19</v>
      </c>
      <c r="D31" s="238"/>
      <c r="E31" s="221"/>
      <c r="F31" s="247">
        <v>307279</v>
      </c>
      <c r="H31" s="249">
        <v>255545</v>
      </c>
      <c r="J31" s="250">
        <v>226737</v>
      </c>
      <c r="L31" s="232">
        <v>166282</v>
      </c>
    </row>
    <row r="32" spans="1:14" ht="18.600000000000001" customHeight="1">
      <c r="A32" s="220"/>
      <c r="B32" s="225" t="s">
        <v>203</v>
      </c>
      <c r="D32" s="238"/>
      <c r="E32" s="221"/>
      <c r="F32" s="247">
        <v>6848</v>
      </c>
      <c r="H32" s="226">
        <v>6496</v>
      </c>
      <c r="J32" s="239">
        <v>0</v>
      </c>
      <c r="L32" s="232">
        <v>0</v>
      </c>
    </row>
    <row r="33" spans="1:12" ht="18.600000000000001" customHeight="1">
      <c r="B33" s="225" t="s">
        <v>21</v>
      </c>
      <c r="D33" s="221"/>
      <c r="E33" s="221"/>
      <c r="F33" s="247">
        <v>1123846</v>
      </c>
      <c r="H33" s="249">
        <v>2234052</v>
      </c>
      <c r="I33" s="226"/>
      <c r="J33" s="250">
        <v>819554</v>
      </c>
      <c r="L33" s="232">
        <v>1247892</v>
      </c>
    </row>
    <row r="34" spans="1:12" ht="18.600000000000001" customHeight="1">
      <c r="B34" s="225" t="s">
        <v>22</v>
      </c>
      <c r="E34" s="221"/>
      <c r="F34" s="247">
        <f>-19465</f>
        <v>-19465</v>
      </c>
      <c r="H34" s="226">
        <v>55239</v>
      </c>
      <c r="I34" s="226"/>
      <c r="J34" s="239">
        <f>-1372+2</f>
        <v>-1370</v>
      </c>
      <c r="K34" s="226"/>
      <c r="L34" s="232">
        <v>6772</v>
      </c>
    </row>
    <row r="35" spans="1:12" ht="18.600000000000001" customHeight="1">
      <c r="B35" s="225" t="s">
        <v>32</v>
      </c>
      <c r="D35" s="221">
        <v>9</v>
      </c>
      <c r="E35" s="221"/>
      <c r="F35" s="247">
        <v>-14431</v>
      </c>
      <c r="H35" s="226">
        <v>-699487</v>
      </c>
      <c r="I35" s="226"/>
      <c r="J35" s="239">
        <v>-14431</v>
      </c>
      <c r="K35" s="226"/>
      <c r="L35" s="232">
        <v>-679487</v>
      </c>
    </row>
    <row r="36" spans="1:12" ht="18.600000000000001" customHeight="1">
      <c r="B36" s="225" t="s">
        <v>33</v>
      </c>
      <c r="E36" s="221"/>
      <c r="F36" s="247">
        <f>211954-1</f>
        <v>211953</v>
      </c>
      <c r="H36" s="226">
        <v>-50853</v>
      </c>
      <c r="I36" s="226"/>
      <c r="J36" s="239">
        <f>211954-1</f>
        <v>211953</v>
      </c>
      <c r="K36" s="226"/>
      <c r="L36" s="232">
        <v>-49436</v>
      </c>
    </row>
    <row r="37" spans="1:12" ht="18.600000000000001" customHeight="1">
      <c r="B37" s="225" t="s">
        <v>204</v>
      </c>
      <c r="E37" s="221"/>
      <c r="F37" s="247">
        <v>21382</v>
      </c>
      <c r="H37" s="249">
        <v>15492</v>
      </c>
      <c r="I37" s="226"/>
      <c r="J37" s="239">
        <v>0</v>
      </c>
      <c r="K37" s="226"/>
      <c r="L37" s="232">
        <v>5268</v>
      </c>
    </row>
    <row r="38" spans="1:12" ht="18.600000000000001" customHeight="1">
      <c r="A38" s="220"/>
      <c r="B38" s="225" t="s">
        <v>47</v>
      </c>
      <c r="D38" s="238"/>
      <c r="E38" s="221"/>
      <c r="F38" s="247">
        <v>5437</v>
      </c>
      <c r="H38" s="226">
        <v>-1443871</v>
      </c>
      <c r="J38" s="239">
        <v>197256</v>
      </c>
      <c r="K38" s="226"/>
      <c r="L38" s="232">
        <v>-315098</v>
      </c>
    </row>
    <row r="39" spans="1:12" ht="18.600000000000001" customHeight="1">
      <c r="A39" s="220"/>
      <c r="B39" s="225" t="s">
        <v>52</v>
      </c>
      <c r="D39" s="238"/>
      <c r="E39" s="221"/>
      <c r="F39" s="247">
        <v>136893</v>
      </c>
      <c r="H39" s="249">
        <v>45733</v>
      </c>
      <c r="J39" s="250">
        <v>120375</v>
      </c>
      <c r="K39" s="226"/>
      <c r="L39" s="232">
        <v>2095</v>
      </c>
    </row>
    <row r="40" spans="1:12" ht="18.600000000000001" customHeight="1">
      <c r="A40" s="220"/>
      <c r="B40" s="225" t="s">
        <v>54</v>
      </c>
      <c r="D40" s="238"/>
      <c r="E40" s="221"/>
      <c r="F40" s="247">
        <v>-5606</v>
      </c>
      <c r="H40" s="249">
        <v>55316</v>
      </c>
      <c r="J40" s="250">
        <v>2690</v>
      </c>
      <c r="K40" s="226"/>
      <c r="L40" s="232">
        <v>80420</v>
      </c>
    </row>
    <row r="41" spans="1:12" ht="18.600000000000001" customHeight="1">
      <c r="A41" s="220"/>
      <c r="B41" s="225" t="s">
        <v>205</v>
      </c>
      <c r="D41" s="221"/>
      <c r="E41" s="221"/>
      <c r="F41" s="247">
        <v>-1628</v>
      </c>
      <c r="H41" s="249">
        <v>-16205</v>
      </c>
      <c r="J41" s="239">
        <v>0</v>
      </c>
      <c r="K41" s="226"/>
      <c r="L41" s="232">
        <v>0</v>
      </c>
    </row>
    <row r="42" spans="1:12" ht="18.600000000000001" customHeight="1">
      <c r="A42" s="231"/>
      <c r="B42" s="225" t="s">
        <v>63</v>
      </c>
      <c r="D42" s="221"/>
      <c r="E42" s="221"/>
      <c r="F42" s="251">
        <v>224</v>
      </c>
      <c r="H42" s="252">
        <v>-18504</v>
      </c>
      <c r="I42" s="226"/>
      <c r="J42" s="253">
        <v>0</v>
      </c>
      <c r="K42" s="226"/>
      <c r="L42" s="254">
        <v>0</v>
      </c>
    </row>
    <row r="43" spans="1:12" ht="5.0999999999999996" customHeight="1">
      <c r="A43" s="231"/>
      <c r="D43" s="221"/>
      <c r="E43" s="221"/>
      <c r="F43" s="240"/>
      <c r="H43" s="226"/>
      <c r="I43" s="226"/>
      <c r="J43" s="240"/>
      <c r="K43" s="226"/>
    </row>
    <row r="44" spans="1:12" ht="18.600000000000001" customHeight="1">
      <c r="A44" s="225" t="s">
        <v>187</v>
      </c>
      <c r="D44" s="221"/>
      <c r="E44" s="221"/>
      <c r="F44" s="239">
        <f>SUM(F9:F42)</f>
        <v>2004426</v>
      </c>
      <c r="H44" s="232">
        <f>SUM(H9:H42)</f>
        <v>1031508</v>
      </c>
      <c r="J44" s="239">
        <f>SUM(J9:J42)</f>
        <v>1997840</v>
      </c>
      <c r="L44" s="232">
        <f>SUM(L9:L42)</f>
        <v>811750</v>
      </c>
    </row>
    <row r="45" spans="1:12" ht="18.600000000000001" customHeight="1">
      <c r="B45" s="225" t="s">
        <v>206</v>
      </c>
      <c r="D45" s="221"/>
      <c r="E45" s="221"/>
      <c r="F45" s="247">
        <v>69148</v>
      </c>
      <c r="G45" s="255"/>
      <c r="H45" s="256">
        <v>74482</v>
      </c>
      <c r="I45" s="257"/>
      <c r="J45" s="239">
        <v>196468</v>
      </c>
      <c r="K45" s="257"/>
      <c r="L45" s="232">
        <v>225493</v>
      </c>
    </row>
    <row r="46" spans="1:12" ht="18.600000000000001" customHeight="1">
      <c r="B46" s="225" t="s">
        <v>207</v>
      </c>
      <c r="D46" s="221"/>
      <c r="E46" s="221"/>
      <c r="F46" s="247">
        <v>-998241</v>
      </c>
      <c r="H46" s="232">
        <v>-1079820</v>
      </c>
      <c r="J46" s="239">
        <v>-662426</v>
      </c>
      <c r="L46" s="232">
        <v>-719776</v>
      </c>
    </row>
    <row r="47" spans="1:12" ht="18.600000000000001" customHeight="1">
      <c r="B47" s="225" t="s">
        <v>208</v>
      </c>
      <c r="D47" s="221"/>
      <c r="E47" s="221"/>
      <c r="F47" s="247">
        <v>115369</v>
      </c>
      <c r="G47" s="258"/>
      <c r="H47" s="259">
        <v>0</v>
      </c>
      <c r="I47" s="260"/>
      <c r="J47" s="239">
        <v>100647</v>
      </c>
      <c r="K47" s="260"/>
      <c r="L47" s="232">
        <v>0</v>
      </c>
    </row>
    <row r="48" spans="1:12" ht="18.600000000000001" customHeight="1">
      <c r="B48" s="225" t="s">
        <v>209</v>
      </c>
      <c r="D48" s="221"/>
      <c r="E48" s="221"/>
      <c r="F48" s="251">
        <v>-106310</v>
      </c>
      <c r="G48" s="258"/>
      <c r="H48" s="261">
        <v>-107825</v>
      </c>
      <c r="I48" s="260"/>
      <c r="J48" s="253">
        <v>-46083</v>
      </c>
      <c r="K48" s="260"/>
      <c r="L48" s="254">
        <v>-63802</v>
      </c>
    </row>
    <row r="49" spans="1:12" ht="5.0999999999999996" customHeight="1">
      <c r="D49" s="221"/>
      <c r="E49" s="221"/>
      <c r="F49" s="239"/>
      <c r="J49" s="239"/>
      <c r="L49" s="232"/>
    </row>
    <row r="50" spans="1:12" ht="18.600000000000001" customHeight="1">
      <c r="A50" s="231" t="s">
        <v>210</v>
      </c>
      <c r="D50" s="221"/>
      <c r="E50" s="221"/>
      <c r="F50" s="262">
        <f>SUM(F44:F48)</f>
        <v>1084392</v>
      </c>
      <c r="G50" s="258"/>
      <c r="H50" s="263">
        <f>SUM(H44:H48)</f>
        <v>-81655</v>
      </c>
      <c r="I50" s="258"/>
      <c r="J50" s="262">
        <f>SUM(J44:J48)</f>
        <v>1586446</v>
      </c>
      <c r="K50" s="258"/>
      <c r="L50" s="263">
        <f>SUM(L44:L48)</f>
        <v>253665</v>
      </c>
    </row>
    <row r="51" spans="1:12" ht="5.25" customHeight="1">
      <c r="A51" s="248"/>
      <c r="D51" s="246"/>
      <c r="E51" s="221"/>
      <c r="F51" s="245"/>
      <c r="H51" s="245"/>
      <c r="J51" s="232"/>
      <c r="L51" s="232"/>
    </row>
    <row r="52" spans="1:12" ht="21.95" customHeight="1">
      <c r="A52" s="264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64"/>
      <c r="C52" s="265"/>
      <c r="D52" s="266"/>
      <c r="E52" s="266"/>
      <c r="F52" s="254"/>
      <c r="G52" s="254"/>
      <c r="H52" s="254"/>
      <c r="I52" s="254"/>
      <c r="J52" s="254"/>
      <c r="K52" s="254"/>
      <c r="L52" s="254"/>
    </row>
    <row r="53" spans="1:12" ht="19.5" customHeight="1">
      <c r="A53" s="220" t="s">
        <v>0</v>
      </c>
      <c r="B53" s="220"/>
      <c r="C53" s="220"/>
      <c r="D53" s="221"/>
      <c r="E53" s="221"/>
      <c r="F53" s="222"/>
      <c r="G53" s="223"/>
      <c r="H53" s="222"/>
      <c r="I53" s="223"/>
      <c r="J53" s="224"/>
      <c r="K53" s="223"/>
      <c r="L53" s="224"/>
    </row>
    <row r="54" spans="1:12" ht="19.5" customHeight="1">
      <c r="A54" s="220" t="s">
        <v>186</v>
      </c>
      <c r="B54" s="220"/>
      <c r="C54" s="220"/>
      <c r="D54" s="221"/>
      <c r="E54" s="221"/>
      <c r="F54" s="223"/>
      <c r="G54" s="223"/>
      <c r="H54" s="223"/>
      <c r="I54" s="223"/>
      <c r="K54" s="223"/>
    </row>
    <row r="55" spans="1:12" ht="19.5" customHeight="1">
      <c r="A55" s="227" t="str">
        <f>+A3</f>
        <v>สำหรับงวดหกเดือนสิ้นสุดวันที่ 30 มิถุนายน พ.ศ. 2564</v>
      </c>
      <c r="B55" s="227"/>
      <c r="C55" s="227"/>
      <c r="D55" s="228"/>
      <c r="E55" s="228"/>
      <c r="F55" s="229"/>
      <c r="G55" s="229"/>
      <c r="H55" s="229"/>
      <c r="I55" s="229"/>
      <c r="J55" s="230"/>
      <c r="K55" s="229"/>
      <c r="L55" s="230"/>
    </row>
    <row r="56" spans="1:12" ht="18.95" customHeight="1">
      <c r="A56" s="267"/>
      <c r="B56" s="267"/>
      <c r="C56" s="267"/>
      <c r="D56" s="268"/>
      <c r="E56" s="268"/>
      <c r="F56" s="269"/>
      <c r="G56" s="269"/>
      <c r="H56" s="269"/>
      <c r="I56" s="269"/>
      <c r="J56" s="270"/>
      <c r="K56" s="269"/>
      <c r="L56" s="270"/>
    </row>
    <row r="57" spans="1:12" ht="18.95" customHeight="1">
      <c r="A57" s="220"/>
      <c r="B57" s="220"/>
      <c r="C57" s="220"/>
      <c r="D57" s="221"/>
      <c r="E57" s="221"/>
      <c r="F57" s="322" t="s">
        <v>4</v>
      </c>
      <c r="G57" s="322"/>
      <c r="H57" s="322"/>
      <c r="I57" s="233"/>
      <c r="J57" s="322" t="s">
        <v>5</v>
      </c>
      <c r="K57" s="322"/>
      <c r="L57" s="322"/>
    </row>
    <row r="58" spans="1:12" ht="18.95" customHeight="1">
      <c r="A58" s="234"/>
      <c r="B58" s="234"/>
      <c r="C58" s="234"/>
      <c r="D58" s="234"/>
      <c r="E58" s="234"/>
      <c r="F58" s="235" t="s">
        <v>10</v>
      </c>
      <c r="G58" s="235"/>
      <c r="H58" s="235" t="s">
        <v>11</v>
      </c>
      <c r="I58" s="235"/>
      <c r="J58" s="235" t="s">
        <v>10</v>
      </c>
      <c r="K58" s="235"/>
      <c r="L58" s="235" t="s">
        <v>11</v>
      </c>
    </row>
    <row r="59" spans="1:12" ht="18.95" customHeight="1">
      <c r="A59" s="234"/>
      <c r="B59" s="234"/>
      <c r="C59" s="234"/>
      <c r="D59" s="236" t="s">
        <v>12</v>
      </c>
      <c r="E59" s="234"/>
      <c r="F59" s="237" t="s">
        <v>13</v>
      </c>
      <c r="G59" s="235"/>
      <c r="H59" s="237" t="s">
        <v>13</v>
      </c>
      <c r="I59" s="235"/>
      <c r="J59" s="237" t="s">
        <v>13</v>
      </c>
      <c r="K59" s="235"/>
      <c r="L59" s="237" t="s">
        <v>13</v>
      </c>
    </row>
    <row r="60" spans="1:12" ht="6" customHeight="1">
      <c r="A60" s="234"/>
      <c r="B60" s="234"/>
      <c r="C60" s="234"/>
      <c r="D60" s="271"/>
      <c r="E60" s="234"/>
      <c r="F60" s="272"/>
      <c r="G60" s="235"/>
      <c r="H60" s="235"/>
      <c r="I60" s="235"/>
      <c r="J60" s="272"/>
      <c r="K60" s="235"/>
      <c r="L60" s="235"/>
    </row>
    <row r="61" spans="1:12" ht="18.95" customHeight="1">
      <c r="A61" s="220" t="s">
        <v>211</v>
      </c>
      <c r="B61" s="238"/>
      <c r="C61" s="238"/>
      <c r="D61" s="221"/>
      <c r="E61" s="221"/>
      <c r="F61" s="239"/>
      <c r="J61" s="240"/>
    </row>
    <row r="62" spans="1:12" ht="18.95" customHeight="1">
      <c r="A62" s="225" t="s">
        <v>212</v>
      </c>
      <c r="D62" s="221"/>
      <c r="E62" s="221"/>
      <c r="F62" s="247">
        <v>41955</v>
      </c>
      <c r="G62" s="226"/>
      <c r="H62" s="226">
        <v>888329</v>
      </c>
      <c r="J62" s="239">
        <v>26744</v>
      </c>
      <c r="L62" s="232">
        <v>34654</v>
      </c>
    </row>
    <row r="63" spans="1:12" ht="18.95" customHeight="1">
      <c r="A63" s="225" t="s">
        <v>213</v>
      </c>
      <c r="D63" s="221"/>
      <c r="E63" s="221"/>
      <c r="F63" s="240"/>
      <c r="G63" s="226"/>
      <c r="H63" s="226"/>
      <c r="J63" s="239"/>
      <c r="L63" s="232"/>
    </row>
    <row r="64" spans="1:12" ht="18.95" customHeight="1">
      <c r="B64" s="225" t="s">
        <v>214</v>
      </c>
      <c r="D64" s="221"/>
      <c r="E64" s="221"/>
      <c r="F64" s="247">
        <v>-532</v>
      </c>
      <c r="G64" s="226"/>
      <c r="H64" s="226">
        <v>301674</v>
      </c>
      <c r="J64" s="239">
        <v>0</v>
      </c>
      <c r="L64" s="232">
        <v>0</v>
      </c>
    </row>
    <row r="65" spans="1:12" ht="18.95" customHeight="1">
      <c r="A65" s="225" t="s">
        <v>215</v>
      </c>
      <c r="D65" s="221"/>
      <c r="E65" s="221"/>
      <c r="F65" s="240"/>
      <c r="G65" s="226"/>
      <c r="H65" s="226"/>
      <c r="J65" s="239"/>
      <c r="L65" s="232"/>
    </row>
    <row r="66" spans="1:12" ht="18.95" customHeight="1">
      <c r="B66" s="225" t="s">
        <v>216</v>
      </c>
      <c r="D66" s="221"/>
      <c r="E66" s="221"/>
      <c r="F66" s="240">
        <v>0</v>
      </c>
      <c r="G66" s="226"/>
      <c r="H66" s="226">
        <v>163</v>
      </c>
      <c r="J66" s="239">
        <v>0</v>
      </c>
      <c r="L66" s="232">
        <v>146</v>
      </c>
    </row>
    <row r="67" spans="1:12" ht="18.95" customHeight="1">
      <c r="A67" s="225" t="s">
        <v>262</v>
      </c>
      <c r="D67" s="221">
        <v>17</v>
      </c>
      <c r="E67" s="221"/>
      <c r="F67" s="240">
        <v>-251000</v>
      </c>
      <c r="G67" s="226"/>
      <c r="H67" s="226">
        <v>0</v>
      </c>
      <c r="J67" s="239">
        <v>-51000</v>
      </c>
      <c r="L67" s="226">
        <v>0</v>
      </c>
    </row>
    <row r="68" spans="1:12" ht="18.95" customHeight="1">
      <c r="A68" s="225" t="s">
        <v>263</v>
      </c>
      <c r="D68" s="221">
        <v>17</v>
      </c>
      <c r="E68" s="221"/>
      <c r="F68" s="240">
        <v>0</v>
      </c>
      <c r="G68" s="226"/>
      <c r="H68" s="226">
        <v>0</v>
      </c>
      <c r="J68" s="239">
        <v>0</v>
      </c>
      <c r="L68" s="226">
        <v>0</v>
      </c>
    </row>
    <row r="69" spans="1:12" ht="18.95" customHeight="1">
      <c r="A69" s="225" t="s">
        <v>264</v>
      </c>
      <c r="D69" s="221">
        <v>17</v>
      </c>
      <c r="E69" s="221"/>
      <c r="F69" s="240">
        <v>-190108</v>
      </c>
      <c r="G69" s="226"/>
      <c r="H69" s="245">
        <v>-153000</v>
      </c>
      <c r="J69" s="239">
        <v>-612879</v>
      </c>
      <c r="L69" s="232">
        <v>-837526</v>
      </c>
    </row>
    <row r="70" spans="1:12" ht="18.95" customHeight="1">
      <c r="A70" s="225" t="s">
        <v>265</v>
      </c>
      <c r="D70" s="221">
        <v>17</v>
      </c>
      <c r="E70" s="221"/>
      <c r="F70" s="247">
        <v>30600</v>
      </c>
      <c r="G70" s="226"/>
      <c r="H70" s="245">
        <v>387600</v>
      </c>
      <c r="J70" s="239">
        <v>292622</v>
      </c>
      <c r="L70" s="232">
        <v>2487534</v>
      </c>
    </row>
    <row r="71" spans="1:12" ht="18.95" customHeight="1">
      <c r="A71" s="225" t="s">
        <v>217</v>
      </c>
      <c r="D71" s="221"/>
      <c r="E71" s="221"/>
      <c r="F71" s="247">
        <v>0</v>
      </c>
      <c r="G71" s="226"/>
      <c r="H71" s="245">
        <v>-25500</v>
      </c>
      <c r="J71" s="239">
        <v>0</v>
      </c>
      <c r="L71" s="232">
        <v>-4500</v>
      </c>
    </row>
    <row r="72" spans="1:12" ht="18.95" customHeight="1">
      <c r="A72" s="225" t="s">
        <v>218</v>
      </c>
      <c r="D72" s="221"/>
      <c r="E72" s="221"/>
      <c r="F72" s="247">
        <v>0</v>
      </c>
      <c r="G72" s="226"/>
      <c r="H72" s="226">
        <v>-557</v>
      </c>
      <c r="J72" s="239">
        <v>0</v>
      </c>
      <c r="K72" s="226"/>
      <c r="L72" s="232">
        <v>0</v>
      </c>
    </row>
    <row r="73" spans="1:12" ht="18.95" customHeight="1">
      <c r="A73" s="225" t="s">
        <v>219</v>
      </c>
      <c r="D73" s="221">
        <v>12</v>
      </c>
      <c r="E73" s="221"/>
      <c r="F73" s="247">
        <v>-133480</v>
      </c>
      <c r="G73" s="226"/>
      <c r="H73" s="226">
        <v>-91569</v>
      </c>
      <c r="J73" s="239">
        <v>-22283</v>
      </c>
      <c r="L73" s="232">
        <v>-6765</v>
      </c>
    </row>
    <row r="74" spans="1:12" ht="18.95" customHeight="1">
      <c r="A74" s="225" t="s">
        <v>220</v>
      </c>
      <c r="D74" s="221"/>
      <c r="E74" s="221"/>
      <c r="F74" s="247">
        <v>299</v>
      </c>
      <c r="G74" s="226"/>
      <c r="H74" s="226">
        <v>429</v>
      </c>
      <c r="J74" s="239">
        <v>0</v>
      </c>
      <c r="L74" s="232">
        <v>250</v>
      </c>
    </row>
    <row r="75" spans="1:12" ht="18.95" customHeight="1">
      <c r="A75" s="225" t="s">
        <v>221</v>
      </c>
      <c r="D75" s="221"/>
      <c r="E75" s="221"/>
      <c r="F75" s="247">
        <v>-439</v>
      </c>
      <c r="G75" s="226"/>
      <c r="H75" s="226">
        <v>-1058</v>
      </c>
      <c r="J75" s="239">
        <v>-56</v>
      </c>
      <c r="K75" s="226"/>
      <c r="L75" s="232">
        <v>-30</v>
      </c>
    </row>
    <row r="76" spans="1:12" ht="18.95" customHeight="1">
      <c r="A76" s="225" t="s">
        <v>222</v>
      </c>
      <c r="D76" s="221"/>
      <c r="E76" s="221"/>
      <c r="F76" s="247">
        <v>-5400</v>
      </c>
      <c r="G76" s="226"/>
      <c r="H76" s="226">
        <v>0</v>
      </c>
      <c r="J76" s="239">
        <v>-5400</v>
      </c>
      <c r="K76" s="226"/>
      <c r="L76" s="232">
        <v>0</v>
      </c>
    </row>
    <row r="77" spans="1:12" ht="18.95" customHeight="1">
      <c r="A77" s="225" t="s">
        <v>223</v>
      </c>
      <c r="D77" s="273"/>
      <c r="E77" s="221"/>
      <c r="F77" s="251">
        <v>5265</v>
      </c>
      <c r="G77" s="226"/>
      <c r="H77" s="252">
        <v>5382</v>
      </c>
      <c r="J77" s="253">
        <v>240000</v>
      </c>
      <c r="L77" s="254">
        <v>672117</v>
      </c>
    </row>
    <row r="78" spans="1:12" ht="6" customHeight="1">
      <c r="D78" s="221"/>
      <c r="E78" s="221"/>
      <c r="F78" s="240"/>
      <c r="G78" s="226"/>
      <c r="H78" s="226"/>
      <c r="I78" s="226"/>
      <c r="J78" s="240"/>
      <c r="K78" s="226"/>
    </row>
    <row r="79" spans="1:12" ht="18.95" customHeight="1">
      <c r="A79" s="231" t="s">
        <v>224</v>
      </c>
      <c r="D79" s="221"/>
      <c r="E79" s="221"/>
      <c r="F79" s="274">
        <f>SUM(F62:F77)</f>
        <v>-502840</v>
      </c>
      <c r="G79" s="226"/>
      <c r="H79" s="230">
        <f>SUM(H62:H77)</f>
        <v>1311893</v>
      </c>
      <c r="I79" s="226"/>
      <c r="J79" s="274">
        <f>SUM(J62:J77)</f>
        <v>-132252</v>
      </c>
      <c r="K79" s="226"/>
      <c r="L79" s="230">
        <f>SUM(L62:L77)</f>
        <v>2345880</v>
      </c>
    </row>
    <row r="80" spans="1:12" ht="18.95" customHeight="1">
      <c r="D80" s="221"/>
      <c r="E80" s="221"/>
      <c r="F80" s="240"/>
      <c r="H80" s="226"/>
      <c r="I80" s="226"/>
      <c r="J80" s="240"/>
      <c r="K80" s="226"/>
    </row>
    <row r="81" spans="1:251" ht="18.95" customHeight="1">
      <c r="A81" s="231" t="s">
        <v>225</v>
      </c>
      <c r="D81" s="221"/>
      <c r="E81" s="221"/>
      <c r="F81" s="250"/>
      <c r="G81" s="226"/>
      <c r="H81" s="249"/>
      <c r="I81" s="226"/>
      <c r="J81" s="250"/>
      <c r="K81" s="226"/>
      <c r="L81" s="249"/>
    </row>
    <row r="82" spans="1:251" ht="18.95" customHeight="1">
      <c r="A82" s="225" t="s">
        <v>226</v>
      </c>
      <c r="D82" s="221"/>
      <c r="E82" s="221"/>
      <c r="F82" s="247">
        <v>2015083</v>
      </c>
      <c r="G82" s="226"/>
      <c r="H82" s="226">
        <v>3244758</v>
      </c>
      <c r="J82" s="240">
        <v>840086</v>
      </c>
      <c r="K82" s="260"/>
      <c r="L82" s="232">
        <v>3096544</v>
      </c>
    </row>
    <row r="83" spans="1:251" ht="18.95" customHeight="1">
      <c r="A83" s="225" t="s">
        <v>227</v>
      </c>
      <c r="D83" s="221"/>
      <c r="E83" s="221"/>
      <c r="F83" s="247">
        <v>-1690961</v>
      </c>
      <c r="G83" s="226"/>
      <c r="H83" s="226">
        <v>-2703348</v>
      </c>
      <c r="I83" s="226"/>
      <c r="J83" s="239">
        <v>-1056198</v>
      </c>
      <c r="K83" s="226"/>
      <c r="L83" s="232">
        <v>-2403348</v>
      </c>
    </row>
    <row r="84" spans="1:251" ht="18.95" customHeight="1">
      <c r="A84" s="225" t="s">
        <v>228</v>
      </c>
      <c r="D84" s="275">
        <v>17</v>
      </c>
      <c r="E84" s="221"/>
      <c r="F84" s="247">
        <v>0</v>
      </c>
      <c r="G84" s="226"/>
      <c r="H84" s="226">
        <v>0</v>
      </c>
      <c r="I84" s="226"/>
      <c r="J84" s="239">
        <v>386566</v>
      </c>
      <c r="K84" s="226"/>
      <c r="L84" s="232">
        <v>475000</v>
      </c>
    </row>
    <row r="85" spans="1:251" ht="18.95" customHeight="1">
      <c r="A85" s="225" t="s">
        <v>229</v>
      </c>
      <c r="D85" s="275">
        <v>17</v>
      </c>
      <c r="E85" s="221"/>
      <c r="F85" s="247">
        <v>0</v>
      </c>
      <c r="G85" s="226"/>
      <c r="H85" s="226">
        <v>0</v>
      </c>
      <c r="I85" s="226"/>
      <c r="J85" s="239">
        <v>-645710</v>
      </c>
      <c r="K85" s="226"/>
      <c r="L85" s="232">
        <v>-540038</v>
      </c>
    </row>
    <row r="86" spans="1:251" ht="18.95" customHeight="1">
      <c r="A86" s="276" t="s">
        <v>230</v>
      </c>
      <c r="C86" s="276"/>
      <c r="D86" s="275">
        <v>14</v>
      </c>
      <c r="E86" s="275"/>
      <c r="F86" s="247">
        <v>1955900</v>
      </c>
      <c r="G86" s="245"/>
      <c r="H86" s="245">
        <v>2692000</v>
      </c>
      <c r="I86" s="245"/>
      <c r="J86" s="239">
        <v>1352000</v>
      </c>
      <c r="K86" s="245"/>
      <c r="L86" s="232">
        <v>2092000</v>
      </c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276"/>
      <c r="BL86" s="276"/>
      <c r="BM86" s="276"/>
      <c r="BN86" s="276"/>
      <c r="BO86" s="276"/>
      <c r="BP86" s="276"/>
      <c r="BQ86" s="276"/>
      <c r="BR86" s="276"/>
      <c r="BS86" s="276"/>
      <c r="BT86" s="276"/>
      <c r="BU86" s="276"/>
      <c r="BV86" s="276"/>
      <c r="BW86" s="276"/>
      <c r="BX86" s="276"/>
      <c r="BY86" s="276"/>
      <c r="BZ86" s="276"/>
      <c r="CA86" s="276"/>
      <c r="CB86" s="276"/>
      <c r="CC86" s="276"/>
      <c r="CD86" s="276"/>
      <c r="CE86" s="276"/>
      <c r="CF86" s="276"/>
      <c r="CG86" s="276"/>
      <c r="CH86" s="276"/>
      <c r="CI86" s="276"/>
      <c r="CJ86" s="276"/>
      <c r="CK86" s="276"/>
      <c r="CL86" s="276"/>
      <c r="CM86" s="276"/>
      <c r="CN86" s="276"/>
      <c r="CO86" s="276"/>
      <c r="CP86" s="276"/>
      <c r="CQ86" s="276"/>
      <c r="CR86" s="276"/>
      <c r="CS86" s="276"/>
      <c r="CT86" s="276"/>
      <c r="CU86" s="276"/>
      <c r="CV86" s="276"/>
      <c r="CW86" s="276"/>
      <c r="CX86" s="276"/>
      <c r="CY86" s="276"/>
      <c r="CZ86" s="276"/>
      <c r="DA86" s="276"/>
      <c r="DB86" s="276"/>
      <c r="DC86" s="276"/>
      <c r="DD86" s="276"/>
      <c r="DE86" s="276"/>
      <c r="DF86" s="276"/>
      <c r="DG86" s="276"/>
      <c r="DH86" s="276"/>
      <c r="DI86" s="276"/>
      <c r="DJ86" s="276"/>
      <c r="DK86" s="276"/>
      <c r="DL86" s="276"/>
      <c r="DM86" s="276"/>
      <c r="DN86" s="276"/>
      <c r="DO86" s="276"/>
      <c r="DP86" s="276"/>
      <c r="DQ86" s="276"/>
      <c r="DR86" s="276"/>
      <c r="DS86" s="276"/>
      <c r="DT86" s="276"/>
      <c r="DU86" s="276"/>
      <c r="DV86" s="276"/>
      <c r="DW86" s="276"/>
      <c r="DX86" s="276"/>
      <c r="DY86" s="276"/>
      <c r="DZ86" s="276"/>
      <c r="EA86" s="276"/>
      <c r="EB86" s="276"/>
      <c r="EC86" s="276"/>
      <c r="ED86" s="276"/>
      <c r="EE86" s="276"/>
      <c r="EF86" s="276"/>
      <c r="EG86" s="276"/>
      <c r="EH86" s="276"/>
      <c r="EI86" s="276"/>
      <c r="EJ86" s="276"/>
      <c r="EK86" s="276"/>
      <c r="EL86" s="276"/>
      <c r="EM86" s="276"/>
      <c r="EN86" s="276"/>
      <c r="EO86" s="276"/>
      <c r="EP86" s="276"/>
      <c r="EQ86" s="276"/>
      <c r="ER86" s="276"/>
      <c r="ES86" s="276"/>
      <c r="ET86" s="276"/>
      <c r="EU86" s="276"/>
      <c r="EV86" s="276"/>
      <c r="EW86" s="276"/>
      <c r="EX86" s="276"/>
      <c r="EY86" s="276"/>
      <c r="EZ86" s="276"/>
      <c r="FA86" s="276"/>
      <c r="FB86" s="276"/>
      <c r="FC86" s="276"/>
      <c r="FD86" s="276"/>
      <c r="FE86" s="276"/>
      <c r="FF86" s="276"/>
      <c r="FG86" s="276"/>
      <c r="FH86" s="276"/>
      <c r="FI86" s="276"/>
      <c r="FJ86" s="276"/>
      <c r="FK86" s="276"/>
      <c r="FL86" s="276"/>
      <c r="FM86" s="276"/>
      <c r="FN86" s="276"/>
      <c r="FO86" s="276"/>
      <c r="FP86" s="276"/>
      <c r="FQ86" s="276"/>
      <c r="FR86" s="276"/>
      <c r="FS86" s="276"/>
      <c r="FT86" s="276"/>
      <c r="FU86" s="276"/>
      <c r="FV86" s="276"/>
      <c r="FW86" s="276"/>
      <c r="FX86" s="276"/>
      <c r="FY86" s="276"/>
      <c r="FZ86" s="276"/>
      <c r="GA86" s="276"/>
      <c r="GB86" s="276"/>
      <c r="GC86" s="276"/>
      <c r="GD86" s="276"/>
      <c r="GE86" s="276"/>
      <c r="GF86" s="276"/>
      <c r="GG86" s="276"/>
      <c r="GH86" s="276"/>
      <c r="GI86" s="276"/>
      <c r="GJ86" s="276"/>
      <c r="GK86" s="276"/>
      <c r="GL86" s="276"/>
      <c r="GM86" s="276"/>
      <c r="GN86" s="276"/>
      <c r="GO86" s="276"/>
      <c r="GP86" s="276"/>
      <c r="GQ86" s="276"/>
      <c r="GR86" s="276"/>
      <c r="GS86" s="276"/>
      <c r="GT86" s="276"/>
      <c r="GU86" s="276"/>
      <c r="GV86" s="276"/>
      <c r="GW86" s="276"/>
      <c r="GX86" s="276"/>
      <c r="GY86" s="276"/>
      <c r="GZ86" s="276"/>
      <c r="HA86" s="276"/>
      <c r="HB86" s="276"/>
      <c r="HC86" s="276"/>
      <c r="HD86" s="276"/>
      <c r="HE86" s="276"/>
      <c r="HF86" s="276"/>
      <c r="HG86" s="276"/>
      <c r="HH86" s="276"/>
      <c r="HI86" s="276"/>
      <c r="HJ86" s="276"/>
      <c r="HK86" s="276"/>
      <c r="HL86" s="276"/>
      <c r="HM86" s="276"/>
      <c r="HN86" s="276"/>
      <c r="HO86" s="276"/>
      <c r="HP86" s="276"/>
      <c r="HQ86" s="276"/>
      <c r="HR86" s="276"/>
      <c r="HS86" s="276"/>
      <c r="HT86" s="276"/>
      <c r="HU86" s="276"/>
      <c r="HV86" s="276"/>
      <c r="HW86" s="276"/>
      <c r="HX86" s="276"/>
      <c r="HY86" s="276"/>
      <c r="HZ86" s="276"/>
      <c r="IA86" s="276"/>
      <c r="IB86" s="276"/>
      <c r="IC86" s="276"/>
      <c r="ID86" s="276"/>
      <c r="IE86" s="276"/>
      <c r="IF86" s="276"/>
      <c r="IG86" s="276"/>
      <c r="IH86" s="276"/>
      <c r="II86" s="276"/>
      <c r="IJ86" s="276"/>
      <c r="IK86" s="276"/>
      <c r="IL86" s="276"/>
      <c r="IM86" s="276"/>
      <c r="IN86" s="276"/>
      <c r="IO86" s="276"/>
      <c r="IP86" s="276"/>
      <c r="IQ86" s="276"/>
    </row>
    <row r="87" spans="1:251" ht="18.95" customHeight="1">
      <c r="A87" s="225" t="s">
        <v>231</v>
      </c>
      <c r="D87" s="275">
        <v>14</v>
      </c>
      <c r="E87" s="221"/>
      <c r="F87" s="247">
        <v>-3358900</v>
      </c>
      <c r="G87" s="226"/>
      <c r="H87" s="245">
        <v>-5626200</v>
      </c>
      <c r="I87" s="226"/>
      <c r="J87" s="239">
        <v>-1758900</v>
      </c>
      <c r="K87" s="226"/>
      <c r="L87" s="232">
        <v>-4450000</v>
      </c>
    </row>
    <row r="88" spans="1:251" ht="18.95" customHeight="1">
      <c r="A88" s="225" t="s">
        <v>232</v>
      </c>
      <c r="D88" s="275">
        <v>15</v>
      </c>
      <c r="E88" s="221"/>
      <c r="F88" s="247">
        <v>2759442</v>
      </c>
      <c r="G88" s="226"/>
      <c r="H88" s="245">
        <v>4040995</v>
      </c>
      <c r="J88" s="239">
        <v>1503782</v>
      </c>
      <c r="K88" s="260"/>
      <c r="L88" s="232">
        <v>2978247</v>
      </c>
    </row>
    <row r="89" spans="1:251" ht="18.95" customHeight="1">
      <c r="A89" s="276" t="s">
        <v>233</v>
      </c>
      <c r="C89" s="276"/>
      <c r="D89" s="275">
        <v>15</v>
      </c>
      <c r="E89" s="275"/>
      <c r="F89" s="247">
        <v>-2208102</v>
      </c>
      <c r="G89" s="245"/>
      <c r="H89" s="245">
        <v>-4154471</v>
      </c>
      <c r="I89" s="243"/>
      <c r="J89" s="239">
        <v>-1808832</v>
      </c>
      <c r="K89" s="243"/>
      <c r="L89" s="232">
        <v>-3376708</v>
      </c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276"/>
      <c r="AS89" s="276"/>
      <c r="AT89" s="276"/>
      <c r="AU89" s="276"/>
      <c r="AV89" s="276"/>
      <c r="AW89" s="276"/>
      <c r="AX89" s="276"/>
      <c r="AY89" s="276"/>
      <c r="AZ89" s="276"/>
      <c r="BA89" s="276"/>
      <c r="BB89" s="276"/>
      <c r="BC89" s="276"/>
      <c r="BD89" s="276"/>
      <c r="BE89" s="276"/>
      <c r="BF89" s="276"/>
      <c r="BG89" s="276"/>
      <c r="BH89" s="276"/>
      <c r="BI89" s="276"/>
      <c r="BJ89" s="276"/>
      <c r="BK89" s="276"/>
      <c r="BL89" s="276"/>
      <c r="BM89" s="276"/>
      <c r="BN89" s="276"/>
      <c r="BO89" s="276"/>
      <c r="BP89" s="276"/>
      <c r="BQ89" s="276"/>
      <c r="BR89" s="276"/>
      <c r="BS89" s="276"/>
      <c r="BT89" s="276"/>
      <c r="BU89" s="276"/>
      <c r="BV89" s="276"/>
      <c r="BW89" s="276"/>
      <c r="BX89" s="276"/>
      <c r="BY89" s="276"/>
      <c r="BZ89" s="276"/>
      <c r="CA89" s="276"/>
      <c r="CB89" s="276"/>
      <c r="CC89" s="276"/>
      <c r="CD89" s="276"/>
      <c r="CE89" s="276"/>
      <c r="CF89" s="276"/>
      <c r="CG89" s="276"/>
      <c r="CH89" s="276"/>
      <c r="CI89" s="276"/>
      <c r="CJ89" s="276"/>
      <c r="CK89" s="276"/>
      <c r="CL89" s="276"/>
      <c r="CM89" s="276"/>
      <c r="CN89" s="276"/>
      <c r="CO89" s="276"/>
      <c r="CP89" s="276"/>
      <c r="CQ89" s="276"/>
      <c r="CR89" s="276"/>
      <c r="CS89" s="276"/>
      <c r="CT89" s="276"/>
      <c r="CU89" s="276"/>
      <c r="CV89" s="276"/>
      <c r="CW89" s="276"/>
      <c r="CX89" s="276"/>
      <c r="CY89" s="276"/>
      <c r="CZ89" s="276"/>
      <c r="DA89" s="276"/>
      <c r="DB89" s="276"/>
      <c r="DC89" s="276"/>
      <c r="DD89" s="276"/>
      <c r="DE89" s="276"/>
      <c r="DF89" s="276"/>
      <c r="DG89" s="276"/>
      <c r="DH89" s="276"/>
      <c r="DI89" s="276"/>
      <c r="DJ89" s="276"/>
      <c r="DK89" s="276"/>
      <c r="DL89" s="276"/>
      <c r="DM89" s="276"/>
      <c r="DN89" s="276"/>
      <c r="DO89" s="276"/>
      <c r="DP89" s="276"/>
      <c r="DQ89" s="276"/>
      <c r="DR89" s="276"/>
      <c r="DS89" s="276"/>
      <c r="DT89" s="276"/>
      <c r="DU89" s="276"/>
      <c r="DV89" s="276"/>
      <c r="DW89" s="276"/>
      <c r="DX89" s="276"/>
      <c r="DY89" s="276"/>
      <c r="DZ89" s="276"/>
      <c r="EA89" s="276"/>
      <c r="EB89" s="276"/>
      <c r="EC89" s="276"/>
      <c r="ED89" s="276"/>
      <c r="EE89" s="276"/>
      <c r="EF89" s="276"/>
      <c r="EG89" s="276"/>
      <c r="EH89" s="276"/>
      <c r="EI89" s="276"/>
      <c r="EJ89" s="276"/>
      <c r="EK89" s="276"/>
      <c r="EL89" s="276"/>
      <c r="EM89" s="276"/>
      <c r="EN89" s="276"/>
      <c r="EO89" s="276"/>
      <c r="EP89" s="276"/>
      <c r="EQ89" s="276"/>
      <c r="ER89" s="276"/>
      <c r="ES89" s="276"/>
      <c r="ET89" s="276"/>
      <c r="EU89" s="276"/>
      <c r="EV89" s="276"/>
      <c r="EW89" s="276"/>
      <c r="EX89" s="276"/>
      <c r="EY89" s="276"/>
      <c r="EZ89" s="276"/>
      <c r="FA89" s="276"/>
      <c r="FB89" s="276"/>
      <c r="FC89" s="276"/>
      <c r="FD89" s="276"/>
      <c r="FE89" s="276"/>
      <c r="FF89" s="276"/>
      <c r="FG89" s="276"/>
      <c r="FH89" s="276"/>
      <c r="FI89" s="276"/>
      <c r="FJ89" s="276"/>
      <c r="FK89" s="276"/>
      <c r="FL89" s="276"/>
      <c r="FM89" s="276"/>
      <c r="FN89" s="276"/>
      <c r="FO89" s="276"/>
      <c r="FP89" s="276"/>
      <c r="FQ89" s="276"/>
      <c r="FR89" s="276"/>
      <c r="FS89" s="276"/>
      <c r="FT89" s="276"/>
      <c r="FU89" s="276"/>
      <c r="FV89" s="276"/>
      <c r="FW89" s="276"/>
      <c r="FX89" s="276"/>
      <c r="FY89" s="276"/>
      <c r="FZ89" s="276"/>
      <c r="GA89" s="276"/>
      <c r="GB89" s="276"/>
      <c r="GC89" s="276"/>
      <c r="GD89" s="276"/>
      <c r="GE89" s="276"/>
      <c r="GF89" s="276"/>
      <c r="GG89" s="276"/>
      <c r="GH89" s="276"/>
      <c r="GI89" s="276"/>
      <c r="GJ89" s="276"/>
      <c r="GK89" s="276"/>
      <c r="GL89" s="276"/>
      <c r="GM89" s="276"/>
      <c r="GN89" s="276"/>
      <c r="GO89" s="276"/>
      <c r="GP89" s="276"/>
      <c r="GQ89" s="276"/>
      <c r="GR89" s="276"/>
      <c r="GS89" s="276"/>
      <c r="GT89" s="276"/>
      <c r="GU89" s="276"/>
      <c r="GV89" s="276"/>
      <c r="GW89" s="276"/>
      <c r="GX89" s="276"/>
      <c r="GY89" s="276"/>
      <c r="GZ89" s="276"/>
      <c r="HA89" s="276"/>
      <c r="HB89" s="276"/>
      <c r="HC89" s="276"/>
      <c r="HD89" s="276"/>
      <c r="HE89" s="276"/>
      <c r="HF89" s="276"/>
      <c r="HG89" s="276"/>
      <c r="HH89" s="276"/>
      <c r="HI89" s="276"/>
      <c r="HJ89" s="276"/>
      <c r="HK89" s="276"/>
      <c r="HL89" s="276"/>
      <c r="HM89" s="276"/>
      <c r="HN89" s="276"/>
      <c r="HO89" s="276"/>
      <c r="HP89" s="276"/>
      <c r="HQ89" s="276"/>
      <c r="HR89" s="276"/>
      <c r="HS89" s="276"/>
      <c r="HT89" s="276"/>
      <c r="HU89" s="276"/>
      <c r="HV89" s="276"/>
      <c r="HW89" s="276"/>
      <c r="HX89" s="276"/>
      <c r="HY89" s="276"/>
      <c r="HZ89" s="276"/>
      <c r="IA89" s="276"/>
      <c r="IB89" s="276"/>
      <c r="IC89" s="276"/>
      <c r="ID89" s="276"/>
      <c r="IE89" s="276"/>
      <c r="IF89" s="276"/>
      <c r="IG89" s="276"/>
      <c r="IH89" s="276"/>
      <c r="II89" s="276"/>
      <c r="IJ89" s="276"/>
      <c r="IK89" s="276"/>
      <c r="IL89" s="276"/>
      <c r="IM89" s="276"/>
      <c r="IN89" s="276"/>
      <c r="IO89" s="276"/>
      <c r="IP89" s="276"/>
      <c r="IQ89" s="276"/>
    </row>
    <row r="90" spans="1:251" ht="18.95" customHeight="1">
      <c r="A90" s="276" t="s">
        <v>234</v>
      </c>
      <c r="C90" s="276"/>
      <c r="D90" s="275"/>
      <c r="E90" s="275"/>
      <c r="F90" s="247">
        <v>-32643</v>
      </c>
      <c r="G90" s="245"/>
      <c r="H90" s="245">
        <v>-44461</v>
      </c>
      <c r="I90" s="243"/>
      <c r="J90" s="247">
        <v>-20249</v>
      </c>
      <c r="K90" s="243"/>
      <c r="L90" s="245">
        <v>-33934</v>
      </c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276"/>
      <c r="AS90" s="276"/>
      <c r="AT90" s="276"/>
      <c r="AU90" s="276"/>
      <c r="AV90" s="276"/>
      <c r="AW90" s="276"/>
      <c r="AX90" s="276"/>
      <c r="AY90" s="276"/>
      <c r="AZ90" s="276"/>
      <c r="BA90" s="276"/>
      <c r="BB90" s="276"/>
      <c r="BC90" s="276"/>
      <c r="BD90" s="276"/>
      <c r="BE90" s="276"/>
      <c r="BF90" s="276"/>
      <c r="BG90" s="276"/>
      <c r="BH90" s="276"/>
      <c r="BI90" s="276"/>
      <c r="BJ90" s="276"/>
      <c r="BK90" s="276"/>
      <c r="BL90" s="276"/>
      <c r="BM90" s="276"/>
      <c r="BN90" s="276"/>
      <c r="BO90" s="276"/>
      <c r="BP90" s="276"/>
      <c r="BQ90" s="276"/>
      <c r="BR90" s="276"/>
      <c r="BS90" s="276"/>
      <c r="BT90" s="276"/>
      <c r="BU90" s="276"/>
      <c r="BV90" s="276"/>
      <c r="BW90" s="276"/>
      <c r="BX90" s="276"/>
      <c r="BY90" s="276"/>
      <c r="BZ90" s="276"/>
      <c r="CA90" s="276"/>
      <c r="CB90" s="276"/>
      <c r="CC90" s="276"/>
      <c r="CD90" s="276"/>
      <c r="CE90" s="276"/>
      <c r="CF90" s="276"/>
      <c r="CG90" s="276"/>
      <c r="CH90" s="276"/>
      <c r="CI90" s="276"/>
      <c r="CJ90" s="276"/>
      <c r="CK90" s="276"/>
      <c r="CL90" s="276"/>
      <c r="CM90" s="276"/>
      <c r="CN90" s="276"/>
      <c r="CO90" s="276"/>
      <c r="CP90" s="276"/>
      <c r="CQ90" s="276"/>
      <c r="CR90" s="276"/>
      <c r="CS90" s="276"/>
      <c r="CT90" s="276"/>
      <c r="CU90" s="276"/>
      <c r="CV90" s="276"/>
      <c r="CW90" s="276"/>
      <c r="CX90" s="276"/>
      <c r="CY90" s="276"/>
      <c r="CZ90" s="276"/>
      <c r="DA90" s="276"/>
      <c r="DB90" s="276"/>
      <c r="DC90" s="276"/>
      <c r="DD90" s="276"/>
      <c r="DE90" s="276"/>
      <c r="DF90" s="276"/>
      <c r="DG90" s="276"/>
      <c r="DH90" s="276"/>
      <c r="DI90" s="276"/>
      <c r="DJ90" s="276"/>
      <c r="DK90" s="276"/>
      <c r="DL90" s="276"/>
      <c r="DM90" s="276"/>
      <c r="DN90" s="276"/>
      <c r="DO90" s="276"/>
      <c r="DP90" s="276"/>
      <c r="DQ90" s="276"/>
      <c r="DR90" s="276"/>
      <c r="DS90" s="276"/>
      <c r="DT90" s="276"/>
      <c r="DU90" s="276"/>
      <c r="DV90" s="276"/>
      <c r="DW90" s="276"/>
      <c r="DX90" s="276"/>
      <c r="DY90" s="276"/>
      <c r="DZ90" s="276"/>
      <c r="EA90" s="276"/>
      <c r="EB90" s="276"/>
      <c r="EC90" s="276"/>
      <c r="ED90" s="276"/>
      <c r="EE90" s="276"/>
      <c r="EF90" s="276"/>
      <c r="EG90" s="276"/>
      <c r="EH90" s="276"/>
      <c r="EI90" s="276"/>
      <c r="EJ90" s="276"/>
      <c r="EK90" s="276"/>
      <c r="EL90" s="276"/>
      <c r="EM90" s="276"/>
      <c r="EN90" s="276"/>
      <c r="EO90" s="276"/>
      <c r="EP90" s="276"/>
      <c r="EQ90" s="276"/>
      <c r="ER90" s="276"/>
      <c r="ES90" s="276"/>
      <c r="ET90" s="276"/>
      <c r="EU90" s="276"/>
      <c r="EV90" s="276"/>
      <c r="EW90" s="276"/>
      <c r="EX90" s="276"/>
      <c r="EY90" s="276"/>
      <c r="EZ90" s="276"/>
      <c r="FA90" s="276"/>
      <c r="FB90" s="276"/>
      <c r="FC90" s="276"/>
      <c r="FD90" s="276"/>
      <c r="FE90" s="276"/>
      <c r="FF90" s="276"/>
      <c r="FG90" s="276"/>
      <c r="FH90" s="276"/>
      <c r="FI90" s="276"/>
      <c r="FJ90" s="276"/>
      <c r="FK90" s="276"/>
      <c r="FL90" s="276"/>
      <c r="FM90" s="276"/>
      <c r="FN90" s="276"/>
      <c r="FO90" s="276"/>
      <c r="FP90" s="276"/>
      <c r="FQ90" s="276"/>
      <c r="FR90" s="276"/>
      <c r="FS90" s="276"/>
      <c r="FT90" s="276"/>
      <c r="FU90" s="276"/>
      <c r="FV90" s="276"/>
      <c r="FW90" s="276"/>
      <c r="FX90" s="276"/>
      <c r="FY90" s="276"/>
      <c r="FZ90" s="276"/>
      <c r="GA90" s="276"/>
      <c r="GB90" s="276"/>
      <c r="GC90" s="276"/>
      <c r="GD90" s="276"/>
      <c r="GE90" s="276"/>
      <c r="GF90" s="276"/>
      <c r="GG90" s="276"/>
      <c r="GH90" s="276"/>
      <c r="GI90" s="276"/>
      <c r="GJ90" s="276"/>
      <c r="GK90" s="276"/>
      <c r="GL90" s="276"/>
      <c r="GM90" s="276"/>
      <c r="GN90" s="276"/>
      <c r="GO90" s="276"/>
      <c r="GP90" s="276"/>
      <c r="GQ90" s="276"/>
      <c r="GR90" s="276"/>
      <c r="GS90" s="276"/>
      <c r="GT90" s="276"/>
      <c r="GU90" s="276"/>
      <c r="GV90" s="276"/>
      <c r="GW90" s="276"/>
      <c r="GX90" s="276"/>
      <c r="GY90" s="276"/>
      <c r="GZ90" s="276"/>
      <c r="HA90" s="276"/>
      <c r="HB90" s="276"/>
      <c r="HC90" s="276"/>
      <c r="HD90" s="276"/>
      <c r="HE90" s="276"/>
      <c r="HF90" s="276"/>
      <c r="HG90" s="276"/>
      <c r="HH90" s="276"/>
      <c r="HI90" s="276"/>
      <c r="HJ90" s="276"/>
      <c r="HK90" s="276"/>
      <c r="HL90" s="276"/>
      <c r="HM90" s="276"/>
      <c r="HN90" s="276"/>
      <c r="HO90" s="276"/>
      <c r="HP90" s="276"/>
      <c r="HQ90" s="276"/>
      <c r="HR90" s="276"/>
      <c r="HS90" s="276"/>
      <c r="HT90" s="276"/>
      <c r="HU90" s="276"/>
      <c r="HV90" s="276"/>
      <c r="HW90" s="276"/>
      <c r="HX90" s="276"/>
      <c r="HY90" s="276"/>
      <c r="HZ90" s="276"/>
      <c r="IA90" s="276"/>
      <c r="IB90" s="276"/>
      <c r="IC90" s="276"/>
      <c r="ID90" s="276"/>
      <c r="IE90" s="276"/>
      <c r="IF90" s="276"/>
      <c r="IG90" s="276"/>
      <c r="IH90" s="276"/>
      <c r="II90" s="276"/>
      <c r="IJ90" s="276"/>
      <c r="IK90" s="276"/>
      <c r="IL90" s="276"/>
      <c r="IM90" s="276"/>
      <c r="IN90" s="276"/>
      <c r="IO90" s="276"/>
      <c r="IP90" s="276"/>
      <c r="IQ90" s="276"/>
    </row>
    <row r="91" spans="1:251" ht="18.95" customHeight="1">
      <c r="A91" s="293" t="s">
        <v>255</v>
      </c>
      <c r="C91" s="276"/>
      <c r="D91" s="275"/>
      <c r="E91" s="275"/>
      <c r="F91" s="247">
        <v>24855</v>
      </c>
      <c r="G91" s="245"/>
      <c r="H91" s="245">
        <v>0</v>
      </c>
      <c r="I91" s="243"/>
      <c r="J91" s="247">
        <v>24855</v>
      </c>
      <c r="K91" s="243"/>
      <c r="L91" s="245">
        <v>0</v>
      </c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276"/>
      <c r="AS91" s="276"/>
      <c r="AT91" s="276"/>
      <c r="AU91" s="276"/>
      <c r="AV91" s="276"/>
      <c r="AW91" s="276"/>
      <c r="AX91" s="276"/>
      <c r="AY91" s="276"/>
      <c r="AZ91" s="276"/>
      <c r="BA91" s="276"/>
      <c r="BB91" s="276"/>
      <c r="BC91" s="276"/>
      <c r="BD91" s="276"/>
      <c r="BE91" s="276"/>
      <c r="BF91" s="276"/>
      <c r="BG91" s="276"/>
      <c r="BH91" s="276"/>
      <c r="BI91" s="276"/>
      <c r="BJ91" s="276"/>
      <c r="BK91" s="276"/>
      <c r="BL91" s="276"/>
      <c r="BM91" s="276"/>
      <c r="BN91" s="276"/>
      <c r="BO91" s="276"/>
      <c r="BP91" s="276"/>
      <c r="BQ91" s="276"/>
      <c r="BR91" s="276"/>
      <c r="BS91" s="276"/>
      <c r="BT91" s="276"/>
      <c r="BU91" s="276"/>
      <c r="BV91" s="276"/>
      <c r="BW91" s="276"/>
      <c r="BX91" s="276"/>
      <c r="BY91" s="276"/>
      <c r="BZ91" s="276"/>
      <c r="CA91" s="276"/>
      <c r="CB91" s="276"/>
      <c r="CC91" s="276"/>
      <c r="CD91" s="276"/>
      <c r="CE91" s="276"/>
      <c r="CF91" s="276"/>
      <c r="CG91" s="276"/>
      <c r="CH91" s="276"/>
      <c r="CI91" s="276"/>
      <c r="CJ91" s="276"/>
      <c r="CK91" s="276"/>
      <c r="CL91" s="276"/>
      <c r="CM91" s="276"/>
      <c r="CN91" s="276"/>
      <c r="CO91" s="276"/>
      <c r="CP91" s="276"/>
      <c r="CQ91" s="276"/>
      <c r="CR91" s="276"/>
      <c r="CS91" s="276"/>
      <c r="CT91" s="276"/>
      <c r="CU91" s="276"/>
      <c r="CV91" s="276"/>
      <c r="CW91" s="276"/>
      <c r="CX91" s="276"/>
      <c r="CY91" s="276"/>
      <c r="CZ91" s="276"/>
      <c r="DA91" s="276"/>
      <c r="DB91" s="276"/>
      <c r="DC91" s="276"/>
      <c r="DD91" s="276"/>
      <c r="DE91" s="276"/>
      <c r="DF91" s="276"/>
      <c r="DG91" s="276"/>
      <c r="DH91" s="276"/>
      <c r="DI91" s="276"/>
      <c r="DJ91" s="276"/>
      <c r="DK91" s="276"/>
      <c r="DL91" s="276"/>
      <c r="DM91" s="276"/>
      <c r="DN91" s="276"/>
      <c r="DO91" s="276"/>
      <c r="DP91" s="276"/>
      <c r="DQ91" s="276"/>
      <c r="DR91" s="276"/>
      <c r="DS91" s="276"/>
      <c r="DT91" s="276"/>
      <c r="DU91" s="276"/>
      <c r="DV91" s="276"/>
      <c r="DW91" s="276"/>
      <c r="DX91" s="276"/>
      <c r="DY91" s="276"/>
      <c r="DZ91" s="276"/>
      <c r="EA91" s="276"/>
      <c r="EB91" s="276"/>
      <c r="EC91" s="276"/>
      <c r="ED91" s="276"/>
      <c r="EE91" s="276"/>
      <c r="EF91" s="276"/>
      <c r="EG91" s="276"/>
      <c r="EH91" s="276"/>
      <c r="EI91" s="276"/>
      <c r="EJ91" s="276"/>
      <c r="EK91" s="276"/>
      <c r="EL91" s="276"/>
      <c r="EM91" s="276"/>
      <c r="EN91" s="276"/>
      <c r="EO91" s="276"/>
      <c r="EP91" s="276"/>
      <c r="EQ91" s="276"/>
      <c r="ER91" s="276"/>
      <c r="ES91" s="276"/>
      <c r="ET91" s="276"/>
      <c r="EU91" s="276"/>
      <c r="EV91" s="276"/>
      <c r="EW91" s="276"/>
      <c r="EX91" s="276"/>
      <c r="EY91" s="276"/>
      <c r="EZ91" s="276"/>
      <c r="FA91" s="276"/>
      <c r="FB91" s="276"/>
      <c r="FC91" s="276"/>
      <c r="FD91" s="276"/>
      <c r="FE91" s="276"/>
      <c r="FF91" s="276"/>
      <c r="FG91" s="276"/>
      <c r="FH91" s="276"/>
      <c r="FI91" s="276"/>
      <c r="FJ91" s="276"/>
      <c r="FK91" s="276"/>
      <c r="FL91" s="276"/>
      <c r="FM91" s="276"/>
      <c r="FN91" s="276"/>
      <c r="FO91" s="276"/>
      <c r="FP91" s="276"/>
      <c r="FQ91" s="276"/>
      <c r="FR91" s="276"/>
      <c r="FS91" s="276"/>
      <c r="FT91" s="276"/>
      <c r="FU91" s="276"/>
      <c r="FV91" s="276"/>
      <c r="FW91" s="276"/>
      <c r="FX91" s="276"/>
      <c r="FY91" s="276"/>
      <c r="FZ91" s="276"/>
      <c r="GA91" s="276"/>
      <c r="GB91" s="276"/>
      <c r="GC91" s="276"/>
      <c r="GD91" s="276"/>
      <c r="GE91" s="276"/>
      <c r="GF91" s="276"/>
      <c r="GG91" s="276"/>
      <c r="GH91" s="276"/>
      <c r="GI91" s="276"/>
      <c r="GJ91" s="276"/>
      <c r="GK91" s="276"/>
      <c r="GL91" s="276"/>
      <c r="GM91" s="276"/>
      <c r="GN91" s="276"/>
      <c r="GO91" s="276"/>
      <c r="GP91" s="276"/>
      <c r="GQ91" s="276"/>
      <c r="GR91" s="276"/>
      <c r="GS91" s="276"/>
      <c r="GT91" s="276"/>
      <c r="GU91" s="276"/>
      <c r="GV91" s="276"/>
      <c r="GW91" s="276"/>
      <c r="GX91" s="276"/>
      <c r="GY91" s="276"/>
      <c r="GZ91" s="276"/>
      <c r="HA91" s="276"/>
      <c r="HB91" s="276"/>
      <c r="HC91" s="276"/>
      <c r="HD91" s="276"/>
      <c r="HE91" s="276"/>
      <c r="HF91" s="276"/>
      <c r="HG91" s="276"/>
      <c r="HH91" s="276"/>
      <c r="HI91" s="276"/>
      <c r="HJ91" s="276"/>
      <c r="HK91" s="276"/>
      <c r="HL91" s="276"/>
      <c r="HM91" s="276"/>
      <c r="HN91" s="276"/>
      <c r="HO91" s="276"/>
      <c r="HP91" s="276"/>
      <c r="HQ91" s="276"/>
      <c r="HR91" s="276"/>
      <c r="HS91" s="276"/>
      <c r="HT91" s="276"/>
      <c r="HU91" s="276"/>
      <c r="HV91" s="276"/>
      <c r="HW91" s="276"/>
      <c r="HX91" s="276"/>
      <c r="HY91" s="276"/>
      <c r="HZ91" s="276"/>
      <c r="IA91" s="276"/>
      <c r="IB91" s="276"/>
      <c r="IC91" s="276"/>
      <c r="ID91" s="276"/>
      <c r="IE91" s="276"/>
      <c r="IF91" s="276"/>
      <c r="IG91" s="276"/>
      <c r="IH91" s="276"/>
      <c r="II91" s="276"/>
      <c r="IJ91" s="276"/>
      <c r="IK91" s="276"/>
      <c r="IL91" s="276"/>
      <c r="IM91" s="276"/>
      <c r="IN91" s="276"/>
      <c r="IO91" s="276"/>
      <c r="IP91" s="276"/>
      <c r="IQ91" s="276"/>
    </row>
    <row r="92" spans="1:251" ht="18.95" customHeight="1">
      <c r="A92" s="276" t="s">
        <v>235</v>
      </c>
      <c r="C92" s="276"/>
      <c r="D92" s="275"/>
      <c r="E92" s="275"/>
      <c r="F92" s="247">
        <v>-105845</v>
      </c>
      <c r="G92" s="245"/>
      <c r="H92" s="245">
        <v>-88095</v>
      </c>
      <c r="I92" s="243"/>
      <c r="J92" s="239">
        <v>-18522</v>
      </c>
      <c r="K92" s="243"/>
      <c r="L92" s="232">
        <v>-14683</v>
      </c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276"/>
      <c r="AS92" s="276"/>
      <c r="AT92" s="276"/>
      <c r="AU92" s="276"/>
      <c r="AV92" s="276"/>
      <c r="AW92" s="276"/>
      <c r="AX92" s="276"/>
      <c r="AY92" s="276"/>
      <c r="AZ92" s="276"/>
      <c r="BA92" s="276"/>
      <c r="BB92" s="276"/>
      <c r="BC92" s="276"/>
      <c r="BD92" s="276"/>
      <c r="BE92" s="276"/>
      <c r="BF92" s="276"/>
      <c r="BG92" s="276"/>
      <c r="BH92" s="276"/>
      <c r="BI92" s="276"/>
      <c r="BJ92" s="276"/>
      <c r="BK92" s="276"/>
      <c r="BL92" s="276"/>
      <c r="BM92" s="276"/>
      <c r="BN92" s="276"/>
      <c r="BO92" s="276"/>
      <c r="BP92" s="276"/>
      <c r="BQ92" s="276"/>
      <c r="BR92" s="276"/>
      <c r="BS92" s="276"/>
      <c r="BT92" s="276"/>
      <c r="BU92" s="276"/>
      <c r="BV92" s="276"/>
      <c r="BW92" s="276"/>
      <c r="BX92" s="276"/>
      <c r="BY92" s="276"/>
      <c r="BZ92" s="276"/>
      <c r="CA92" s="276"/>
      <c r="CB92" s="276"/>
      <c r="CC92" s="276"/>
      <c r="CD92" s="276"/>
      <c r="CE92" s="276"/>
      <c r="CF92" s="276"/>
      <c r="CG92" s="276"/>
      <c r="CH92" s="276"/>
      <c r="CI92" s="276"/>
      <c r="CJ92" s="276"/>
      <c r="CK92" s="276"/>
      <c r="CL92" s="276"/>
      <c r="CM92" s="276"/>
      <c r="CN92" s="276"/>
      <c r="CO92" s="276"/>
      <c r="CP92" s="276"/>
      <c r="CQ92" s="276"/>
      <c r="CR92" s="276"/>
      <c r="CS92" s="276"/>
      <c r="CT92" s="276"/>
      <c r="CU92" s="276"/>
      <c r="CV92" s="276"/>
      <c r="CW92" s="276"/>
      <c r="CX92" s="276"/>
      <c r="CY92" s="276"/>
      <c r="CZ92" s="276"/>
      <c r="DA92" s="276"/>
      <c r="DB92" s="276"/>
      <c r="DC92" s="276"/>
      <c r="DD92" s="276"/>
      <c r="DE92" s="276"/>
      <c r="DF92" s="276"/>
      <c r="DG92" s="276"/>
      <c r="DH92" s="276"/>
      <c r="DI92" s="276"/>
      <c r="DJ92" s="276"/>
      <c r="DK92" s="276"/>
      <c r="DL92" s="276"/>
      <c r="DM92" s="276"/>
      <c r="DN92" s="276"/>
      <c r="DO92" s="276"/>
      <c r="DP92" s="276"/>
      <c r="DQ92" s="276"/>
      <c r="DR92" s="276"/>
      <c r="DS92" s="276"/>
      <c r="DT92" s="276"/>
      <c r="DU92" s="276"/>
      <c r="DV92" s="276"/>
      <c r="DW92" s="276"/>
      <c r="DX92" s="276"/>
      <c r="DY92" s="276"/>
      <c r="DZ92" s="276"/>
      <c r="EA92" s="276"/>
      <c r="EB92" s="276"/>
      <c r="EC92" s="276"/>
      <c r="ED92" s="276"/>
      <c r="EE92" s="276"/>
      <c r="EF92" s="276"/>
      <c r="EG92" s="276"/>
      <c r="EH92" s="276"/>
      <c r="EI92" s="276"/>
      <c r="EJ92" s="276"/>
      <c r="EK92" s="276"/>
      <c r="EL92" s="276"/>
      <c r="EM92" s="276"/>
      <c r="EN92" s="276"/>
      <c r="EO92" s="276"/>
      <c r="EP92" s="276"/>
      <c r="EQ92" s="276"/>
      <c r="ER92" s="276"/>
      <c r="ES92" s="276"/>
      <c r="ET92" s="276"/>
      <c r="EU92" s="276"/>
      <c r="EV92" s="276"/>
      <c r="EW92" s="276"/>
      <c r="EX92" s="276"/>
      <c r="EY92" s="276"/>
      <c r="EZ92" s="276"/>
      <c r="FA92" s="276"/>
      <c r="FB92" s="276"/>
      <c r="FC92" s="276"/>
      <c r="FD92" s="276"/>
      <c r="FE92" s="276"/>
      <c r="FF92" s="276"/>
      <c r="FG92" s="276"/>
      <c r="FH92" s="276"/>
      <c r="FI92" s="276"/>
      <c r="FJ92" s="276"/>
      <c r="FK92" s="276"/>
      <c r="FL92" s="276"/>
      <c r="FM92" s="276"/>
      <c r="FN92" s="276"/>
      <c r="FO92" s="276"/>
      <c r="FP92" s="276"/>
      <c r="FQ92" s="276"/>
      <c r="FR92" s="276"/>
      <c r="FS92" s="276"/>
      <c r="FT92" s="276"/>
      <c r="FU92" s="276"/>
      <c r="FV92" s="276"/>
      <c r="FW92" s="276"/>
      <c r="FX92" s="276"/>
      <c r="FY92" s="276"/>
      <c r="FZ92" s="276"/>
      <c r="GA92" s="276"/>
      <c r="GB92" s="276"/>
      <c r="GC92" s="276"/>
      <c r="GD92" s="276"/>
      <c r="GE92" s="276"/>
      <c r="GF92" s="276"/>
      <c r="GG92" s="276"/>
      <c r="GH92" s="276"/>
      <c r="GI92" s="276"/>
      <c r="GJ92" s="276"/>
      <c r="GK92" s="276"/>
      <c r="GL92" s="276"/>
      <c r="GM92" s="276"/>
      <c r="GN92" s="276"/>
      <c r="GO92" s="276"/>
      <c r="GP92" s="276"/>
      <c r="GQ92" s="276"/>
      <c r="GR92" s="276"/>
      <c r="GS92" s="276"/>
      <c r="GT92" s="276"/>
      <c r="GU92" s="276"/>
      <c r="GV92" s="276"/>
      <c r="GW92" s="276"/>
      <c r="GX92" s="276"/>
      <c r="GY92" s="276"/>
      <c r="GZ92" s="276"/>
      <c r="HA92" s="276"/>
      <c r="HB92" s="276"/>
      <c r="HC92" s="276"/>
      <c r="HD92" s="276"/>
      <c r="HE92" s="276"/>
      <c r="HF92" s="276"/>
      <c r="HG92" s="276"/>
      <c r="HH92" s="276"/>
      <c r="HI92" s="276"/>
      <c r="HJ92" s="276"/>
      <c r="HK92" s="276"/>
      <c r="HL92" s="276"/>
      <c r="HM92" s="276"/>
      <c r="HN92" s="276"/>
      <c r="HO92" s="276"/>
      <c r="HP92" s="276"/>
      <c r="HQ92" s="276"/>
      <c r="HR92" s="276"/>
      <c r="HS92" s="276"/>
      <c r="HT92" s="276"/>
      <c r="HU92" s="276"/>
      <c r="HV92" s="276"/>
      <c r="HW92" s="276"/>
      <c r="HX92" s="276"/>
      <c r="HY92" s="276"/>
      <c r="HZ92" s="276"/>
      <c r="IA92" s="276"/>
      <c r="IB92" s="276"/>
      <c r="IC92" s="276"/>
      <c r="ID92" s="276"/>
      <c r="IE92" s="276"/>
      <c r="IF92" s="276"/>
      <c r="IG92" s="276"/>
      <c r="IH92" s="276"/>
      <c r="II92" s="276"/>
      <c r="IJ92" s="276"/>
      <c r="IK92" s="276"/>
      <c r="IL92" s="276"/>
      <c r="IM92" s="276"/>
      <c r="IN92" s="276"/>
      <c r="IO92" s="276"/>
      <c r="IP92" s="276"/>
      <c r="IQ92" s="276"/>
    </row>
    <row r="93" spans="1:251" ht="18.95" customHeight="1">
      <c r="A93" s="225" t="s">
        <v>175</v>
      </c>
      <c r="D93" s="221"/>
      <c r="E93" s="221"/>
      <c r="F93" s="247">
        <v>-13561</v>
      </c>
      <c r="G93" s="226"/>
      <c r="H93" s="245">
        <v>-24180</v>
      </c>
      <c r="J93" s="247">
        <v>-13561</v>
      </c>
      <c r="K93" s="257"/>
      <c r="L93" s="245">
        <v>-24180</v>
      </c>
    </row>
    <row r="94" spans="1:251" ht="18.95" customHeight="1">
      <c r="A94" s="225" t="s">
        <v>236</v>
      </c>
      <c r="D94" s="221"/>
      <c r="E94" s="221"/>
      <c r="F94" s="247">
        <v>48044</v>
      </c>
      <c r="G94" s="226"/>
      <c r="H94" s="226">
        <v>0</v>
      </c>
      <c r="I94" s="226"/>
      <c r="J94" s="239">
        <v>0</v>
      </c>
      <c r="K94" s="226"/>
      <c r="L94" s="232">
        <v>0</v>
      </c>
    </row>
    <row r="95" spans="1:251" ht="18.95" customHeight="1">
      <c r="A95" s="225" t="s">
        <v>237</v>
      </c>
      <c r="D95" s="221"/>
      <c r="E95" s="221"/>
      <c r="F95" s="251">
        <v>-190672</v>
      </c>
      <c r="G95" s="226"/>
      <c r="H95" s="277">
        <v>-98352</v>
      </c>
      <c r="J95" s="251">
        <v>-190672</v>
      </c>
      <c r="K95" s="260"/>
      <c r="L95" s="277">
        <v>-96308</v>
      </c>
    </row>
    <row r="96" spans="1:251" ht="6" customHeight="1">
      <c r="D96" s="221"/>
      <c r="E96" s="221"/>
      <c r="F96" s="240"/>
      <c r="G96" s="226"/>
      <c r="H96" s="226"/>
      <c r="I96" s="226"/>
      <c r="J96" s="240"/>
      <c r="K96" s="226"/>
    </row>
    <row r="97" spans="1:251" ht="18.95" customHeight="1">
      <c r="A97" s="231" t="s">
        <v>269</v>
      </c>
      <c r="B97" s="238"/>
      <c r="C97" s="238"/>
      <c r="D97" s="221"/>
      <c r="E97" s="221"/>
      <c r="F97" s="274">
        <f>SUM(F81:F95)</f>
        <v>-797360</v>
      </c>
      <c r="G97" s="226"/>
      <c r="H97" s="230">
        <f>SUM(H81:H95)</f>
        <v>-2761354</v>
      </c>
      <c r="I97" s="226"/>
      <c r="J97" s="274">
        <f>SUM(J81:J95)</f>
        <v>-1405355</v>
      </c>
      <c r="K97" s="226"/>
      <c r="L97" s="230">
        <f>SUM(L81:L95)</f>
        <v>-2297408</v>
      </c>
    </row>
    <row r="98" spans="1:251" ht="18.95" customHeight="1">
      <c r="D98" s="221"/>
      <c r="E98" s="221"/>
      <c r="F98" s="245"/>
      <c r="G98" s="226"/>
      <c r="H98" s="245"/>
      <c r="J98" s="232"/>
      <c r="L98" s="232"/>
    </row>
    <row r="99" spans="1:251" ht="18.95" customHeight="1">
      <c r="D99" s="221"/>
      <c r="E99" s="221"/>
      <c r="F99" s="226"/>
      <c r="G99" s="226"/>
      <c r="H99" s="226"/>
      <c r="I99" s="226"/>
      <c r="K99" s="226"/>
    </row>
    <row r="100" spans="1:251" ht="18.95" customHeight="1">
      <c r="D100" s="221"/>
      <c r="E100" s="221"/>
      <c r="F100" s="226"/>
      <c r="G100" s="226"/>
      <c r="H100" s="226"/>
      <c r="I100" s="226"/>
      <c r="K100" s="226"/>
    </row>
    <row r="101" spans="1:251" ht="18.95" customHeight="1">
      <c r="A101" s="276"/>
      <c r="C101" s="276"/>
      <c r="D101" s="275"/>
      <c r="E101" s="275"/>
      <c r="F101" s="226"/>
      <c r="G101" s="245"/>
      <c r="H101" s="245"/>
      <c r="I101" s="243"/>
      <c r="K101" s="243"/>
      <c r="L101" s="245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276"/>
      <c r="AS101" s="276"/>
      <c r="AT101" s="276"/>
      <c r="AU101" s="276"/>
      <c r="AV101" s="276"/>
      <c r="AW101" s="276"/>
      <c r="AX101" s="276"/>
      <c r="AY101" s="276"/>
      <c r="AZ101" s="276"/>
      <c r="BA101" s="276"/>
      <c r="BB101" s="276"/>
      <c r="BC101" s="276"/>
      <c r="BD101" s="276"/>
      <c r="BE101" s="276"/>
      <c r="BF101" s="276"/>
      <c r="BG101" s="276"/>
      <c r="BH101" s="276"/>
      <c r="BI101" s="276"/>
      <c r="BJ101" s="276"/>
      <c r="BK101" s="276"/>
      <c r="BL101" s="276"/>
      <c r="BM101" s="276"/>
      <c r="BN101" s="276"/>
      <c r="BO101" s="276"/>
      <c r="BP101" s="276"/>
      <c r="BQ101" s="276"/>
      <c r="BR101" s="276"/>
      <c r="BS101" s="276"/>
      <c r="BT101" s="276"/>
      <c r="BU101" s="276"/>
      <c r="BV101" s="276"/>
      <c r="BW101" s="276"/>
      <c r="BX101" s="276"/>
      <c r="BY101" s="276"/>
      <c r="BZ101" s="276"/>
      <c r="CA101" s="276"/>
      <c r="CB101" s="276"/>
      <c r="CC101" s="276"/>
      <c r="CD101" s="276"/>
      <c r="CE101" s="276"/>
      <c r="CF101" s="276"/>
      <c r="CG101" s="276"/>
      <c r="CH101" s="276"/>
      <c r="CI101" s="276"/>
      <c r="CJ101" s="276"/>
      <c r="CK101" s="276"/>
      <c r="CL101" s="276"/>
      <c r="CM101" s="276"/>
      <c r="CN101" s="276"/>
      <c r="CO101" s="276"/>
      <c r="CP101" s="276"/>
      <c r="CQ101" s="276"/>
      <c r="CR101" s="276"/>
      <c r="CS101" s="276"/>
      <c r="CT101" s="276"/>
      <c r="CU101" s="276"/>
      <c r="CV101" s="276"/>
      <c r="CW101" s="276"/>
      <c r="CX101" s="276"/>
      <c r="CY101" s="276"/>
      <c r="CZ101" s="276"/>
      <c r="DA101" s="276"/>
      <c r="DB101" s="276"/>
      <c r="DC101" s="276"/>
      <c r="DD101" s="276"/>
      <c r="DE101" s="276"/>
      <c r="DF101" s="276"/>
      <c r="DG101" s="276"/>
      <c r="DH101" s="276"/>
      <c r="DI101" s="276"/>
      <c r="DJ101" s="276"/>
      <c r="DK101" s="276"/>
      <c r="DL101" s="276"/>
      <c r="DM101" s="276"/>
      <c r="DN101" s="276"/>
      <c r="DO101" s="276"/>
      <c r="DP101" s="276"/>
      <c r="DQ101" s="276"/>
      <c r="DR101" s="276"/>
      <c r="DS101" s="276"/>
      <c r="DT101" s="276"/>
      <c r="DU101" s="276"/>
      <c r="DV101" s="276"/>
      <c r="DW101" s="276"/>
      <c r="DX101" s="276"/>
      <c r="DY101" s="276"/>
      <c r="DZ101" s="276"/>
      <c r="EA101" s="276"/>
      <c r="EB101" s="276"/>
      <c r="EC101" s="276"/>
      <c r="ED101" s="276"/>
      <c r="EE101" s="276"/>
      <c r="EF101" s="276"/>
      <c r="EG101" s="276"/>
      <c r="EH101" s="276"/>
      <c r="EI101" s="276"/>
      <c r="EJ101" s="276"/>
      <c r="EK101" s="276"/>
      <c r="EL101" s="276"/>
      <c r="EM101" s="276"/>
      <c r="EN101" s="276"/>
      <c r="EO101" s="276"/>
      <c r="EP101" s="276"/>
      <c r="EQ101" s="276"/>
      <c r="ER101" s="276"/>
      <c r="ES101" s="276"/>
      <c r="ET101" s="276"/>
      <c r="EU101" s="276"/>
      <c r="EV101" s="276"/>
      <c r="EW101" s="276"/>
      <c r="EX101" s="276"/>
      <c r="EY101" s="276"/>
      <c r="EZ101" s="276"/>
      <c r="FA101" s="276"/>
      <c r="FB101" s="276"/>
      <c r="FC101" s="276"/>
      <c r="FD101" s="276"/>
      <c r="FE101" s="276"/>
      <c r="FF101" s="276"/>
      <c r="FG101" s="276"/>
      <c r="FH101" s="276"/>
      <c r="FI101" s="276"/>
      <c r="FJ101" s="276"/>
      <c r="FK101" s="276"/>
      <c r="FL101" s="276"/>
      <c r="FM101" s="276"/>
      <c r="FN101" s="276"/>
      <c r="FO101" s="276"/>
      <c r="FP101" s="276"/>
      <c r="FQ101" s="276"/>
      <c r="FR101" s="276"/>
      <c r="FS101" s="276"/>
      <c r="FT101" s="276"/>
      <c r="FU101" s="276"/>
      <c r="FV101" s="276"/>
      <c r="FW101" s="276"/>
      <c r="FX101" s="276"/>
      <c r="FY101" s="276"/>
      <c r="FZ101" s="276"/>
      <c r="GA101" s="276"/>
      <c r="GB101" s="276"/>
      <c r="GC101" s="276"/>
      <c r="GD101" s="276"/>
      <c r="GE101" s="276"/>
      <c r="GF101" s="276"/>
      <c r="GG101" s="276"/>
      <c r="GH101" s="276"/>
      <c r="GI101" s="276"/>
      <c r="GJ101" s="276"/>
      <c r="GK101" s="276"/>
      <c r="GL101" s="276"/>
      <c r="GM101" s="276"/>
      <c r="GN101" s="276"/>
      <c r="GO101" s="276"/>
      <c r="GP101" s="276"/>
      <c r="GQ101" s="276"/>
      <c r="GR101" s="276"/>
      <c r="GS101" s="276"/>
      <c r="GT101" s="276"/>
      <c r="GU101" s="276"/>
      <c r="GV101" s="276"/>
      <c r="GW101" s="276"/>
      <c r="GX101" s="276"/>
      <c r="GY101" s="276"/>
      <c r="GZ101" s="276"/>
      <c r="HA101" s="276"/>
      <c r="HB101" s="276"/>
      <c r="HC101" s="276"/>
      <c r="HD101" s="276"/>
      <c r="HE101" s="276"/>
      <c r="HF101" s="276"/>
      <c r="HG101" s="276"/>
      <c r="HH101" s="276"/>
      <c r="HI101" s="276"/>
      <c r="HJ101" s="276"/>
      <c r="HK101" s="276"/>
      <c r="HL101" s="276"/>
      <c r="HM101" s="276"/>
      <c r="HN101" s="276"/>
      <c r="HO101" s="276"/>
      <c r="HP101" s="276"/>
      <c r="HQ101" s="276"/>
      <c r="HR101" s="276"/>
      <c r="HS101" s="276"/>
      <c r="HT101" s="276"/>
      <c r="HU101" s="276"/>
      <c r="HV101" s="276"/>
      <c r="HW101" s="276"/>
      <c r="HX101" s="276"/>
      <c r="HY101" s="276"/>
      <c r="HZ101" s="276"/>
      <c r="IA101" s="276"/>
      <c r="IB101" s="276"/>
      <c r="IC101" s="276"/>
      <c r="ID101" s="276"/>
      <c r="IE101" s="276"/>
      <c r="IF101" s="276"/>
      <c r="IG101" s="276"/>
      <c r="IH101" s="276"/>
      <c r="II101" s="276"/>
      <c r="IJ101" s="276"/>
      <c r="IK101" s="276"/>
      <c r="IL101" s="276"/>
      <c r="IM101" s="276"/>
      <c r="IN101" s="276"/>
      <c r="IO101" s="276"/>
      <c r="IP101" s="276"/>
      <c r="IQ101" s="276"/>
    </row>
    <row r="102" spans="1:251" ht="21.95" customHeight="1">
      <c r="A102" s="264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64"/>
      <c r="C102" s="264"/>
      <c r="D102" s="266"/>
      <c r="E102" s="266"/>
      <c r="F102" s="252"/>
      <c r="G102" s="252"/>
      <c r="H102" s="252"/>
      <c r="I102" s="252"/>
      <c r="J102" s="252"/>
      <c r="K102" s="252"/>
      <c r="L102" s="252"/>
    </row>
    <row r="103" spans="1:251" ht="17.850000000000001" customHeight="1">
      <c r="A103" s="220" t="s">
        <v>0</v>
      </c>
      <c r="B103" s="220"/>
      <c r="C103" s="220"/>
      <c r="D103" s="221"/>
      <c r="E103" s="221"/>
      <c r="F103" s="222"/>
      <c r="G103" s="223"/>
      <c r="H103" s="222"/>
      <c r="I103" s="223"/>
      <c r="J103" s="224"/>
      <c r="K103" s="223"/>
      <c r="L103" s="224"/>
    </row>
    <row r="104" spans="1:251" ht="17.850000000000001" customHeight="1">
      <c r="A104" s="220" t="s">
        <v>186</v>
      </c>
      <c r="B104" s="220"/>
      <c r="C104" s="220"/>
      <c r="D104" s="221"/>
      <c r="E104" s="221"/>
      <c r="F104" s="223"/>
      <c r="G104" s="223"/>
      <c r="H104" s="223"/>
      <c r="I104" s="223"/>
      <c r="K104" s="223"/>
    </row>
    <row r="105" spans="1:251" ht="17.850000000000001" customHeight="1">
      <c r="A105" s="227" t="s">
        <v>86</v>
      </c>
      <c r="B105" s="227"/>
      <c r="C105" s="227"/>
      <c r="D105" s="228"/>
      <c r="E105" s="228"/>
      <c r="F105" s="229"/>
      <c r="G105" s="229"/>
      <c r="H105" s="229"/>
      <c r="I105" s="229"/>
      <c r="J105" s="230"/>
      <c r="K105" s="229"/>
      <c r="L105" s="230"/>
    </row>
    <row r="106" spans="1:251" ht="18" customHeight="1">
      <c r="A106" s="267"/>
      <c r="B106" s="267"/>
      <c r="C106" s="267"/>
      <c r="D106" s="268"/>
      <c r="E106" s="268"/>
      <c r="F106" s="269"/>
      <c r="G106" s="269"/>
      <c r="H106" s="269"/>
      <c r="I106" s="269"/>
      <c r="J106" s="270"/>
      <c r="K106" s="269"/>
      <c r="L106" s="270"/>
    </row>
    <row r="107" spans="1:251" ht="18" customHeight="1">
      <c r="A107" s="220"/>
      <c r="B107" s="220"/>
      <c r="C107" s="220"/>
      <c r="E107" s="221"/>
      <c r="F107" s="322" t="s">
        <v>4</v>
      </c>
      <c r="G107" s="322"/>
      <c r="H107" s="322"/>
      <c r="I107" s="233"/>
      <c r="J107" s="322" t="s">
        <v>5</v>
      </c>
      <c r="K107" s="322"/>
      <c r="L107" s="322"/>
    </row>
    <row r="108" spans="1:251" ht="18" customHeight="1">
      <c r="A108" s="234"/>
      <c r="B108" s="234"/>
      <c r="C108" s="234"/>
      <c r="D108" s="234"/>
      <c r="E108" s="234"/>
      <c r="F108" s="90" t="s">
        <v>10</v>
      </c>
      <c r="G108" s="107"/>
      <c r="H108" s="108" t="s">
        <v>11</v>
      </c>
      <c r="I108" s="235"/>
      <c r="J108" s="90" t="s">
        <v>10</v>
      </c>
      <c r="K108" s="107"/>
      <c r="L108" s="108" t="s">
        <v>11</v>
      </c>
    </row>
    <row r="109" spans="1:251" ht="18" customHeight="1">
      <c r="A109" s="234"/>
      <c r="B109" s="234"/>
      <c r="C109" s="234"/>
      <c r="D109" s="236" t="s">
        <v>12</v>
      </c>
      <c r="E109" s="234"/>
      <c r="F109" s="237" t="s">
        <v>13</v>
      </c>
      <c r="G109" s="235"/>
      <c r="H109" s="237" t="s">
        <v>13</v>
      </c>
      <c r="I109" s="235"/>
      <c r="J109" s="237" t="s">
        <v>13</v>
      </c>
      <c r="K109" s="235"/>
      <c r="L109" s="237" t="s">
        <v>13</v>
      </c>
    </row>
    <row r="110" spans="1:251" ht="6" customHeight="1">
      <c r="A110" s="234"/>
      <c r="B110" s="234"/>
      <c r="C110" s="234"/>
      <c r="D110" s="234"/>
      <c r="E110" s="234"/>
      <c r="F110" s="272"/>
      <c r="G110" s="235"/>
      <c r="H110" s="235"/>
      <c r="I110" s="235"/>
      <c r="J110" s="272"/>
      <c r="K110" s="235"/>
      <c r="L110" s="235"/>
    </row>
    <row r="111" spans="1:251" ht="18" customHeight="1">
      <c r="A111" s="231" t="s">
        <v>238</v>
      </c>
      <c r="D111" s="234"/>
      <c r="E111" s="221"/>
      <c r="F111" s="250">
        <f>SUM(F50,F79,F97)</f>
        <v>-215808</v>
      </c>
      <c r="G111" s="226"/>
      <c r="H111" s="249">
        <f>SUM(H50,H79,H97)</f>
        <v>-1531116</v>
      </c>
      <c r="I111" s="226"/>
      <c r="J111" s="250">
        <f>SUM(J50,J79,J97)</f>
        <v>48839</v>
      </c>
      <c r="K111" s="226"/>
      <c r="L111" s="249">
        <f>SUM(L50,L79,L97)</f>
        <v>302137</v>
      </c>
    </row>
    <row r="112" spans="1:251" ht="18" customHeight="1">
      <c r="A112" s="225" t="s">
        <v>239</v>
      </c>
      <c r="D112" s="221"/>
      <c r="E112" s="221"/>
      <c r="F112" s="278">
        <v>2006875</v>
      </c>
      <c r="G112" s="226"/>
      <c r="H112" s="279">
        <v>3869211</v>
      </c>
      <c r="J112" s="278">
        <f>'2-4'!L15</f>
        <v>535962</v>
      </c>
      <c r="L112" s="279">
        <v>422370</v>
      </c>
    </row>
    <row r="113" spans="1:12" ht="18" customHeight="1">
      <c r="A113" s="276" t="s">
        <v>240</v>
      </c>
      <c r="D113" s="234"/>
      <c r="E113" s="221"/>
      <c r="F113" s="250"/>
      <c r="G113" s="226"/>
      <c r="H113" s="249"/>
      <c r="I113" s="226"/>
      <c r="J113" s="240"/>
      <c r="K113" s="226"/>
    </row>
    <row r="114" spans="1:12" ht="18" customHeight="1">
      <c r="A114" s="276"/>
      <c r="B114" s="225" t="s">
        <v>241</v>
      </c>
      <c r="D114" s="234"/>
      <c r="E114" s="221"/>
      <c r="F114" s="280">
        <v>1290</v>
      </c>
      <c r="G114" s="226"/>
      <c r="H114" s="281">
        <v>42139</v>
      </c>
      <c r="J114" s="280">
        <v>0</v>
      </c>
      <c r="L114" s="281">
        <v>0</v>
      </c>
    </row>
    <row r="115" spans="1:12" ht="6" customHeight="1">
      <c r="D115" s="221"/>
      <c r="E115" s="221"/>
      <c r="F115" s="250"/>
      <c r="G115" s="226"/>
      <c r="H115" s="249"/>
      <c r="I115" s="226"/>
      <c r="J115" s="250"/>
      <c r="K115" s="226"/>
      <c r="L115" s="249"/>
    </row>
    <row r="116" spans="1:12" ht="18" customHeight="1" thickBot="1">
      <c r="A116" s="220" t="s">
        <v>242</v>
      </c>
      <c r="B116" s="238"/>
      <c r="C116" s="238"/>
      <c r="D116" s="221"/>
      <c r="E116" s="221"/>
      <c r="F116" s="282">
        <f>SUM(F111:F114)</f>
        <v>1792357</v>
      </c>
      <c r="G116" s="226"/>
      <c r="H116" s="283">
        <f>SUM(H111:H114)</f>
        <v>2380234</v>
      </c>
      <c r="I116" s="226"/>
      <c r="J116" s="282">
        <f>SUM(J111:J114)</f>
        <v>584801</v>
      </c>
      <c r="K116" s="226"/>
      <c r="L116" s="283">
        <f>SUM(L111:L114)</f>
        <v>724507</v>
      </c>
    </row>
    <row r="117" spans="1:12" ht="18" customHeight="1" thickTop="1">
      <c r="A117" s="284"/>
      <c r="B117" s="285"/>
      <c r="C117" s="285"/>
      <c r="D117" s="285"/>
      <c r="E117" s="285"/>
      <c r="F117" s="286"/>
      <c r="G117" s="287"/>
      <c r="H117" s="259"/>
      <c r="I117" s="287"/>
      <c r="J117" s="288"/>
      <c r="K117" s="289"/>
      <c r="L117" s="289"/>
    </row>
    <row r="118" spans="1:12" ht="18" customHeight="1">
      <c r="A118" s="284" t="s">
        <v>243</v>
      </c>
      <c r="B118" s="285"/>
      <c r="C118" s="285"/>
      <c r="D118" s="285"/>
      <c r="E118" s="285"/>
      <c r="F118" s="239"/>
      <c r="J118" s="239"/>
      <c r="K118" s="289"/>
      <c r="L118" s="232"/>
    </row>
    <row r="119" spans="1:12" ht="6" customHeight="1">
      <c r="A119" s="284"/>
      <c r="B119" s="285"/>
      <c r="C119" s="285"/>
      <c r="D119" s="285"/>
      <c r="E119" s="285"/>
      <c r="F119" s="286"/>
      <c r="G119" s="287"/>
      <c r="H119" s="259"/>
      <c r="I119" s="287"/>
      <c r="J119" s="288"/>
      <c r="K119" s="289"/>
      <c r="L119" s="289"/>
    </row>
    <row r="120" spans="1:12" ht="18" customHeight="1">
      <c r="A120" s="290" t="s">
        <v>244</v>
      </c>
      <c r="B120" s="285"/>
      <c r="D120" s="246">
        <v>9</v>
      </c>
      <c r="E120" s="285"/>
      <c r="F120" s="247">
        <v>81000</v>
      </c>
      <c r="G120" s="289"/>
      <c r="H120" s="245">
        <v>1067365</v>
      </c>
      <c r="I120" s="289"/>
      <c r="J120" s="239">
        <v>81000</v>
      </c>
      <c r="K120" s="289"/>
      <c r="L120" s="232">
        <v>1067365</v>
      </c>
    </row>
    <row r="121" spans="1:12" ht="18" customHeight="1">
      <c r="A121" s="291" t="s">
        <v>245</v>
      </c>
      <c r="B121" s="285"/>
      <c r="D121" s="285"/>
      <c r="E121" s="285"/>
      <c r="F121" s="288"/>
      <c r="G121" s="289"/>
      <c r="H121" s="289"/>
      <c r="I121" s="289"/>
      <c r="J121" s="288"/>
      <c r="K121" s="289"/>
      <c r="L121" s="289"/>
    </row>
    <row r="122" spans="1:12" ht="18" customHeight="1">
      <c r="A122" s="291"/>
      <c r="B122" s="285" t="s">
        <v>246</v>
      </c>
      <c r="D122" s="292"/>
      <c r="E122" s="285"/>
      <c r="F122" s="247">
        <v>16832</v>
      </c>
      <c r="G122" s="289"/>
      <c r="H122" s="295">
        <v>64535</v>
      </c>
      <c r="I122" s="289"/>
      <c r="J122" s="239">
        <v>13643</v>
      </c>
      <c r="K122" s="289"/>
      <c r="L122" s="295">
        <v>64535</v>
      </c>
    </row>
    <row r="123" spans="1:12" ht="18" customHeight="1">
      <c r="A123" s="294" t="s">
        <v>256</v>
      </c>
      <c r="B123" s="285"/>
      <c r="D123" s="292">
        <v>11</v>
      </c>
      <c r="E123" s="285"/>
      <c r="F123" s="247">
        <v>13037</v>
      </c>
      <c r="G123" s="289"/>
      <c r="H123" s="245">
        <v>3718</v>
      </c>
      <c r="I123" s="289"/>
      <c r="J123" s="239">
        <v>13037</v>
      </c>
      <c r="K123" s="289"/>
      <c r="L123" s="295">
        <v>3718</v>
      </c>
    </row>
    <row r="124" spans="1:12" ht="18" customHeight="1">
      <c r="A124" s="294" t="s">
        <v>258</v>
      </c>
      <c r="B124" s="285"/>
      <c r="D124" s="292"/>
      <c r="E124" s="285"/>
      <c r="F124" s="247">
        <v>0</v>
      </c>
      <c r="G124" s="289"/>
      <c r="H124" s="295">
        <v>10000</v>
      </c>
      <c r="I124" s="289"/>
      <c r="J124" s="239">
        <v>0</v>
      </c>
      <c r="K124" s="289"/>
      <c r="L124" s="295">
        <v>10000</v>
      </c>
    </row>
    <row r="125" spans="1:12" ht="18" customHeight="1">
      <c r="A125" s="291" t="s">
        <v>247</v>
      </c>
      <c r="B125" s="285"/>
      <c r="D125" s="292"/>
      <c r="E125" s="285"/>
      <c r="F125" s="247"/>
      <c r="G125" s="289"/>
      <c r="H125" s="245"/>
      <c r="I125" s="289"/>
      <c r="J125" s="239"/>
      <c r="K125" s="289"/>
      <c r="L125" s="232"/>
    </row>
    <row r="126" spans="1:12" ht="18" customHeight="1">
      <c r="A126" s="291"/>
      <c r="B126" s="285" t="s">
        <v>248</v>
      </c>
      <c r="D126" s="246"/>
      <c r="E126" s="285"/>
      <c r="F126" s="247">
        <v>0</v>
      </c>
      <c r="G126" s="289"/>
      <c r="H126" s="245">
        <v>7033</v>
      </c>
      <c r="I126" s="289"/>
      <c r="J126" s="239">
        <v>0</v>
      </c>
      <c r="K126" s="289"/>
      <c r="L126" s="232">
        <v>0</v>
      </c>
    </row>
    <row r="127" spans="1:12" ht="18" customHeight="1">
      <c r="A127" s="294" t="s">
        <v>267</v>
      </c>
      <c r="B127" s="291"/>
      <c r="D127" s="246" t="s">
        <v>268</v>
      </c>
      <c r="E127" s="285"/>
      <c r="F127" s="247">
        <v>150697</v>
      </c>
      <c r="G127" s="289"/>
      <c r="H127" s="245">
        <v>0</v>
      </c>
      <c r="I127" s="289"/>
      <c r="J127" s="239">
        <v>0</v>
      </c>
      <c r="K127" s="289"/>
      <c r="L127" s="245">
        <v>0</v>
      </c>
    </row>
    <row r="128" spans="1:12" ht="18" customHeight="1">
      <c r="A128" s="294" t="s">
        <v>266</v>
      </c>
      <c r="B128" s="291"/>
      <c r="D128" s="246">
        <v>11</v>
      </c>
      <c r="E128" s="285"/>
      <c r="F128" s="247">
        <v>15857</v>
      </c>
      <c r="G128" s="289"/>
      <c r="H128" s="245">
        <v>0</v>
      </c>
      <c r="I128" s="289"/>
      <c r="J128" s="239">
        <v>0</v>
      </c>
      <c r="K128" s="289"/>
      <c r="L128" s="245">
        <v>0</v>
      </c>
    </row>
    <row r="129" spans="1:12" ht="18" customHeight="1">
      <c r="A129" s="291" t="s">
        <v>249</v>
      </c>
      <c r="B129" s="291"/>
      <c r="D129" s="246">
        <v>12</v>
      </c>
      <c r="E129" s="285"/>
      <c r="F129" s="247">
        <v>10490</v>
      </c>
      <c r="G129" s="289"/>
      <c r="H129" s="245">
        <v>0</v>
      </c>
      <c r="I129" s="289"/>
      <c r="J129" s="239">
        <v>0</v>
      </c>
      <c r="K129" s="289"/>
      <c r="L129" s="232">
        <v>0</v>
      </c>
    </row>
    <row r="130" spans="1:12" ht="18" customHeight="1">
      <c r="A130" s="291" t="s">
        <v>250</v>
      </c>
      <c r="B130" s="291"/>
      <c r="D130" s="246">
        <v>12</v>
      </c>
      <c r="E130" s="285"/>
      <c r="F130" s="247">
        <v>3774</v>
      </c>
      <c r="G130" s="289"/>
      <c r="H130" s="245">
        <v>36</v>
      </c>
      <c r="I130" s="289"/>
      <c r="J130" s="239">
        <v>0</v>
      </c>
      <c r="K130" s="289"/>
      <c r="L130" s="232">
        <v>0</v>
      </c>
    </row>
    <row r="131" spans="1:12" ht="18" customHeight="1">
      <c r="A131" s="291" t="s">
        <v>251</v>
      </c>
      <c r="B131" s="285"/>
      <c r="D131" s="292"/>
      <c r="E131" s="285"/>
      <c r="F131" s="247">
        <v>0</v>
      </c>
      <c r="G131" s="289"/>
      <c r="H131" s="245">
        <v>0</v>
      </c>
      <c r="I131" s="289"/>
      <c r="J131" s="239">
        <v>360000</v>
      </c>
      <c r="K131" s="289"/>
      <c r="L131" s="232">
        <v>0</v>
      </c>
    </row>
    <row r="132" spans="1:12" ht="18" customHeight="1">
      <c r="A132" s="285" t="s">
        <v>271</v>
      </c>
      <c r="B132" s="291"/>
      <c r="D132" s="292"/>
      <c r="E132" s="285"/>
      <c r="F132" s="247">
        <v>5490</v>
      </c>
      <c r="G132" s="289"/>
      <c r="H132" s="245">
        <v>139657</v>
      </c>
      <c r="I132" s="289"/>
      <c r="J132" s="239">
        <v>18213</v>
      </c>
      <c r="K132" s="289"/>
      <c r="L132" s="232">
        <v>11906</v>
      </c>
    </row>
    <row r="133" spans="1:12" ht="18" customHeight="1">
      <c r="A133" s="285" t="s">
        <v>274</v>
      </c>
      <c r="B133" s="291"/>
      <c r="D133" s="292"/>
      <c r="E133" s="285"/>
      <c r="F133" s="247">
        <v>5856</v>
      </c>
      <c r="G133" s="289"/>
      <c r="H133" s="245">
        <v>10855</v>
      </c>
      <c r="I133" s="289"/>
      <c r="J133" s="239">
        <v>0</v>
      </c>
      <c r="K133" s="289"/>
      <c r="L133" s="232">
        <v>0</v>
      </c>
    </row>
    <row r="134" spans="1:12" ht="18" customHeight="1">
      <c r="A134" s="285" t="s">
        <v>272</v>
      </c>
      <c r="B134" s="291"/>
      <c r="D134" s="292"/>
      <c r="E134" s="285"/>
      <c r="F134" s="247">
        <v>5908</v>
      </c>
      <c r="G134" s="289"/>
      <c r="H134" s="245">
        <v>0</v>
      </c>
      <c r="I134" s="289"/>
      <c r="J134" s="239">
        <v>0</v>
      </c>
      <c r="K134" s="289"/>
      <c r="L134" s="232">
        <v>0</v>
      </c>
    </row>
    <row r="135" spans="1:12" ht="18" customHeight="1">
      <c r="A135" s="285" t="s">
        <v>273</v>
      </c>
      <c r="B135" s="291"/>
      <c r="D135" s="292"/>
      <c r="E135" s="285"/>
      <c r="F135" s="247">
        <v>6203</v>
      </c>
      <c r="G135" s="289"/>
      <c r="H135" s="245">
        <v>0</v>
      </c>
      <c r="I135" s="289"/>
      <c r="J135" s="239">
        <v>0</v>
      </c>
      <c r="K135" s="289"/>
      <c r="L135" s="232">
        <v>0</v>
      </c>
    </row>
    <row r="136" spans="1:12" ht="18" customHeight="1">
      <c r="A136" s="291" t="s">
        <v>252</v>
      </c>
      <c r="B136" s="291"/>
      <c r="D136" s="246">
        <v>17</v>
      </c>
      <c r="E136" s="285"/>
      <c r="F136" s="247">
        <v>19900</v>
      </c>
      <c r="G136" s="289"/>
      <c r="H136" s="245">
        <v>0</v>
      </c>
      <c r="I136" s="289"/>
      <c r="J136" s="239">
        <v>0</v>
      </c>
      <c r="K136" s="289"/>
      <c r="L136" s="232">
        <v>0</v>
      </c>
    </row>
    <row r="137" spans="1:12" ht="18" customHeight="1">
      <c r="A137" s="291" t="s">
        <v>253</v>
      </c>
      <c r="B137" s="291"/>
      <c r="D137" s="292">
        <v>16</v>
      </c>
      <c r="E137" s="285"/>
      <c r="F137" s="247">
        <v>0</v>
      </c>
      <c r="G137" s="289"/>
      <c r="H137" s="245">
        <v>866758</v>
      </c>
      <c r="I137" s="289"/>
      <c r="J137" s="239">
        <v>0</v>
      </c>
      <c r="K137" s="289"/>
      <c r="L137" s="232">
        <v>866758</v>
      </c>
    </row>
    <row r="138" spans="1:12" ht="18" customHeight="1">
      <c r="A138" s="291" t="s">
        <v>254</v>
      </c>
      <c r="B138" s="291"/>
      <c r="D138" s="292"/>
      <c r="E138" s="285"/>
      <c r="F138" s="247">
        <v>0</v>
      </c>
      <c r="G138" s="328"/>
      <c r="H138" s="245">
        <v>3055</v>
      </c>
      <c r="I138" s="328"/>
      <c r="J138" s="239">
        <v>0</v>
      </c>
      <c r="K138" s="289"/>
      <c r="L138" s="232">
        <v>0</v>
      </c>
    </row>
    <row r="139" spans="1:12" ht="18" customHeight="1">
      <c r="A139" s="291"/>
      <c r="B139" s="291"/>
      <c r="D139" s="292"/>
      <c r="E139" s="285"/>
      <c r="F139" s="245"/>
      <c r="G139" s="328"/>
      <c r="H139" s="245"/>
      <c r="I139" s="328"/>
      <c r="J139" s="232"/>
      <c r="K139" s="289"/>
      <c r="L139" s="232"/>
    </row>
    <row r="140" spans="1:12" ht="18" customHeight="1">
      <c r="C140" s="291"/>
      <c r="D140" s="292"/>
      <c r="E140" s="285"/>
      <c r="F140" s="328"/>
      <c r="G140" s="328"/>
      <c r="H140" s="245"/>
      <c r="I140" s="328"/>
      <c r="J140" s="329"/>
      <c r="K140" s="289"/>
      <c r="L140" s="289"/>
    </row>
    <row r="141" spans="1:12" ht="18" customHeight="1">
      <c r="A141" s="285"/>
      <c r="C141" s="291"/>
      <c r="D141" s="292"/>
      <c r="E141" s="285"/>
      <c r="F141" s="328"/>
      <c r="G141" s="328"/>
      <c r="H141" s="328"/>
      <c r="I141" s="328"/>
      <c r="J141" s="328"/>
      <c r="K141" s="289"/>
      <c r="L141" s="289"/>
    </row>
    <row r="142" spans="1:12" ht="18" customHeight="1">
      <c r="A142" s="285"/>
      <c r="C142" s="291"/>
      <c r="D142" s="292"/>
      <c r="E142" s="285"/>
      <c r="F142" s="328"/>
      <c r="G142" s="328"/>
      <c r="H142" s="328"/>
      <c r="I142" s="328"/>
      <c r="J142" s="328"/>
      <c r="K142" s="289"/>
      <c r="L142" s="289"/>
    </row>
    <row r="143" spans="1:12" ht="18" customHeight="1">
      <c r="A143" s="285"/>
      <c r="C143" s="291"/>
      <c r="D143" s="292"/>
      <c r="E143" s="285"/>
      <c r="F143" s="328"/>
      <c r="G143" s="328"/>
      <c r="H143" s="328"/>
      <c r="I143" s="328"/>
      <c r="J143" s="328"/>
      <c r="K143" s="289"/>
      <c r="L143" s="289"/>
    </row>
    <row r="144" spans="1:12" ht="18" customHeight="1">
      <c r="A144" s="285"/>
      <c r="C144" s="291"/>
      <c r="D144" s="292"/>
      <c r="E144" s="285"/>
      <c r="F144" s="328"/>
      <c r="G144" s="328"/>
      <c r="H144" s="328"/>
      <c r="I144" s="328"/>
      <c r="J144" s="328"/>
      <c r="K144" s="289"/>
      <c r="L144" s="289"/>
    </row>
    <row r="145" spans="1:12" ht="18" customHeight="1">
      <c r="A145" s="285"/>
      <c r="C145" s="291"/>
      <c r="D145" s="292"/>
      <c r="E145" s="285"/>
      <c r="F145" s="328"/>
      <c r="G145" s="328"/>
      <c r="H145" s="328"/>
      <c r="I145" s="328"/>
      <c r="J145" s="328"/>
      <c r="K145" s="289"/>
      <c r="L145" s="289"/>
    </row>
    <row r="146" spans="1:12" ht="18" customHeight="1">
      <c r="A146" s="285"/>
      <c r="C146" s="291"/>
      <c r="D146" s="292"/>
      <c r="E146" s="285"/>
      <c r="F146" s="328"/>
      <c r="G146" s="328"/>
      <c r="H146" s="328"/>
      <c r="I146" s="328"/>
      <c r="J146" s="328"/>
      <c r="K146" s="289"/>
      <c r="L146" s="289"/>
    </row>
    <row r="147" spans="1:12" ht="18" customHeight="1">
      <c r="A147" s="285"/>
      <c r="C147" s="291"/>
      <c r="D147" s="292"/>
      <c r="E147" s="285"/>
      <c r="F147" s="328"/>
      <c r="G147" s="328"/>
      <c r="H147" s="328"/>
      <c r="I147" s="328"/>
      <c r="J147" s="328"/>
      <c r="K147" s="289"/>
      <c r="L147" s="289"/>
    </row>
    <row r="148" spans="1:12" ht="18" customHeight="1">
      <c r="A148" s="285"/>
      <c r="C148" s="291"/>
      <c r="D148" s="292"/>
      <c r="E148" s="285"/>
      <c r="F148" s="328"/>
      <c r="G148" s="328"/>
      <c r="H148" s="328"/>
      <c r="I148" s="328"/>
      <c r="J148" s="328"/>
      <c r="K148" s="289"/>
      <c r="L148" s="289"/>
    </row>
    <row r="149" spans="1:12" ht="18" customHeight="1">
      <c r="A149" s="285"/>
      <c r="C149" s="291"/>
      <c r="D149" s="292"/>
      <c r="E149" s="285"/>
      <c r="F149" s="328"/>
      <c r="G149" s="328"/>
      <c r="H149" s="328"/>
      <c r="I149" s="328"/>
      <c r="J149" s="328"/>
      <c r="K149" s="289"/>
      <c r="L149" s="289"/>
    </row>
    <row r="150" spans="1:12" ht="18" customHeight="1">
      <c r="A150" s="285"/>
      <c r="C150" s="291"/>
      <c r="D150" s="292"/>
      <c r="E150" s="285"/>
      <c r="F150" s="328"/>
      <c r="G150" s="328"/>
      <c r="H150" s="328"/>
      <c r="I150" s="328"/>
      <c r="J150" s="328"/>
      <c r="K150" s="289"/>
      <c r="L150" s="289"/>
    </row>
    <row r="151" spans="1:12" ht="18" customHeight="1">
      <c r="A151" s="285"/>
      <c r="C151" s="291"/>
      <c r="D151" s="292"/>
      <c r="E151" s="285"/>
      <c r="F151" s="328"/>
      <c r="G151" s="328"/>
      <c r="H151" s="328"/>
      <c r="I151" s="328"/>
      <c r="J151" s="328"/>
      <c r="K151" s="289"/>
      <c r="L151" s="289"/>
    </row>
    <row r="152" spans="1:12" ht="18" customHeight="1">
      <c r="A152" s="285"/>
      <c r="C152" s="291"/>
      <c r="D152" s="292"/>
      <c r="E152" s="285"/>
      <c r="F152" s="328"/>
      <c r="G152" s="328"/>
      <c r="H152" s="328"/>
      <c r="I152" s="328"/>
      <c r="J152" s="328"/>
      <c r="K152" s="289"/>
      <c r="L152" s="289"/>
    </row>
    <row r="153" spans="1:12" ht="18" customHeight="1">
      <c r="A153" s="285"/>
      <c r="C153" s="291"/>
      <c r="D153" s="292"/>
      <c r="E153" s="285"/>
      <c r="F153" s="328"/>
      <c r="G153" s="328"/>
      <c r="H153" s="328"/>
      <c r="I153" s="328"/>
      <c r="J153" s="328"/>
      <c r="K153" s="289"/>
      <c r="L153" s="289"/>
    </row>
    <row r="154" spans="1:12" ht="10.5" customHeight="1">
      <c r="A154" s="285"/>
      <c r="C154" s="291"/>
      <c r="D154" s="292"/>
      <c r="E154" s="285"/>
      <c r="F154" s="328"/>
      <c r="G154" s="328"/>
      <c r="H154" s="328"/>
      <c r="I154" s="328"/>
      <c r="J154" s="328"/>
      <c r="K154" s="289"/>
      <c r="L154" s="289"/>
    </row>
    <row r="155" spans="1:12" ht="21.95" customHeight="1">
      <c r="A155" s="264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5" s="264"/>
      <c r="C155" s="264"/>
      <c r="D155" s="266"/>
      <c r="E155" s="266"/>
      <c r="F155" s="254"/>
      <c r="G155" s="254"/>
      <c r="H155" s="254"/>
      <c r="I155" s="254"/>
      <c r="J155" s="252"/>
      <c r="K155" s="254"/>
      <c r="L155" s="252"/>
    </row>
    <row r="157" spans="1:12">
      <c r="H157" s="328"/>
      <c r="I157" s="328"/>
      <c r="J157" s="328"/>
    </row>
    <row r="158" spans="1:12">
      <c r="H158" s="328"/>
      <c r="I158" s="328"/>
      <c r="J158" s="328"/>
    </row>
  </sheetData>
  <mergeCells count="6">
    <mergeCell ref="F5:H5"/>
    <mergeCell ref="J5:L5"/>
    <mergeCell ref="F57:H57"/>
    <mergeCell ref="J57:L57"/>
    <mergeCell ref="F107:H107"/>
    <mergeCell ref="J107:L107"/>
  </mergeCells>
  <pageMargins left="0.8" right="0.5" top="0.5" bottom="0.6" header="0.49" footer="0.4"/>
  <pageSetup paperSize="9" scale="87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5-6(3M)</vt:lpstr>
      <vt:lpstr>7-8(6M)</vt:lpstr>
      <vt:lpstr>9</vt:lpstr>
      <vt:lpstr>10</vt:lpstr>
      <vt:lpstr>11-13</vt:lpstr>
      <vt:lpstr>'11-13'!Print_Area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Nattawadee Makwattanasuk</dc:creator>
  <cp:lastModifiedBy>Duangporn Pongvitayakorn</cp:lastModifiedBy>
  <cp:lastPrinted>2021-08-11T03:11:45Z</cp:lastPrinted>
  <dcterms:created xsi:type="dcterms:W3CDTF">2021-07-29T11:00:09Z</dcterms:created>
  <dcterms:modified xsi:type="dcterms:W3CDTF">2021-08-11T03:11:55Z</dcterms:modified>
</cp:coreProperties>
</file>