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June21 Q2\"/>
    </mc:Choice>
  </mc:AlternateContent>
  <xr:revisionPtr revIDLastSave="0" documentId="13_ncr:1_{426ECD08-8E1E-4A2E-8472-E68A69E73DFD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(3M)" sheetId="2" r:id="rId2"/>
    <sheet name="7-8(6M)" sheetId="3" r:id="rId3"/>
    <sheet name="9" sheetId="4" r:id="rId4"/>
    <sheet name="10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FG5" localSheetId="5" hidden="1">{"cashflow",#N/A,FALSE,"cash flow"}</definedName>
    <definedName name="________________________FG5" hidden="1">{"cashflow",#N/A,FALSE,"cash flow"}</definedName>
    <definedName name="________________________PE04" hidden="1">{#N/A,#N/A,FALSE,"V-NOTCH FLOW"}</definedName>
    <definedName name="_______________________FG5" localSheetId="5" hidden="1">{"cashflow",#N/A,FALSE,"cash flow"}</definedName>
    <definedName name="_______________________FG5" hidden="1">{"cashflow",#N/A,FALSE,"cash flow"}</definedName>
    <definedName name="_______________________kkk1" localSheetId="5" hidden="1">#REF!</definedName>
    <definedName name="_______________________kkk1" hidden="1">#REF!</definedName>
    <definedName name="_______________________PE04" hidden="1">{#N/A,#N/A,FALSE,"V-NOTCH FLOW"}</definedName>
    <definedName name="______________________FG5" localSheetId="5" hidden="1">{"cashflow",#N/A,FALSE,"cash flow"}</definedName>
    <definedName name="______________________FG5" hidden="1">{"cashflow",#N/A,FALSE,"cash flow"}</definedName>
    <definedName name="______________________kkk1" localSheetId="5" hidden="1">#REF!</definedName>
    <definedName name="______________________kkk1" hidden="1">#REF!</definedName>
    <definedName name="______________________PE04" hidden="1">{#N/A,#N/A,FALSE,"V-NOTCH FLOW"}</definedName>
    <definedName name="_____________________FG5" localSheetId="5" hidden="1">{"cashflow",#N/A,FALSE,"cash flow"}</definedName>
    <definedName name="_____________________FG5" hidden="1">{"cashflow",#N/A,FALSE,"cash flow"}</definedName>
    <definedName name="_____________________kkk1" localSheetId="5" hidden="1">#REF!</definedName>
    <definedName name="_____________________kkk1" hidden="1">#REF!</definedName>
    <definedName name="_____________________PE04" hidden="1">{#N/A,#N/A,FALSE,"V-NOTCH FLOW"}</definedName>
    <definedName name="____________________FG5" localSheetId="5" hidden="1">{"cashflow",#N/A,FALSE,"cash flow"}</definedName>
    <definedName name="____________________FG5" hidden="1">{"cashflow",#N/A,FALSE,"cash flow"}</definedName>
    <definedName name="____________________kkk1" localSheetId="5" hidden="1">#REF!</definedName>
    <definedName name="____________________kkk1" hidden="1">#REF!</definedName>
    <definedName name="____________________PE04" hidden="1">{#N/A,#N/A,FALSE,"V-NOTCH FLOW"}</definedName>
    <definedName name="___________________FG5" localSheetId="5" hidden="1">{"cashflow",#N/A,FALSE,"cash flow"}</definedName>
    <definedName name="___________________FG5" hidden="1">{"cashflow",#N/A,FALSE,"cash flow"}</definedName>
    <definedName name="___________________kkk1" localSheetId="5" hidden="1">#REF!</definedName>
    <definedName name="___________________kkk1" hidden="1">#REF!</definedName>
    <definedName name="___________________PE04" hidden="1">{#N/A,#N/A,FALSE,"V-NOTCH FLOW"}</definedName>
    <definedName name="__________________FG5" localSheetId="5" hidden="1">{"cashflow",#N/A,FALSE,"cash flow"}</definedName>
    <definedName name="__________________FG5" hidden="1">{"cashflow",#N/A,FALSE,"cash flow"}</definedName>
    <definedName name="__________________K306" hidden="1">{"'Eng (page2)'!$A$1:$D$52"}</definedName>
    <definedName name="__________________kkk1" localSheetId="5" hidden="1">#REF!</definedName>
    <definedName name="__________________kkk1" hidden="1">#REF!</definedName>
    <definedName name="__________________PE04" hidden="1">{#N/A,#N/A,FALSE,"V-NOTCH FLOW"}</definedName>
    <definedName name="__________________Tic30" hidden="1">{"'Eng (page2)'!$A$1:$D$52"}</definedName>
    <definedName name="__________________X2" hidden="1">{"'Eng (page2)'!$A$1:$D$52"}</definedName>
    <definedName name="_________________FG5" localSheetId="5" hidden="1">{"cashflow",#N/A,FALSE,"cash flow"}</definedName>
    <definedName name="_________________FG5" hidden="1">{"cashflow",#N/A,FALSE,"cash flow"}</definedName>
    <definedName name="_________________kkk1" localSheetId="5" hidden="1">#REF!</definedName>
    <definedName name="_________________kkk1" hidden="1">#REF!</definedName>
    <definedName name="_________________PE04" hidden="1">{#N/A,#N/A,FALSE,"V-NOTCH FLOW"}</definedName>
    <definedName name="________________FG5" localSheetId="5" hidden="1">{"cashflow",#N/A,FALSE,"cash flow"}</definedName>
    <definedName name="________________FG5" hidden="1">{"cashflow",#N/A,FALSE,"cash flow"}</definedName>
    <definedName name="________________kkk1" localSheetId="5" hidden="1">#REF!</definedName>
    <definedName name="________________kkk1" hidden="1">#REF!</definedName>
    <definedName name="________________PE04" hidden="1">{#N/A,#N/A,FALSE,"V-NOTCH FLOW"}</definedName>
    <definedName name="_______________er43" hidden="1">{"'Eng (page2)'!$A$1:$D$52"}</definedName>
    <definedName name="_______________FG5" localSheetId="5" hidden="1">{"cashflow",#N/A,FALSE,"cash flow"}</definedName>
    <definedName name="_______________FG5" hidden="1">{"cashflow",#N/A,FALSE,"cash flow"}</definedName>
    <definedName name="_______________G1" hidden="1">{"'Eng (page2)'!$A$1:$D$52"}</definedName>
    <definedName name="_______________kkk1" localSheetId="5" hidden="1">#REF!</definedName>
    <definedName name="_______________kkk1" hidden="1">#REF!</definedName>
    <definedName name="_______________PE04" hidden="1">{#N/A,#N/A,FALSE,"V-NOTCH FLOW"}</definedName>
    <definedName name="_______________pro2" localSheetId="5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5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hidden="1">{"'Eng (page2)'!$A$1:$D$52"}</definedName>
    <definedName name="_______________y4" hidden="1">{"'Eng (page2)'!$A$1:$D$52"}</definedName>
    <definedName name="______________FG5" localSheetId="5" hidden="1">{"cashflow",#N/A,FALSE,"cash flow"}</definedName>
    <definedName name="______________FG5" hidden="1">{"cashflow",#N/A,FALSE,"cash flow"}</definedName>
    <definedName name="______________kkk1" localSheetId="5" hidden="1">#REF!</definedName>
    <definedName name="______________kkk1" hidden="1">#REF!</definedName>
    <definedName name="______________PE04" hidden="1">{#N/A,#N/A,FALSE,"V-NOTCH FLOW"}</definedName>
    <definedName name="______________pro2" localSheetId="5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5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5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5" hidden="1">{"cashflow",#N/A,FALSE,"cash flow"}</definedName>
    <definedName name="_____________FG5" hidden="1">{"cashflow",#N/A,FALSE,"cash flow"}</definedName>
    <definedName name="_____________kkk1" localSheetId="5" hidden="1">#REF!</definedName>
    <definedName name="_____________kkk1" hidden="1">#REF!</definedName>
    <definedName name="_____________PE04" hidden="1">{#N/A,#N/A,FALSE,"V-NOTCH FLOW"}</definedName>
    <definedName name="_____________pp30" hidden="1">'[1]科目（FS-311）'!#REF!</definedName>
    <definedName name="_____________pro1" localSheetId="5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5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5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5" hidden="1">{"cashflow",#N/A,FALSE,"cash flow"}</definedName>
    <definedName name="____________FG5" hidden="1">{"cashflow",#N/A,FALSE,"cash flow"}</definedName>
    <definedName name="____________kkk1" localSheetId="5" hidden="1">#REF!</definedName>
    <definedName name="____________kkk1" hidden="1">#REF!</definedName>
    <definedName name="____________PE04" hidden="1">{#N/A,#N/A,FALSE,"V-NOTCH FLOW"}</definedName>
    <definedName name="____________pro2" localSheetId="5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5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5" hidden="1">{"cashflow",#N/A,FALSE,"cash flow"}</definedName>
    <definedName name="___________FG5" hidden="1">{"cashflow",#N/A,FALSE,"cash flow"}</definedName>
    <definedName name="___________kkk1" localSheetId="5" hidden="1">#REF!</definedName>
    <definedName name="___________kkk1" hidden="1">#REF!</definedName>
    <definedName name="___________PE04" hidden="1">{#N/A,#N/A,FALSE,"V-NOTCH FLOW"}</definedName>
    <definedName name="___________pro1" localSheetId="5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5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5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5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5" hidden="1">{"cashflow",#N/A,FALSE,"cash flow"}</definedName>
    <definedName name="__________FG5" hidden="1">{"cashflow",#N/A,FALSE,"cash flow"}</definedName>
    <definedName name="__________kkk1" localSheetId="5" hidden="1">#REF!</definedName>
    <definedName name="__________kkk1" hidden="1">#REF!</definedName>
    <definedName name="__________PE04" hidden="1">{#N/A,#N/A,FALSE,"V-NOTCH FLOW"}</definedName>
    <definedName name="__________pro1" localSheetId="5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5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5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5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5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5" hidden="1">{"cashflow",#N/A,FALSE,"cash flow"}</definedName>
    <definedName name="_________FG5" hidden="1">{"cashflow",#N/A,FALSE,"cash flow"}</definedName>
    <definedName name="_________kkk1" localSheetId="5" hidden="1">#REF!</definedName>
    <definedName name="_________kkk1" hidden="1">#REF!</definedName>
    <definedName name="_________me10" localSheetId="5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E04" hidden="1">{#N/A,#N/A,FALSE,"V-NOTCH FLOW"}</definedName>
    <definedName name="_________pro1" localSheetId="5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5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5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5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5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5" hidden="1">{"cashflow",#N/A,FALSE,"cash flow"}</definedName>
    <definedName name="________FG5" hidden="1">{"cashflow",#N/A,FALSE,"cash flow"}</definedName>
    <definedName name="________kkk1" localSheetId="5" hidden="1">#REF!</definedName>
    <definedName name="________kkk1" hidden="1">#REF!</definedName>
    <definedName name="________PE04" hidden="1">{#N/A,#N/A,FALSE,"V-NOTCH FLOW"}</definedName>
    <definedName name="________pro1" localSheetId="5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5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5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5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5" hidden="1">{#N/A,#N/A,FALSE,"INSTALL";#N/A,#N/A,FALSE,"SALE"}</definedName>
    <definedName name="_______EX1" hidden="1">{#N/A,#N/A,FALSE,"INSTALL";#N/A,#N/A,FALSE,"SALE"}</definedName>
    <definedName name="_______FG5" localSheetId="5" hidden="1">{"cashflow",#N/A,FALSE,"cash flow"}</definedName>
    <definedName name="_______FG5" hidden="1">{"cashflow",#N/A,FALSE,"cash flow"}</definedName>
    <definedName name="_______kkk1" localSheetId="5" hidden="1">#REF!</definedName>
    <definedName name="_______kkk1" hidden="1">#REF!</definedName>
    <definedName name="_______me10" localSheetId="5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E04" hidden="1">{#N/A,#N/A,FALSE,"V-NOTCH FLOW"}</definedName>
    <definedName name="_______pro1" localSheetId="5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5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5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5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5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5" hidden="1">{"cashflow",#N/A,FALSE,"cash flow"}</definedName>
    <definedName name="______FG5" hidden="1">{"cashflow",#N/A,FALSE,"cash flow"}</definedName>
    <definedName name="______kkk1" localSheetId="5" hidden="1">#REF!</definedName>
    <definedName name="______kkk1" hidden="1">#REF!</definedName>
    <definedName name="______me10" localSheetId="5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E04" hidden="1">{#N/A,#N/A,FALSE,"V-NOTCH FLOW"}</definedName>
    <definedName name="______pro1" localSheetId="5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5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5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5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5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5" hidden="1">{#N/A,#N/A,FALSE,"INSTALL";#N/A,#N/A,FALSE,"SALE"}</definedName>
    <definedName name="_____EX1" hidden="1">{#N/A,#N/A,FALSE,"INSTALL";#N/A,#N/A,FALSE,"SALE"}</definedName>
    <definedName name="_____FG5" localSheetId="5" hidden="1">{"cashflow",#N/A,FALSE,"cash flow"}</definedName>
    <definedName name="_____FG5" hidden="1">{"cashflow",#N/A,FALSE,"cash flow"}</definedName>
    <definedName name="_____kkk1" localSheetId="5" hidden="1">#REF!</definedName>
    <definedName name="_____kkk1" hidden="1">#REF!</definedName>
    <definedName name="_____me10" localSheetId="5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E04" hidden="1">{#N/A,#N/A,FALSE,"V-NOTCH FLOW"}</definedName>
    <definedName name="_____pro1" localSheetId="5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5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5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5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5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5" hidden="1">{"cashflow",#N/A,FALSE,"cash flow"}</definedName>
    <definedName name="____FG5" hidden="1">{"cashflow",#N/A,FALSE,"cash flow"}</definedName>
    <definedName name="____JAN08" hidden="1">{#N/A,#N/A,FALSE,"Oil-Based Mud"}</definedName>
    <definedName name="____kkk1" localSheetId="5" hidden="1">#REF!</definedName>
    <definedName name="____kkk1" hidden="1">#REF!</definedName>
    <definedName name="____me10" localSheetId="5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E04" hidden="1">{#N/A,#N/A,FALSE,"V-NOTCH FLOW"}</definedName>
    <definedName name="____pp30" hidden="1">'[1]科目（FS-311）'!#REF!</definedName>
    <definedName name="____pro1" localSheetId="5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5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hidden="1">'[2]PS-1995'!#REF!</definedName>
    <definedName name="____vcd1" localSheetId="5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act060706" localSheetId="5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5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hidden="1">{"'Eng (page2)'!$A$1:$D$52"}</definedName>
    <definedName name="___EX1" localSheetId="5" hidden="1">{#N/A,#N/A,FALSE,"INSTALL";#N/A,#N/A,FALSE,"SALE"}</definedName>
    <definedName name="___EX1" hidden="1">{#N/A,#N/A,FALSE,"INSTALL";#N/A,#N/A,FALSE,"SALE"}</definedName>
    <definedName name="___FG5" localSheetId="5" hidden="1">{"cashflow",#N/A,FALSE,"cash flow"}</definedName>
    <definedName name="___FG5" hidden="1">{"cashflow",#N/A,FALSE,"cash flow"}</definedName>
    <definedName name="___G1" hidden="1">{"'Eng (page2)'!$A$1:$D$52"}</definedName>
    <definedName name="___JAN08" hidden="1">{#N/A,#N/A,FALSE,"Oil-Based Mud"}</definedName>
    <definedName name="___K306" hidden="1">{"'Eng (page2)'!$A$1:$D$52"}</definedName>
    <definedName name="___kkk1" localSheetId="5" hidden="1">#REF!</definedName>
    <definedName name="___kkk1" hidden="1">#REF!</definedName>
    <definedName name="___me10" localSheetId="5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E04" hidden="1">{#N/A,#N/A,FALSE,"V-NOTCH FLOW"}</definedName>
    <definedName name="___pp30" hidden="1">'[1]科目（FS-311）'!#REF!</definedName>
    <definedName name="___pro1" localSheetId="5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PUR6" hidden="1">{#N/A,#N/A,FALSE,"Sheet2"}</definedName>
    <definedName name="___QUY3" hidden="1">{#N/A,#N/A,FALSE,"Sheet2"}</definedName>
    <definedName name="___sig1" localSheetId="5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hidden="1">'[2]PS-1995'!#REF!</definedName>
    <definedName name="___Tic30" hidden="1">{"'Eng (page2)'!$A$1:$D$52"}</definedName>
    <definedName name="___u645" hidden="1">{"'Eng (page2)'!$A$1:$D$52"}</definedName>
    <definedName name="___vcd1" localSheetId="5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H111" hidden="1">{"'Model'!$A$1:$N$53"}</definedName>
    <definedName name="__123Graph_A" localSheetId="5" hidden="1">[3]Core!#REF!</definedName>
    <definedName name="__123Graph_A" hidden="1">[3]Core!#REF!</definedName>
    <definedName name="__123Graph_A\B118" hidden="1">'[1]科目（FS-311）'!#REF!</definedName>
    <definedName name="__123Graph_AROI" hidden="1">'[1]科目（FS-311）'!#REF!</definedName>
    <definedName name="__123Graph_B" localSheetId="5" hidden="1">[3]Core!#REF!</definedName>
    <definedName name="__123Graph_B" hidden="1">[3]Core!#REF!</definedName>
    <definedName name="__123Graph_B\B11" hidden="1">'[1]科目（FS-311）'!#REF!</definedName>
    <definedName name="__123Graph_B\B118" hidden="1">'[1]科目（FS-311）'!#REF!</definedName>
    <definedName name="__123Graph_BCurrent" hidden="1">'[4]1201'!#REF!</definedName>
    <definedName name="__123Graph_C" localSheetId="5" hidden="1">[3]Core!#REF!</definedName>
    <definedName name="__123Graph_C" hidden="1">[3]Core!#REF!</definedName>
    <definedName name="__123Graph_C\B118" hidden="1">'[1]科目（FS-311）'!#REF!</definedName>
    <definedName name="__123Graph_D" localSheetId="5" hidden="1">[3]Core!#REF!</definedName>
    <definedName name="__123Graph_D" hidden="1">[3]Core!#REF!</definedName>
    <definedName name="__123Graph_DCurrent" hidden="1">'[4]1201'!#REF!</definedName>
    <definedName name="__123Graph_E" localSheetId="5" hidden="1">[3]Core!#REF!</definedName>
    <definedName name="__123Graph_E" hidden="1">[3]Core!#REF!</definedName>
    <definedName name="__123Graph_F" localSheetId="5" hidden="1">[3]Core!#REF!</definedName>
    <definedName name="__123Graph_F" hidden="1">[3]Core!#REF!</definedName>
    <definedName name="__123Graph_FCurrent" hidden="1">'[4]1201'!#REF!</definedName>
    <definedName name="__123Graph_LBL_A" hidden="1">'[1]科目（FS-311）'!#REF!</definedName>
    <definedName name="__123Graph_LBL_C" hidden="1">'[1]科目（FS-311）'!#REF!</definedName>
    <definedName name="__123Graph_X" localSheetId="5" hidden="1">[3]Core!#REF!</definedName>
    <definedName name="__123Graph_X" hidden="1">[3]Core!#REF!</definedName>
    <definedName name="__123Graph_X\B11" hidden="1">'[1]科目（FS-311）'!#REF!</definedName>
    <definedName name="__123Graph_XCurrent" hidden="1">'[4]1201'!#REF!</definedName>
    <definedName name="__123Graph_XROI" hidden="1">'[1]科目（FS-311）'!#REF!</definedName>
    <definedName name="__3__123Graph_AF_S" hidden="1">'[1]科目（FS-311）'!#REF!</definedName>
    <definedName name="__4__123Graph_BF_S" hidden="1">'[1]科目（FS-311）'!#REF!</definedName>
    <definedName name="__5__123Graph_XF_S" hidden="1">'[1]科目（FS-311）'!#REF!</definedName>
    <definedName name="__act060706" localSheetId="5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5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1" hidden="1">{"'Model'!$A$1:$N$53"}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EX1" localSheetId="5" hidden="1">{#N/A,#N/A,FALSE,"INSTALL";#N/A,#N/A,FALSE,"SALE"}</definedName>
    <definedName name="__EX1" hidden="1">{#N/A,#N/A,FALSE,"INSTALL";#N/A,#N/A,FALSE,"SALE"}</definedName>
    <definedName name="__FG5" localSheetId="5" hidden="1">{"cashflow",#N/A,FALSE,"cash flow"}</definedName>
    <definedName name="__FG5" hidden="1">{"cashflow",#N/A,FALSE,"cash flow"}</definedName>
    <definedName name="__G1" hidden="1">{"'Eng (page2)'!$A$1:$D$52"}</definedName>
    <definedName name="__IntlFixup" hidden="1">TRUE</definedName>
    <definedName name="__JAN08" hidden="1">{#N/A,#N/A,FALSE,"Oil-Based Mud"}</definedName>
    <definedName name="__K306" hidden="1">{"'Eng (page2)'!$A$1:$D$52"}</definedName>
    <definedName name="__kkk1" localSheetId="5" hidden="1">#REF!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5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hidden="1">{"'Eng (page2)'!$A$1:$D$52"}</definedName>
    <definedName name="__PE04" hidden="1">{#N/A,#N/A,FALSE,"V-NOTCH FLOW"}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'[1]科目（FS-311）'!#REF!</definedName>
    <definedName name="__pro1" localSheetId="5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5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hidden="1">{"'Eng (page2)'!$A$1:$D$52"}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cd1" localSheetId="5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_ZH111" hidden="1">{"'Model'!$A$1:$N$53"}</definedName>
    <definedName name="_1102" hidden="1">'[5]stat local'!$D$769:$D$3475</definedName>
    <definedName name="_1234" hidden="1">[6]ชื่อหุ้น!#REF!</definedName>
    <definedName name="_123Graph_E" localSheetId="5" hidden="1">[7]Core!#REF!</definedName>
    <definedName name="_123Graph_E" hidden="1">[7]Core!#REF!</definedName>
    <definedName name="_123Graph_F" localSheetId="5" hidden="1">[3]Core!#REF!</definedName>
    <definedName name="_123Graph_F" hidden="1">[3]Core!#REF!</definedName>
    <definedName name="_16_0_0_F" hidden="1">'[1]科目（FS-311）'!#REF!</definedName>
    <definedName name="_17_0_0_F" hidden="1">'[1]科目（FS-311）'!#REF!</definedName>
    <definedName name="_231" hidden="1">'[8]Carrying Cost'!#REF!</definedName>
    <definedName name="_3_??" hidden="1">'[1]科目（FS-311）'!#REF!</definedName>
    <definedName name="_3__123Graph_AF_S" hidden="1">'[1]科目（FS-311）'!#REF!</definedName>
    <definedName name="_4__123Graph_BF_S" hidden="1">'[1]科目（FS-311）'!#REF!</definedName>
    <definedName name="_5__123Graph_XF_S" hidden="1">'[1]科目（FS-311）'!#REF!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060706" localSheetId="5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5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'[9]AIS Financials'!$1:$1048576</definedName>
    <definedName name="_bdm.03F6AE82AFEE4816B09B2A1A5569BE4C.edm" localSheetId="5" hidden="1">#REF!</definedName>
    <definedName name="_bdm.03F6AE82AFEE4816B09B2A1A5569BE4C.edm" hidden="1">#REF!</definedName>
    <definedName name="_bdm.04C9BD0CD1364425899FA23BE45E1E83.edm" localSheetId="5" hidden="1">#REF!</definedName>
    <definedName name="_bdm.04C9BD0CD1364425899FA23BE45E1E83.edm" hidden="1">#REF!</definedName>
    <definedName name="_bdm.0A79943306EB425EB6A5BE62624A323E.edm" localSheetId="5" hidden="1">#REF!</definedName>
    <definedName name="_bdm.0A79943306EB425EB6A5BE62624A323E.edm" hidden="1">#REF!</definedName>
    <definedName name="_bdm.0B3101C396D743828DBE70A80CBA07B9.edm" hidden="1">[10]SOTP!$1:$1048576</definedName>
    <definedName name="_bdm.17566FCE77F7462ABA6D85C5F3ADE1D1.edm" localSheetId="5" hidden="1">#REF!</definedName>
    <definedName name="_bdm.17566FCE77F7462ABA6D85C5F3ADE1D1.edm" hidden="1">#REF!</definedName>
    <definedName name="_bdm.1C690D89DA384FE886698305F230AD09.edm" hidden="1">'[9]Share prices'!$1:$1048576</definedName>
    <definedName name="_bdm.2035187690C443A78EE5403015E8888E.edm" localSheetId="5" hidden="1">#REF!</definedName>
    <definedName name="_bdm.2035187690C443A78EE5403015E8888E.edm" hidden="1">#REF!</definedName>
    <definedName name="_bdm.288FBEF4DEF746B98C1ECFF68CCA0FEB.edm" hidden="1">'[11]Relative Index'!$1:$1048576</definedName>
    <definedName name="_bdm.438B3821D1C5408F84D53D4D7BD1220E.edm" localSheetId="5" hidden="1">#REF!</definedName>
    <definedName name="_bdm.438B3821D1C5408F84D53D4D7BD1220E.edm" hidden="1">#REF!</definedName>
    <definedName name="_bdm.5616CA644FD346AA98BD6E50BA82F096.edm" localSheetId="5" hidden="1">#REF!</definedName>
    <definedName name="_bdm.5616CA644FD346AA98BD6E50BA82F096.edm" hidden="1">#REF!</definedName>
    <definedName name="_bdm.5D1C7BE7D79C4ADB97DF2ED4C9435952.edm" localSheetId="5" hidden="1">#REF!</definedName>
    <definedName name="_bdm.5D1C7BE7D79C4ADB97DF2ED4C9435952.edm" hidden="1">#REF!</definedName>
    <definedName name="_bdm.5FB0678575EC415E86A808BAD164D6E5.edm" hidden="1">'[9]Research Proj'!$1:$1048576</definedName>
    <definedName name="_bdm.631FB245CFD64CB7826C4CCDB12E84FA.edm" hidden="1">'[9]AIS Summary'!$1:$1048576</definedName>
    <definedName name="_bdm.68F62428A8DB43C19C90BCD86DDE06C1.edm" localSheetId="5" hidden="1">#REF!</definedName>
    <definedName name="_bdm.68F62428A8DB43C19C90BCD86DDE06C1.edm" hidden="1">#REF!</definedName>
    <definedName name="_bdm.809787F7560442118B1C3B87A5F75CDD.edm" hidden="1">'[12]Since Feb 16'!$1:$1048576</definedName>
    <definedName name="_bdm.83CEBD203A8B46CE9292023F9A7084AC.edm" localSheetId="5" hidden="1">#REF!</definedName>
    <definedName name="_bdm.83CEBD203A8B46CE9292023F9A7084AC.edm" hidden="1">#REF!</definedName>
    <definedName name="_bdm.86A8D7DB1E8E438C945B56EA7A5E7ABA.edm" localSheetId="5" hidden="1">#REF!</definedName>
    <definedName name="_bdm.86A8D7DB1E8E438C945B56EA7A5E7ABA.edm" hidden="1">#REF!</definedName>
    <definedName name="_bdm.8B6F081377684BAC9CC2B9896C404328.edm" hidden="1">'[10]Proportionate Profile'!$1:$1048576</definedName>
    <definedName name="_bdm.90D310EFC2A54DBAA06F02237E640B7A.edm" hidden="1">[9]AIS!$1:$1048576</definedName>
    <definedName name="_bdm.9F97B3564F104F09AFD9F93E622A848C.edm" hidden="1">[9]Comps!$1:$1048576</definedName>
    <definedName name="_bdm.A6E411DADB7E45668F7EF9F34AC46B75.edm" localSheetId="5" hidden="1">#REF!</definedName>
    <definedName name="_bdm.A6E411DADB7E45668F7EF9F34AC46B75.edm" hidden="1">#REF!</definedName>
    <definedName name="_bdm.B0E25C9FA4F04DBAA51F1948D4398D85.edm" localSheetId="5" hidden="1">#REF!</definedName>
    <definedName name="_bdm.B0E25C9FA4F04DBAA51F1948D4398D85.edm" hidden="1">#REF!</definedName>
    <definedName name="_bdm.BDCFA3D27D584AE2A144D445576D090A.edm" localSheetId="5" hidden="1">#REF!</definedName>
    <definedName name="_bdm.BDCFA3D27D584AE2A144D445576D090A.edm" hidden="1">#REF!</definedName>
    <definedName name="_bdm.BDD2214B6E2840C5A91B9714845972DD.edm" localSheetId="5" hidden="1">#REF!</definedName>
    <definedName name="_bdm.BDD2214B6E2840C5A91B9714845972DD.edm" hidden="1">#REF!</definedName>
    <definedName name="_bdm.BE0D7036B15349618E95BB71B72A2921.edm" localSheetId="5" hidden="1">#REF!</definedName>
    <definedName name="_bdm.BE0D7036B15349618E95BB71B72A2921.edm" hidden="1">#REF!</definedName>
    <definedName name="_bdm.E361B46CB40C456FA75B077C70DBACCE.edm" hidden="1">'[13]Equity Comps'!$1:$1048576</definedName>
    <definedName name="_bdm.F1483FC8F3464B1BB407D05A794B2936.edm" localSheetId="5" hidden="1">#REF!</definedName>
    <definedName name="_bdm.F1483FC8F3464B1BB407D05A794B2936.edm" hidden="1">#REF!</definedName>
    <definedName name="_bdm.F54D5E7681F7477F802CDD33D2AF6CF9.edm" hidden="1">[11]PE!$1:$1048576</definedName>
    <definedName name="_bdm.F892837521954B818BA695B9BACEE41F.edm" localSheetId="5" hidden="1">#REF!</definedName>
    <definedName name="_bdm.F892837521954B818BA695B9BACEE41F.edm" hidden="1">#REF!</definedName>
    <definedName name="_bdm.F9DF3216629B49DD80ECBAFEB7E6A661.edm" hidden="1">[10]Bharti_SingTel_Comb!$1:$1048576</definedName>
    <definedName name="_d1" hidden="1">{"'Model'!$A$1:$N$53"}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4" hidden="1">{"POPULAR SANS BUDGET",#N/A,FALSE,"popular";"TOTAL SANS BUDGET",#N/A,FALSE,"TOTAL"}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oc" hidden="1">#REF!</definedName>
    <definedName name="_er43" hidden="1">{"'Eng (page2)'!$A$1:$D$52"}</definedName>
    <definedName name="_EX1" localSheetId="5" hidden="1">{#N/A,#N/A,FALSE,"INSTALL";#N/A,#N/A,FALSE,"SALE"}</definedName>
    <definedName name="_EX1" hidden="1">{#N/A,#N/A,FALSE,"INSTALL";#N/A,#N/A,FALSE,"SALE"}</definedName>
    <definedName name="_F2" hidden="1">#REF!</definedName>
    <definedName name="_FG5" localSheetId="5" hidden="1">{"cashflow",#N/A,FALSE,"cash flow"}</definedName>
    <definedName name="_FG5" hidden="1">{"cashflow",#N/A,FALSE,"cash flow"}</definedName>
    <definedName name="_Fill" localSheetId="5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G1" hidden="1">{"'Eng (page2)'!$A$1:$D$52"}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an208" hidden="1">{#N/A,#N/A,FALSE,"Oil-Based Mud"}</definedName>
    <definedName name="_K306" hidden="1">{"'Eng (page2)'!$A$1:$D$52"}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kk1" localSheetId="5" hidden="1">#REF!</definedName>
    <definedName name="_kkk1" hidden="1">#REF!</definedName>
    <definedName name="_LF12" hidden="1">'[1]科目（FS-311）'!#REF!</definedName>
    <definedName name="_M300" hidden="1">{"'Model'!$A$1:$N$53"}</definedName>
    <definedName name="_ME" hidden="1">{#N/A,#N/A,TRUE,"SUM";#N/A,#N/A,TRUE,"EE";#N/A,#N/A,TRUE,"AC";#N/A,#N/A,TRUE,"SN"}</definedName>
    <definedName name="_me10" localSheetId="5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hidden="1">{"'Eng (page2)'!$A$1:$D$52"}</definedName>
    <definedName name="_Order1" hidden="1">255</definedName>
    <definedName name="_Order2" hidden="1">255</definedName>
    <definedName name="_Parse_In" hidden="1">'[1]科目（FS-311）'!#REF!</definedName>
    <definedName name="_Parse_Out" hidden="1">'[1]科目（FS-311）'!#REF!</definedName>
    <definedName name="_PE04" hidden="1">{#N/A,#N/A,FALSE,"V-NOTCH FLOW"}</definedName>
    <definedName name="_pp30" hidden="1">'[1]科目（FS-311）'!#REF!</definedName>
    <definedName name="_pro1" localSheetId="5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Int" hidden="1">1</definedName>
    <definedName name="_Regression_X" localSheetId="5" hidden="1">#REF!</definedName>
    <definedName name="_Regression_X" hidden="1">#REF!</definedName>
    <definedName name="_sig1" localSheetId="5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Table1_In1" localSheetId="5" hidden="1">#REF!</definedName>
    <definedName name="_Table1_In1" hidden="1">#REF!</definedName>
    <definedName name="_Table1_Out" localSheetId="5" hidden="1">#REF!</definedName>
    <definedName name="_Table1_Out" hidden="1">#REF!</definedName>
    <definedName name="_Table2_In1" localSheetId="5" hidden="1">#REF!</definedName>
    <definedName name="_Table2_In1" hidden="1">#REF!</definedName>
    <definedName name="_Table2_In2" localSheetId="5" hidden="1">#REF!</definedName>
    <definedName name="_Table2_In2" hidden="1">#REF!</definedName>
    <definedName name="_Table2_Out" localSheetId="5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hidden="1">'[2]PS-1995'!#REF!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cd1" localSheetId="5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y78" hidden="1">#REF!</definedName>
    <definedName name="_ZH111" hidden="1">{"'Model'!$A$1:$N$53"}</definedName>
    <definedName name="a" localSheetId="5" hidden="1">#REF!</definedName>
    <definedName name="a" hidden="1">#REF!</definedName>
    <definedName name="a4." hidden="1">{"hilight3",#N/A,FALSE,"HILIGHT3"}</definedName>
    <definedName name="aa" hidden="1">{#N/A,#N/A,FALSE,"ll-inves";#N/A,#N/A,FALSE,"bgt-cf 97";#N/A,#N/A,FALSE,"bgt-pl 97"}</definedName>
    <definedName name="aaa" localSheetId="5" hidden="1">#REF!</definedName>
    <definedName name="aaa" hidden="1">#REF!</definedName>
    <definedName name="aaaa" hidden="1">{"'SUMMATION'!$B$2:$I$2"}</definedName>
    <definedName name="aaaaa" hidden="1">{"conso",#N/A,FALSE,"cash flow"}</definedName>
    <definedName name="aaaaaa" localSheetId="5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hidden="1">{"'Eng (page2)'!$A$1:$D$52"}</definedName>
    <definedName name="aaaaaaaaaaaaaaaaaaaaaa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{#N/A,#N/A,TRUE,"Str.";#N/A,#N/A,TRUE,"Steel &amp; Roof";#N/A,#N/A,TRUE,"Arc.";#N/A,#N/A,TRUE,"Preliminary";#N/A,#N/A,TRUE,"Sum_Prelim"}</definedName>
    <definedName name="abc" localSheetId="5" hidden="1">{#N/A,#N/A,FALSE,"INSTALL";#N/A,#N/A,FALSE,"SALE"}</definedName>
    <definedName name="abc" hidden="1">{#N/A,#N/A,FALSE,"INSTALL";#N/A,#N/A,FALSE,"SALE"}</definedName>
    <definedName name="abcd" localSheetId="5" hidden="1">{#N/A,#N/A,FALSE,"INSTALL";#N/A,#N/A,FALSE,"SALE"}</definedName>
    <definedName name="abcd" hidden="1">{#N/A,#N/A,FALSE,"INSTALL";#N/A,#N/A,FALSE,"SALE"}</definedName>
    <definedName name="ac_line1.0_" hidden="1">{#N/A,#N/A,FALSE,"Eff-SSC2"}</definedName>
    <definedName name="AccessDatabase" hidden="1">"A:\Forecast Nov 98.mdb"</definedName>
    <definedName name="accr.170706" localSheetId="5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s" hidden="1">#REF!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K" hidden="1">{"POPULAR SANS BUDGET",#N/A,FALSE,"popular";"TOTAL SANS BUDGET",#N/A,FALSE,"TOTAL"}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'[1]科目（FS-311）'!#REF!</definedName>
    <definedName name="akskk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5" hidden="1">{"'Feb 99'!$A$1:$G$30"}</definedName>
    <definedName name="ALI" hidden="1">{"'Feb 99'!$A$1:$G$30"}</definedName>
    <definedName name="ALLL" hidden="1">{"POPULAR SANS BUDGET",#N/A,FALSE,"popular";"TOTAL SANS BUDGET",#N/A,FALSE,"TOTAL"}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qaa" localSheetId="5" hidden="1">#REF!</definedName>
    <definedName name="aqaa" hidden="1">#REF!</definedName>
    <definedName name="aqaq" localSheetId="5" hidden="1">{"cashflow",#N/A,FALSE,"cash flow"}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'[1]科目（FS-311）'!#REF!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fa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qatw" hidden="1">{#N/A,#N/A,FALSE,"Summary";#N/A,#N/A,FALSE,"Model";#N/A,#N/A,FALSE,"Sentivity";#N/A,#N/A,FALSE,"Capital"}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ttachment4.3" localSheetId="5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hidden="1">{#N/A,#N/A,FALSE,"ll-inves";#N/A,#N/A,FALSE,"bgt-cf 97";#N/A,#N/A,FALSE,"bgt-pl 97"}</definedName>
    <definedName name="bbbb" localSheetId="5" hidden="1">{"cashflow",#N/A,FALSE,"cash flow"}</definedName>
    <definedName name="bbbb" hidden="1">{"cashflow",#N/A,FALSE,"cash flow"}</definedName>
    <definedName name="bbbbbb" hidden="1">{"'Eng (page2)'!$A$1:$D$52"}</definedName>
    <definedName name="bbbbbbbb" hidden="1">{"'Eng (page2)'!$A$1:$D$52"}</definedName>
    <definedName name="beau" localSheetId="5" hidden="1">{"'Summary'!$A$5:$H$42"}</definedName>
    <definedName name="beau" hidden="1">{"'Summary'!$A$5:$H$42"}</definedName>
    <definedName name="beau_a" hidden="1">{"'Model'!$A$1:$N$53"}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5" hidden="1">{"cashflow",#N/A,FALSE,"cash flow"}</definedName>
    <definedName name="bk" hidden="1">{"cashflow",#N/A,FALSE,"cash flow"}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[14]Sheet1!$A$3</definedName>
    <definedName name="BLPH2" hidden="1">[14]Sheet1!$D$3</definedName>
    <definedName name="BLPH3" hidden="1">[14]Sheet2!$A$3</definedName>
    <definedName name="BLPH4" hidden="1">[14]Sheet2!$D$3</definedName>
    <definedName name="BLPH5" hidden="1">[14]Sheet3!$A$3</definedName>
    <definedName name="BLPH6" hidden="1">[14]Sheet3!$F$3</definedName>
    <definedName name="BLPH7" hidden="1">[15]Sheet1!$A$3</definedName>
    <definedName name="BLPH8" hidden="1">[15]Sheet1!$D$3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" hidden="1">#REF!</definedName>
    <definedName name="book1" hidden="1">{"'Eng (page2)'!$A$1:$D$52"}</definedName>
    <definedName name="book3" localSheetId="5" hidden="1">{#N/A,#N/A,FALSE,"INSTALL";#N/A,#N/A,FALSE,"SALE"}</definedName>
    <definedName name="book3" hidden="1">{#N/A,#N/A,FALSE,"INSTALL";#N/A,#N/A,FALSE,"SALE"}</definedName>
    <definedName name="BRFG" hidden="1">{"'Eng (page2)'!$A$1:$D$52"}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hidden="1">{"'Eng (page2)'!$A$1:$D$52"}</definedName>
    <definedName name="BSDF" hidden="1">{"'Eng (page2)'!$A$1:$D$52"}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hidden="1">{"'Eng (page2)'!$A$1:$D$52"}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hidden="1">{"'Eng (page2)'!$A$1:$D$52"}</definedName>
    <definedName name="Cal" localSheetId="5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PEX" localSheetId="5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5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5" hidden="1">#REF!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'[16]Valuation 2'!$B$4:$D$8</definedName>
    <definedName name="cb_Chart_10" hidden="1">[17]Regression!$A$7:$C$48</definedName>
    <definedName name="cb_Chart_2" localSheetId="5" hidden="1">#REF!</definedName>
    <definedName name="cb_Chart_2" hidden="1">#REF!</definedName>
    <definedName name="cb_Chart_3" localSheetId="5" hidden="1">#REF!</definedName>
    <definedName name="cb_Chart_3" hidden="1">#REF!</definedName>
    <definedName name="cb_Chart_6" localSheetId="5" hidden="1">#REF!</definedName>
    <definedName name="cb_Chart_6" hidden="1">#REF!</definedName>
    <definedName name="cb_Chart_7" localSheetId="5" hidden="1">#REF!</definedName>
    <definedName name="cb_Chart_7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hidden="1">{"'Eng (page2)'!$A$1:$D$52"}</definedName>
    <definedName name="cfgh" hidden="1">#REF!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localSheetId="5" hidden="1">{"conso",#N/A,FALSE,"cash flow"}</definedName>
    <definedName name="chai" hidden="1">{"conso",#N/A,FALSE,"cash flow"}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5" hidden="1">#REF!</definedName>
    <definedName name="ChartSubtitle" hidden="1">#REF!</definedName>
    <definedName name="ChartTitle" localSheetId="5" hidden="1">#REF!</definedName>
    <definedName name="ChartTitle" hidden="1">#REF!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5" hidden="1">{"Page1",#N/A,FALSE,"CompCo";"Page2",#N/A,FALSE,"CompCo"}</definedName>
    <definedName name="Compco1" hidden="1">{"Page1",#N/A,FALSE,"CompCo";"Page2",#N/A,FALSE,"CompCo"}</definedName>
    <definedName name="Compco2" localSheetId="5" hidden="1">{"Page1",#N/A,FALSE,"CompCo";"Page2",#N/A,FALSE,"CompCo"}</definedName>
    <definedName name="Compco2" hidden="1">{"Page1",#N/A,FALSE,"CompCo";"Page2",#N/A,FALSE,"CompCo"}</definedName>
    <definedName name="Con" hidden="1">{"'Eng (page2)'!$A$1:$D$52"}</definedName>
    <definedName name="Confidentiality" localSheetId="5" hidden="1">#REF!</definedName>
    <definedName name="Confidentiality" hidden="1">#REF!</definedName>
    <definedName name="corp2" localSheetId="5" hidden="1">{#N/A,#N/A,FALSE,"INSTALL";#N/A,#N/A,FALSE,"SALE"}</definedName>
    <definedName name="corp2" hidden="1">{#N/A,#N/A,FALSE,"INSTALL";#N/A,#N/A,FALSE,"SALE"}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hidden="1">{"'Model'!$A$1:$N$53"}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hidden="1">{"'Model'!$A$1:$N$53"}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hidden="1">{"'Model'!$A$1:$N$53"}</definedName>
    <definedName name="daa" hidden="1">{"'Model'!$A$1:$N$53"}</definedName>
    <definedName name="DADF" hidden="1">{"POPULAR SANS BUDGET",#N/A,FALSE,"popular";"TOTAL SANS BUDGET",#N/A,FALSE,"TOTAL"}</definedName>
    <definedName name="DATA_01" hidden="1">'[1]科目（FS-311）'!#REF!</definedName>
    <definedName name="DATA_02" hidden="1">'[1]科目（FS-311）'!#REF!</definedName>
    <definedName name="DATA_03" hidden="1">'[1]科目（FS-311）'!#REF!</definedName>
    <definedName name="DATA_04" hidden="1">'[1]科目（FS-311）'!#REF!</definedName>
    <definedName name="DATA_05" hidden="1">'[1]科目（FS-311）'!#REF!</definedName>
    <definedName name="DATA_06" hidden="1">'[1]科目（FS-311）'!#REF!</definedName>
    <definedName name="DATA_07" hidden="1">'[1]科目（FS-311）'!#REF!</definedName>
    <definedName name="DATA_08" hidden="1">'[1]科目（FS-311）'!#REF!</definedName>
    <definedName name="data1" hidden="1">{#N/A,#N/A,FALSE,"Eff-SSC2"}</definedName>
    <definedName name="data3" hidden="1">'[1]科目（FS-311）'!#REF!</definedName>
    <definedName name="DataBase1" hidden="1">'[18]1月維修費用'!$A$10:$H$158</definedName>
    <definedName name="DateRangePrice" localSheetId="5" hidden="1">OFFSET('11-13'!DateRangePriceMain,5,0,COUNTA('11-13'!DateRangePriceMain)-COUNTA(#REF!),1)</definedName>
    <definedName name="DateRangePrice" hidden="1">OFFSET([19]!DateRangePriceMain,5,0,COUNTA([19]!DateRangePriceMain)-COUNTA(#REF!),1)</definedName>
    <definedName name="DateRangePriceMain" localSheetId="5" hidden="1">#REF!</definedName>
    <definedName name="DateRangePriceMain" hidden="1">#REF!</definedName>
    <definedName name="DateStart" localSheetId="5" hidden="1">#REF!</definedName>
    <definedName name="DateStart" hidden="1">#REF!</definedName>
    <definedName name="dcds" hidden="1">{"'Model'!$A$1:$N$53"}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hidden="1">{"'Eng (page2)'!$A$1:$D$52"}</definedName>
    <definedName name="dddddddddddd" hidden="1">{"a",#N/A,TRUE,"Jax Inv Sch";"b",#N/A,TRUE,"Jax Inv Sch";"c",#N/A,TRUE,"Ire Inv Sch";"d",#N/A,TRUE,"Global Inv Sch";"e",#N/A,TRUE,"Global Inv Sch"}</definedName>
    <definedName name="dddddddddddddddddd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5" hidden="1">{"cashflow",#N/A,FALSE,"cash flow"}</definedName>
    <definedName name="Depp" hidden="1">{"cashflow",#N/A,FALSE,"cash flow"}</definedName>
    <definedName name="DET" hidden="1">{#N/A,#N/A,FALSE,"MAIN";#N/A,#N/A,FALSE,"ACTvsBUD"}</definedName>
    <definedName name="DFDAFD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af" hidden="1">#REF!</definedName>
    <definedName name="dfsdfdf" hidden="1">{"POPULAR SANS BUDGET",#N/A,FALSE,"popular";"TOTAL SANS BUDGET",#N/A,FALSE,"TOTAL"}</definedName>
    <definedName name="DFW" hidden="1">{"'Eng (page2)'!$A$1:$D$52"}</definedName>
    <definedName name="DFWE" hidden="1">{"'Eng (page2)'!$A$1:$D$52"}</definedName>
    <definedName name="DG" hidden="1">{"POPULAR SANS BUDGET",#N/A,FALSE,"popular";"TOTAL SANS BUDGET",#N/A,FALSE,"TOTAL"}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iscount" hidden="1">'[1]科目（FS-311）'!#REF!</definedName>
    <definedName name="display_area_2" hidden="1">'[1]科目（FS-311）'!#REF!</definedName>
    <definedName name="dj" hidden="1">{"POPULAR SANS BUDGET",#N/A,FALSE,"popular";"TOTAL SANS BUDGET",#N/A,FALSE,"TOTAL"}</definedName>
    <definedName name="djeodekdoe" hidden="1">{"'SUMMATION'!$B$2:$I$2"}</definedName>
    <definedName name="djoe" hidden="1">#REF!</definedName>
    <definedName name="DKD" hidden="1">{"POPULAR SANS BUDGET",#N/A,FALSE,"popular";"TOTAL SANS BUDGET",#N/A,FALSE,"TOTAL"}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" hidden="1">{"POPULAR SANS BUDGET",#N/A,FALSE,"popular";"TOTAL SANS BUDGET",#N/A,FALSE,"TOTAL"}</definedName>
    <definedName name="DRFE4" hidden="1">{"'Eng (page2)'!$A$1:$D$52"}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hidden="1">{"'Model'!$A$1:$N$53"}</definedName>
    <definedName name="dscds" hidden="1">{"'Model'!$A$1:$N$53"}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hidden="1">{"'Eng (page2)'!$A$1:$D$52"}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hidden="1">#REF!</definedName>
    <definedName name="DU" hidden="1">{"POPULAR SANS BUDGET",#N/A,FALSE,"popular";"TOTAL SANS BUDGET",#N/A,FALSE,"TOTAL"}</definedName>
    <definedName name="DWA" hidden="1">{"'Eng (page2)'!$A$1:$D$52"}</definedName>
    <definedName name="dxfds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 hidden="1">#REF!</definedName>
    <definedName name="EasyInt" localSheetId="5" hidden="1">{#N/A,#N/A,FALSE,"INSTALL";#N/A,#N/A,FALSE,"SALE"}</definedName>
    <definedName name="EasyInt" hidden="1">{#N/A,#N/A,FALSE,"INSTALL";#N/A,#N/A,FALSE,"SALE"}</definedName>
    <definedName name="ed" hidden="1">{"'Eng (page2)'!$A$1:$D$52"}</definedName>
    <definedName name="EDM" hidden="1">{"RANGE1",#N/A,TRUE,"EXPENSE WKST";"RANGE2",#N/A,TRUE,"EXPENSE WKST"}</definedName>
    <definedName name="edszxcvbn" hidden="1">1252</definedName>
    <definedName name="EE" hidden="1">{#N/A,#N/A,FALSE,"ll-inves";#N/A,#N/A,FALSE,"bgt-cf 97";#N/A,#N/A,FALSE,"bgt-pl 97"}</definedName>
    <definedName name="eeafecs" hidden="1">{"'Eng (page2)'!$A$1:$D$52"}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frw" hidden="1">{#N/A,#N/A,FALSE,"MAIN";#N/A,#N/A,FALSE,"ACTvsBUD"}</definedName>
    <definedName name="End_Bal" hidden="1">#REF!</definedName>
    <definedName name="EndDate" localSheetId="5" hidden="1">#REF!</definedName>
    <definedName name="EndDate" hidden="1">#REF!</definedName>
    <definedName name="Entertain" hidden="1">{"closed",#N/A,FALSE,"Consolidated Products - Budget";"expanded",#N/A,FALSE,"Consolidated Products - Budget"}</definedName>
    <definedName name="eqq" localSheetId="5" hidden="1">{"cashflow",#N/A,FALSE,"cash flow"}</definedName>
    <definedName name="eqq" hidden="1">{"cashflow",#N/A,FALSE,"cash flow"}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{"'Eng (page2)'!$A$1:$D$52"}</definedName>
    <definedName name="erfdsxcvbn" hidden="1">"06/Apr/99"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5" hidden="1">#REF!</definedName>
    <definedName name="ert" hidden="1">#REF!</definedName>
    <definedName name="ertfdsxcvbn" hidden="1">{#N/A,#N/A,FALSE,"INSTALL";#N/A,#N/A,FALSE,"SALE"}</definedName>
    <definedName name="ertfdxcv" hidden="1">[20]ROOMS!#REF!</definedName>
    <definedName name="ertygfdcvbnmkjhg" hidden="1">{"'Feb 99'!$A$1:$G$30"}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dg" hidden="1">{"'Eng (page2)'!$A$1:$D$52"}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WE" localSheetId="5" hidden="1">{#N/A,#N/A,FALSE,"ll-inves";#N/A,#N/A,FALSE,"bgt-cf 97";#N/A,#N/A,FALSE,"bgt-pl 97"}</definedName>
    <definedName name="EWE" hidden="1">{#N/A,#N/A,FALSE,"ll-inves";#N/A,#N/A,FALSE,"bgt-cf 97";#N/A,#N/A,FALSE,"bgt-pl 97"}</definedName>
    <definedName name="ewee" hidden="1">{"'Eng (page2)'!$A$1:$D$52"}</definedName>
    <definedName name="ewew" localSheetId="5" hidden="1">{"cashflow",#N/A,FALSE,"cash flow"}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1nin" hidden="1">{"'Model'!$A$1:$N$53"}</definedName>
    <definedName name="FADA" hidden="1">{"POPULAR SANS BUDGET",#N/A,FALSE,"popular";"TOTAL SANS BUDGET",#N/A,FALSE,"TOTAL"}</definedName>
    <definedName name="FAT" hidden="1">{"'Eng (page2)'!$A$1:$D$52"}</definedName>
    <definedName name="fbf" hidden="1">{"'Model'!$A$1:$N$53"}</definedName>
    <definedName name="FCode" hidden="1">'[1]科目（FS-311）'!#REF!</definedName>
    <definedName name="FCT" hidden="1">{"'Eng (page2)'!$A$1:$D$52"}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" hidden="1">#REF!</definedName>
    <definedName name="FDFDSF" hidden="1">{"POPULAR SANS BUDGET",#N/A,FALSE,"popular";"TOTAL SANS BUDGET",#N/A,FALSE,"TOTAL"}</definedName>
    <definedName name="fdrf" hidden="1">{"Sensitivity1",#N/A,FALSE,"Sensitivity";"Sensitivity2",#N/A,FALSE,"Sensitivity"}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" hidden="1">{#N/A,#N/A,FALSE,"ll-inves";#N/A,#N/A,FALSE,"bgt-cf 97";#N/A,#N/A,FALSE,"bgt-pl 97"}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ggg" hidden="1">{"a",#N/A,TRUE,"Jax Inv Sch";"b",#N/A,TRUE,"Jax Inv Sch";"c",#N/A,TRUE,"Ire Inv Sch";"d",#N/A,TRUE,"Global Inv Sch";"e",#N/A,TRUE,"Global Inv Sch"}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ill" hidden="1">[21]TABLE!#REF!</definedName>
    <definedName name="findme" localSheetId="5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5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5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5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5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5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5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5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5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5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5" hidden="1">#REF!</definedName>
    <definedName name="FirstPlotDate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djflkd" hidden="1">#REF!</definedName>
    <definedName name="FL_Data" localSheetId="5" hidden="1">{#N/A,#N/A,FALSE,"INSTALL";#N/A,#N/A,FALSE,"SALE"}</definedName>
    <definedName name="FL_Data" hidden="1">{#N/A,#N/A,FALSE,"INSTALL";#N/A,#N/A,FALSE,"SALE"}</definedName>
    <definedName name="fojwp" hidden="1">{"'Eng (page2)'!$A$1:$D$52"}</definedName>
    <definedName name="Footnote5" localSheetId="5" hidden="1">#REF!</definedName>
    <definedName name="Footnote5" hidden="1">#REF!</definedName>
    <definedName name="Footnote6" localSheetId="5" hidden="1">#REF!</definedName>
    <definedName name="Footnote6" hidden="1">#REF!</definedName>
    <definedName name="Footnote7" localSheetId="5" hidden="1">#REF!</definedName>
    <definedName name="Footnote7" hidden="1">#REF!</definedName>
    <definedName name="Footnote8" localSheetId="5" hidden="1">#REF!</definedName>
    <definedName name="Footnote8" hidden="1">#REF!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equency" localSheetId="5" hidden="1">#REF!</definedName>
    <definedName name="Frequency" hidden="1">#REF!</definedName>
    <definedName name="FWP" hidden="1">{"'Eng (page2)'!$A$1:$D$52"}</definedName>
    <definedName name="fzdtfr" hidden="1">{"'Eng (page2)'!$A$1:$D$52"}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hidden="1">{#N/A,#N/A,FALSE,"Assessment";#N/A,#N/A,FALSE,"Staffing";#N/A,#N/A,FALSE,"Hires";#N/A,#N/A,FALSE,"Assumptions"}</definedName>
    <definedName name="galsas" localSheetId="5" hidden="1">{"'Feb 99'!$A$1:$G$30"}</definedName>
    <definedName name="galsas" hidden="1">{"'Feb 99'!$A$1:$G$30"}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G" hidden="1">{#N/A,#N/A,FALSE,"ll-inves";#N/A,#N/A,FALSE,"bgt-cf 97";#N/A,#N/A,FALSE,"bgt-pl 97"}</definedName>
    <definedName name="ggggg" hidden="1">{"'Model'!$A$1:$N$53"}</definedName>
    <definedName name="GGH" hidden="1">{"POPULAR SANS BUDGET",#N/A,FALSE,"popular";"TOTAL SANS BUDGET",#N/A,FALSE,"TOTAL"}</definedName>
    <definedName name="gh" hidden="1">{"'Eng (page2)'!$A$1:$D$52"}</definedName>
    <definedName name="ghaa" hidden="1">{"'Eng (page2)'!$A$1:$D$52"}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5" hidden="1">[20]ROOMS!#REF!</definedName>
    <definedName name="graph1" hidden="1">[20]ROOMS!#REF!</definedName>
    <definedName name="GraphPage" localSheetId="5" hidden="1">#REF!</definedName>
    <definedName name="GraphPage" hidden="1">#REF!</definedName>
    <definedName name="Gridlines" localSheetId="5" hidden="1">#REF!</definedName>
    <definedName name="Gridlines" hidden="1">#REF!</definedName>
    <definedName name="GST" hidden="1">#REF!</definedName>
    <definedName name="GWRT" hidden="1">{"'Eng (page2)'!$A$1:$D$52"}</definedName>
    <definedName name="gygyg" hidden="1">{"'Summary'!$A$5:$H$42"}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e" hidden="1">{"'Eng (page2)'!$A$1:$D$52"}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gk" hidden="1">{#N/A,#N/A,FALSE,"ll-inves";#N/A,#N/A,FALSE,"bgt-cf 97";#N/A,#N/A,FALSE,"bgt-pl 97"}</definedName>
    <definedName name="hh" hidden="1">{#N/A,#N/A,FALSE,"COVER1.XLS ";#N/A,#N/A,FALSE,"RACT1.XLS";#N/A,#N/A,FALSE,"RACT2.XLS";#N/A,#N/A,FALSE,"ECCMP";#N/A,#N/A,FALSE,"WELDER.XLS"}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hidden="1">[3]Core!#REF!</definedName>
    <definedName name="hhhhhhh" hidden="1">[3]Core!#REF!</definedName>
    <definedName name="HHHHHHHHHHH22" localSheetId="5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hidden="1">{"'Eng (page2)'!$A$1:$D$52"}</definedName>
    <definedName name="HiddenRows" hidden="1">'[1]科目（FS-311）'!#REF!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n.Delete015" hidden="1">'[22]CREDIT STATS'!$B$9:$K$14,'[22]CREDIT STATS'!$O$11:$X$18,'[22]CREDIT STATS'!$B$28:$K$37,'[22]CREDIT STATS'!$O$28:$X$32,'[22]CREDIT STATS'!$O$46:$X$46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2_1" localSheetId="5" hidden="1">{"'Summary'!$A$5:$H$42"}</definedName>
    <definedName name="HTML_Control_2_1" hidden="1">{"'Summary'!$A$5:$H$42"}</definedName>
    <definedName name="HTML_Control_2_2" localSheetId="5" hidden="1">{"'Summary'!$A$5:$H$42"}</definedName>
    <definedName name="HTML_Control_2_2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hidden="1">{"'Summary'!$A$5:$H$42"}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9i9i" hidden="1">{"'Summary'!$A$5:$H$42"}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{"'Model'!$A$1:$N$53"}</definedName>
    <definedName name="IndType" localSheetId="5" hidden="1">#REF!</definedName>
    <definedName name="IndType" hidden="1">#REF!</definedName>
    <definedName name="Interest_Rate" hidden="1">#REF!</definedName>
    <definedName name="IntroPrintArea" hidden="1">'[1]科目（FS-311）'!#REF!</definedName>
    <definedName name="IOP" hidden="1">{"'Eng (page2)'!$A$1:$D$52"}</definedName>
    <definedName name="iopo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5" hidden="1">#REF!</definedName>
    <definedName name="ItemStart" hidden="1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ck" localSheetId="5" hidden="1">{"'Feb 99'!$A$1:$G$30"}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doefokf" hidden="1">{"'SUMMATION'!$B$2:$I$2"}</definedName>
    <definedName name="jea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hidden="1">{"'Eng (page2)'!$A$1:$D$52"}</definedName>
    <definedName name="jfiee" hidden="1">{"'Eng (page2)'!$A$1:$D$52"}</definedName>
    <definedName name="jfirf" hidden="1">{#N/A,#N/A,FALSE,"INSTALL";#N/A,#N/A,FALSE,"SALE"}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" hidden="1">#REF!</definedName>
    <definedName name="jjjj" hidden="1">{"closed",#N/A,FALSE,"Consolidated Products - Budget";"expanded",#N/A,FALSE,"Consolidated Products - Budget"}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l" localSheetId="5" hidden="1">#REF!</definedName>
    <definedName name="jkl" hidden="1">#REF!</definedName>
    <definedName name="JKLM" hidden="1">{"POPULAR SANS BUDGET",#N/A,FALSE,"popular";"TOTAL SANS BUDGET",#N/A,FALSE,"TOTAL"}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ik" hidden="1">{"POPULAR SANS BUDGET",#N/A,FALSE,"popular";"TOTAL SANS BUDGET",#N/A,FALSE,"TOTAL"}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hidden="1">'[1]科目（FS-311）'!#REF!</definedName>
    <definedName name="K400CF" hidden="1">'[1]科目（FS-311）'!#REF!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hk" hidden="1">{#N/A,#N/A,FALSE,"ll-inves";#N/A,#N/A,FALSE,"bgt-cf 97";#N/A,#N/A,FALSE,"bgt-pl 97"}</definedName>
    <definedName name="KHJGDFGFHGHJ" localSheetId="5" hidden="1">{"cashflow",#N/A,FALSE,"cash flow"}</definedName>
    <definedName name="KHJGDFGFHGHJ" hidden="1">{"cashflow",#N/A,FALSE,"cash flow"}</definedName>
    <definedName name="kie" hidden="1">{"'Eng (page2)'!$A$1:$D$52"}</definedName>
    <definedName name="kjil" hidden="1">{"POPULAR SANS BUDGET",#N/A,FALSE,"popular";"TOTAL SANS BUDGET",#N/A,FALSE,"TOTAL"}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k" localSheetId="5" hidden="1">{#N/A,#N/A,FALSE,"INSTALL";#N/A,#N/A,FALSE,"SALE"}</definedName>
    <definedName name="kkk" hidden="1">{#N/A,#N/A,FALSE,"INSTALL";#N/A,#N/A,FALSE,"SALE"}</definedName>
    <definedName name="kkkk" localSheetId="5" hidden="1">{"cashflow",#N/A,FALSE,"cash flow"}</definedName>
    <definedName name="kkkk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io" hidden="1">{"POPULAR SANS BUDGET",#N/A,FALSE,"popular";"TOTAL SANS BUDGET",#N/A,FALSE,"TOTAL"}</definedName>
    <definedName name="klk" hidden="1">{"'Eng (page2)'!$A$1:$D$52"}</definedName>
    <definedName name="KLO" hidden="1">{"'Eng (page2)'!$A$1:$D$52"}</definedName>
    <definedName name="KO" localSheetId="5" hidden="1">{#N/A,#N/A,FALSE,"ll-inves";#N/A,#N/A,FALSE,"bgt-cf 97";#N/A,#N/A,FALSE,"bgt-pl 97"}</definedName>
    <definedName name="KO" hidden="1">{#N/A,#N/A,FALSE,"ll-inves";#N/A,#N/A,FALSE,"bgt-cf 97";#N/A,#N/A,FALSE,"bgt-pl 97"}</definedName>
    <definedName name="KOEW" hidden="1">{"'Eng (page2)'!$A$1:$D$52"}</definedName>
    <definedName name="koko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rittitka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L" hidden="1">#REF!</definedName>
    <definedName name="Last_Row" hidden="1">#N/A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dr" hidden="1">{"'Eng (page2)'!$A$1:$D$52"}</definedName>
    <definedName name="lek" hidden="1">{"POPULAR SANS BUDGET",#N/A,FALSE,"popular";"TOTAL SANS BUDGET",#N/A,FALSE,"TOTAL"}</definedName>
    <definedName name="lf" hidden="1">'[1]科目（FS-311）'!#REF!</definedName>
    <definedName name="lhin" hidden="1">{"'Eng (page2)'!$A$1:$D$52"}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{#N/A,#N/A,FALSE,"INSTALL";#N/A,#N/A,FALSE,"SALE"}</definedName>
    <definedName name="ll" hidden="1">{#N/A,#N/A,FALSE,"INSTALL";#N/A,#N/A,FALSE,"SALE"}</definedName>
    <definedName name="LLK" hidden="1">{"'Eng (page2)'!$A$1:$D$52"}</definedName>
    <definedName name="llll" localSheetId="5" hidden="1">{#N/A,#N/A,FALSE,"INSTALL";#N/A,#N/A,FALSE,"SALE"}</definedName>
    <definedName name="llll" hidden="1">{#N/A,#N/A,FALSE,"INSTALL";#N/A,#N/A,FALSE,"SALE"}</definedName>
    <definedName name="lloo" hidden="1">#REF!</definedName>
    <definedName name="LLP" hidden="1">{"'Eng (page2)'!$A$1:$D$52"}</definedName>
    <definedName name="Loan_Amount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e" hidden="1">{#N/A,#N/A,FALSE,"Assumptions";#N/A,#N/A,FALSE,"1997 P&amp;L(pk) Estrada";#N/A,#N/A,FALSE,"ONGOING P&amp;L(pk) Estrada"}</definedName>
    <definedName name="MFPW" hidden="1">{"'Eng (page2)'!$A$1:$D$52"}</definedName>
    <definedName name="MH" hidden="1">{#N/A,#N/A,FALSE,"Eff-SSC2"}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{"'Summary'!$A$5:$H$42"}</definedName>
    <definedName name="MMMMMMMMMM" hidden="1">{"POPULAR SANS BUDGET",#N/A,FALSE,"popular";"TOTAL SANS BUDGET",#N/A,FALSE,"TOTAL"}</definedName>
    <definedName name="mmmmmmmmmmmm" hidden="1">{"'Summary'!$A$5:$H$42"}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{#N/A,#N/A,FALSE,"INSTALL";#N/A,#N/A,FALSE,"SALE"}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6n6n6n6n" hidden="1">{"'Eng (page2)'!$A$1:$D$52"}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w" hidden="1">{#N/A,#N/A,FALSE,"Summary";#N/A,#N/A,FALSE,"Model";#N/A,#N/A,FALSE,"Sentivity";#N/A,#N/A,FALSE,"Capital"}</definedName>
    <definedName name="new_1" localSheetId="5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5" hidden="1">{"conso",#N/A,FALSE,"cash flow"}</definedName>
    <definedName name="ni" hidden="1">{"conso",#N/A,FALSE,"cash flow"}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hidden="1">{"'Model'!$A$1:$N$53"}</definedName>
    <definedName name="nittaya_su" localSheetId="5" hidden="1">{"'Summary'!$A$5:$H$42"}</definedName>
    <definedName name="nittaya_su" hidden="1">{"'Summary'!$A$5:$H$42"}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hidden="1">#REF!</definedName>
    <definedName name="nm" hidden="1">{"'Eng (page2)'!$A$1:$D$52"}</definedName>
    <definedName name="nn" hidden="1">{#N/A,#N/A,FALSE,"Eff-SSC2"}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ng" hidden="1">{#N/A,#N/A,FALSE,"YTDBUDGETS";#N/A,#N/A,FALSE,"MTHBUDGETS";#N/A,#N/A,FALSE,"YTDPRIORYR"}</definedName>
    <definedName name="NOPQ" hidden="1">{"POPULAR SANS BUDGET",#N/A,FALSE,"popular";"TOTAL SANS BUDGET",#N/A,FALSE,"TOTAL"}</definedName>
    <definedName name="Note" hidden="1">#REF!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5" hidden="1">{"cashflow",#N/A,FALSE,"cash flow"}</definedName>
    <definedName name="nu" hidden="1">{"cashflow",#N/A,FALSE,"cash flow"}</definedName>
    <definedName name="nut" hidden="1">[23]A!#REF!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'[1]科目（FS-311）'!#REF!</definedName>
    <definedName name="OIE" hidden="1">{"'Eng (page2)'!$A$1:$D$52"}</definedName>
    <definedName name="OIKM" hidden="1">{"'Eng (page2)'!$A$1:$D$52"}</definedName>
    <definedName name="ok" localSheetId="5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rderTable" hidden="1">'[1]科目（FS-311）'!#REF!</definedName>
    <definedName name="ot" hidden="1">{"'WWW'!$A$1:$J$18"}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hidden="1">#REF!</definedName>
    <definedName name="PageNumber" localSheetId="5" hidden="1">#REF!</definedName>
    <definedName name="PageNumber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SWORD" localSheetId="5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{"cashflow",#N/A,FALSE,"cash flow"}</definedName>
    <definedName name="payroll3" hidden="1">{"conso",#N/A,FALSE,"cash flow"}</definedName>
    <definedName name="pcs" hidden="1">{#N/A,#N/A,FALSE,"Eff-SSC2"}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pkpk" hidden="1">{"'Model'!$A$1:$N$53"}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5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5" hidden="1">#REF!</definedName>
    <definedName name="pom" hidden="1">#REF!</definedName>
    <definedName name="poopoopoo" hidden="1">{"'Model'!$A$1:$N$53"}</definedName>
    <definedName name="pop" localSheetId="5" hidden="1">{"cashflow",#N/A,FALSE,"cash flow"}</definedName>
    <definedName name="pop" hidden="1">{"cashflow",#N/A,FALSE,"cash flow"}</definedName>
    <definedName name="PopCache_FA_MASS_ADDITIONS_AMORTIZE_NBV_FLAG" hidden="1">[24]PopCache!$I$1:$I$2</definedName>
    <definedName name="PopCache_FA_MASS_ADDITIONS_ASSET_TYPE" hidden="1">[24]PopCache!$A$1:$A$4</definedName>
    <definedName name="PopCache_FA_MASS_ADDITIONS_DEPRECIATE_FLAG" hidden="1">[24]PopCache!$B$1:$B$2</definedName>
    <definedName name="PopCache_FA_MASS_ADDITIONS_IN_USE_FLAG" hidden="1">[24]PopCache!$D$1:$D$2</definedName>
    <definedName name="PopCache_FA_MASS_ADDITIONS_INVENTORIAL" hidden="1">[24]PopCache!$C$1:$C$2</definedName>
    <definedName name="PopCache_FA_MASS_ADDITIONS_NEW_USED" hidden="1">[24]PopCache!$F$1:$F$2</definedName>
    <definedName name="PopCache_FA_MASS_ADDITIONS_OWNED_LEASED" hidden="1">[24]PopCache!$E$1:$E$2</definedName>
    <definedName name="PopCache_FA_MASS_ADDITIONS_PROPERTY_1245_1250_CODE" hidden="1">[24]PopCache!$H$1:$H$2</definedName>
    <definedName name="PopCache_FA_MASS_ADDITIONS_PROPERTY_TYPE_CODE" hidden="1">[24]PopCache!$G$1:$G$2</definedName>
    <definedName name="PopCache_FA_MASS_ADDITIONS_SHORT_FISCAL_YEAR_FLAG" hidden="1">[24]PopCache!$J$1:$J$2</definedName>
    <definedName name="ppppppppppppp" hidden="1">{"'Model'!$A$1:$N$53"}</definedName>
    <definedName name="pratds" hidden="1">#REF!,#REF!,#REF!</definedName>
    <definedName name="PriceRange" localSheetId="5" hidden="1">OFFSET('11-13'!PriceRangeMain,5,0,COUNTA('11-13'!PriceRangeMain)-COUNTA(#REF!),1)</definedName>
    <definedName name="PriceRange" hidden="1">OFFSET('[19]CF EN 10-12 - Sep restate'!PriceRangeMain,5,0,COUNTA('[19]CF EN 10-12 - Sep restate'!PriceRangeMain)-COUNTA(#REF!),1)</definedName>
    <definedName name="PriceRangeMain" localSheetId="5" hidden="1">#REF!</definedName>
    <definedName name="PriceRangeMain" hidden="1">#REF!</definedName>
    <definedName name="PrintAreaPrice" localSheetId="5" hidden="1">#REF!</definedName>
    <definedName name="PrintAreaPrice" hidden="1">#REF!</definedName>
    <definedName name="PRJE1" hidden="1">{"'Eng (page2)'!$A$1:$D$52"}</definedName>
    <definedName name="pro2_1" localSheetId="5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hidden="1">'[1]科目（FS-311）'!#REF!</definedName>
    <definedName name="Product" hidden="1">'[1]科目（FS-311）'!#REF!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localSheetId="5" hidden="1">{"'SUMMATION'!$B$2:$I$2"}</definedName>
    <definedName name="qq" hidden="1">{"'SUMMATION'!$B$2:$I$2"}</definedName>
    <definedName name="qqqq" hidden="1">{"'Eng (page2)'!$A$1:$D$52"}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" hidden="1">{"POPULAR SANS BUDGET",#N/A,FALSE,"popular";"TOTAL SANS BUDGET",#N/A,FALSE,"TOTAL"}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" hidden="1">{"a",#N/A,TRUE,"Jax Inv Sch";"b",#N/A,TRUE,"Jax Inv Sch";"c",#N/A,TRUE,"Ire Inv Sch";"d",#N/A,TRUE,"Global Inv Sch";"e",#N/A,TRUE,"Global Inv Sch"}</definedName>
    <definedName name="qw" localSheetId="5" hidden="1">#REF!</definedName>
    <definedName name="qw" hidden="1">#REF!</definedName>
    <definedName name="qwe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tyy4455656" hidden="1">{"'Eng (page2)'!$A$1:$D$52"}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hidden="1">{"cashflow",#N/A,FALSE,"cash flow"}</definedName>
    <definedName name="QYI" hidden="1">{"'Eng (page2)'!$A$1:$D$52"}</definedName>
    <definedName name="ra" hidden="1">{#N/A,#N/A,FALSE,"Eff-SSC2"}</definedName>
    <definedName name="RCArea" hidden="1">'[1]科目（FS-311）'!#REF!</definedName>
    <definedName name="RD" hidden="1">{"'Model'!$A$1:$N$53"}</definedName>
    <definedName name="rdgtfhygkjasgtya" hidden="1">{"'Eng (page2)'!$A$1:$D$52"}</definedName>
    <definedName name="re" localSheetId="5" hidden="1">{#N/A,#N/A,FALSE,"INSTALL";#N/A,#N/A,FALSE,"SALE"}</definedName>
    <definedName name="re" hidden="1">{#N/A,#N/A,FALSE,"INSTALL";#N/A,#N/A,FALSE,"SALE"}</definedName>
    <definedName name="Receiopt" localSheetId="5" hidden="1">{#N/A,#N/A,FALSE,"INSTALL";#N/A,#N/A,FALSE,"SALE"}</definedName>
    <definedName name="Receiopt" hidden="1">{#N/A,#N/A,FALSE,"INSTALL";#N/A,#N/A,FALSE,"SALE"}</definedName>
    <definedName name="receipt" localSheetId="5" hidden="1">{#N/A,#N/A,FALSE,"INSTALL";#N/A,#N/A,FALSE,"SALE"}</definedName>
    <definedName name="receipt" hidden="1">{#N/A,#N/A,FALSE,"INSTALL";#N/A,#N/A,FALSE,"SALE"}</definedName>
    <definedName name="Receipt2007" localSheetId="5" hidden="1">{#N/A,#N/A,FALSE,"INSTALL";#N/A,#N/A,FALSE,"SALE"}</definedName>
    <definedName name="Receipt2007" hidden="1">{#N/A,#N/A,FALSE,"INSTALL";#N/A,#N/A,FALSE,"SALE"}</definedName>
    <definedName name="Receipt2008" localSheetId="5" hidden="1">{#N/A,#N/A,FALSE,"INSTALL";#N/A,#N/A,FALSE,"SALE"}</definedName>
    <definedName name="Receipt2008" hidden="1">{#N/A,#N/A,FALSE,"INSTALL";#N/A,#N/A,FALSE,"SALE"}</definedName>
    <definedName name="Receipte" localSheetId="5" hidden="1">{#N/A,#N/A,FALSE,"INSTALL";#N/A,#N/A,FALSE,"SALE"}</definedName>
    <definedName name="Receipte" hidden="1">{#N/A,#N/A,FALSE,"INSTALL";#N/A,#N/A,FALSE,"SALE"}</definedName>
    <definedName name="Receipts" localSheetId="5" hidden="1">{#N/A,#N/A,FALSE,"INSTALL";#N/A,#N/A,FALSE,"SALE"}</definedName>
    <definedName name="Receipts" hidden="1">{#N/A,#N/A,FALSE,"INSTALL";#N/A,#N/A,FALSE,"SALE"}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l" localSheetId="5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5" hidden="1">{#N/A,#N/A,FALSE,"INSTALL";#N/A,#N/A,FALSE,"SALE"}</definedName>
    <definedName name="reportest" hidden="1">{#N/A,#N/A,FALSE,"INSTALL";#N/A,#N/A,FALSE,"SALE"}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fdxcvb" hidden="1">"DBMI"</definedName>
    <definedName name="rfdxcvbn" hidden="1">{"FB Assumptions",#N/A,FALSE,"Asu";"FB Cashflow 1",#N/A,FALSE,"F&amp;B";"FB Cashflow 2",#N/A,FALSE,"F&amp;B"}</definedName>
    <definedName name="RJE_Owner" hidden="1">{"Book Income",#N/A,FALSE,"B&amp;T";"Taxable Income",#N/A,FALSE,"B&amp;T"}</definedName>
    <definedName name="RJO" hidden="1">{"'Eng (page2)'!$A$1:$D$52"}</definedName>
    <definedName name="rkwirpoeio" hidden="1">#REF!</definedName>
    <definedName name="RPB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5" hidden="1">[3]Core!#REF!</definedName>
    <definedName name="rrrii" hidden="1">[3]Core!#REF!</definedName>
    <definedName name="RRRR" localSheetId="5" hidden="1">#REF!</definedName>
    <definedName name="RRRR" hidden="1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hidden="1">{"'Feb 99'!$A$1:$G$30"}</definedName>
    <definedName name="rtgfdcvbnm" hidden="1">"4PAST_P"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hidden="1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RunningHead" localSheetId="5" hidden="1">#REF!</definedName>
    <definedName name="RunningHead" hidden="1">#REF!</definedName>
    <definedName name="rutrut" hidden="1">{"'Model'!$A$1:$N$53"}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ax" hidden="1">'[1]科目（FS-311）'!#REF!</definedName>
    <definedName name="scs" hidden="1">{"'Eng (page2)'!$A$1:$D$52"}</definedName>
    <definedName name="sd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fsg" hidden="1">{"'Eng (page2)'!$A$1:$D$52"}</definedName>
    <definedName name="sdr" hidden="1">{"'Eng (page2)'!$A$1:$D$52"}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5" hidden="1">#REF!</definedName>
    <definedName name="SectionHead" hidden="1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p" hidden="1">{#N/A,#N/A,FALSE,"Oil-Based Mud"}</definedName>
    <definedName name="sfhdsfhsdhgs" hidden="1">{#N/A,#N/A,FALSE,"ll-inves";#N/A,#N/A,FALSE,"bgt-cf 97";#N/A,#N/A,FALSE,"bgt-pl 97"}</definedName>
    <definedName name="sfsf2" hidden="1">#REF!</definedName>
    <definedName name="sfsfs" hidden="1">#REF!</definedName>
    <definedName name="sheet1" localSheetId="5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5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5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5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skskkss" localSheetId="5" hidden="1">[7]Core!#REF!</definedName>
    <definedName name="skskskkss" hidden="1">[7]Core!#REF!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'[1]科目（FS-311）'!#REF!</definedName>
    <definedName name="SpecialPrice" hidden="1">'[1]科目（FS-311）'!#REF!</definedName>
    <definedName name="srd" hidden="1">{"'Eng (page2)'!$A$1:$D$52"}</definedName>
    <definedName name="srn" hidden="1">{"POPULAR SANS BUDGET",#N/A,FALSE,"popular";"TOTAL SANS BUDGET",#N/A,FALSE,"TOTAL"}</definedName>
    <definedName name="SS" hidden="1">{"Physical Count Securities",#N/A,FALSE,"BFIT B&amp;D Valuation"}</definedName>
    <definedName name="ssf" hidden="1">{"POPULAR SANS BUDGET",#N/A,FALSE,"popular";"TOTAL SANS BUDGET",#N/A,FALSE,"TOTAL"}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Date" localSheetId="5" hidden="1">#REF!</definedName>
    <definedName name="StartDate" hidden="1">#REF!</definedName>
    <definedName name="STEW" hidden="1">{"'Eng (page2)'!$A$1:$D$52"}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hidden="1">{"'Model'!$A$1:$N$53"}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'[1]科目（FS-311）'!#REF!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xtRefCopyRangeCount" hidden="1">2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me" localSheetId="5" hidden="1">#REF!</definedName>
    <definedName name="Time" hidden="1">#REF!</definedName>
    <definedName name="Timestamp" localSheetId="5" hidden="1">#REF!</definedName>
    <definedName name="Timestamp" hidden="1">#REF!</definedName>
    <definedName name="TLA.028" localSheetId="5" hidden="1">#REF!</definedName>
    <definedName name="TLA.028" hidden="1">#REF!</definedName>
    <definedName name="TLA.029" localSheetId="5" hidden="1">#REF!</definedName>
    <definedName name="TLA.029" hidden="1">#REF!</definedName>
    <definedName name="TLA.056" localSheetId="5" hidden="1">#REF!</definedName>
    <definedName name="TLA.056" hidden="1">#REF!</definedName>
    <definedName name="TLA.057" localSheetId="5" hidden="1">#REF!</definedName>
    <definedName name="TLA.057" hidden="1">#REF!</definedName>
    <definedName name="TMV_Interest_adjust" localSheetId="5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hidden="1">{"conso",#N/A,FALSE,"cash flow"}</definedName>
    <definedName name="TOT" hidden="1">{"POPULAR SANS BUDGET",#N/A,FALSE,"popular";"TOTAL SANS BUDGET",#N/A,FALSE,"TOTAL"}</definedName>
    <definedName name="TOTAL" localSheetId="5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5" hidden="1">{#N/A,#N/A,FALSE,"INSTALL";#N/A,#N/A,FALSE,"SALE"}</definedName>
    <definedName name="train" hidden="1">{#N/A,#N/A,FALSE,"INSTALL";#N/A,#N/A,FALSE,"SALE"}</definedName>
    <definedName name="Training" localSheetId="5" hidden="1">{#N/A,#N/A,FALSE,"INSTALL";#N/A,#N/A,FALSE,"SALE"}</definedName>
    <definedName name="Training" hidden="1">{#N/A,#N/A,FALSE,"INSTALL";#N/A,#N/A,FALSE,"SALE"}</definedName>
    <definedName name="Trd" localSheetId="5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'[2]PS-1995'!#REF!</definedName>
    <definedName name="TTL" hidden="1">{"POPULAR SANS BUDGET",#N/A,FALSE,"popular";"TOTAL SANS BUDGET",#N/A,FALSE,"TOTAL"}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n" hidden="1">{"'Model'!$A$1:$N$53"}</definedName>
    <definedName name="TWE" hidden="1">{"'Eng (page2)'!$A$1:$D$52"}</definedName>
    <definedName name="tygfdcv" hidden="1">{"'Feb 99'!$A$1:$G$30"}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8u8" hidden="1">{"'Summary'!$A$5:$H$42"}</definedName>
    <definedName name="UDV" hidden="1">{"POPULAR SANS BUDGET",#N/A,FALSE,"popular";"TOTAL SANS BUDGET",#N/A,FALSE,"TOTAL"}</definedName>
    <definedName name="ueda1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ai" localSheetId="5" hidden="1">{#N/A,#N/A,FALSE,"ll-inves";#N/A,#N/A,FALSE,"bgt-cf 97";#N/A,#N/A,FALSE,"bgt-pl 97"}</definedName>
    <definedName name="urai" hidden="1">{#N/A,#N/A,FALSE,"ll-inves";#N/A,#N/A,FALSE,"bgt-cf 97";#N/A,#N/A,FALSE,"bgt-pl 97"}</definedName>
    <definedName name="uuu" hidden="1">{"POPULAR SANS BUDGET",#N/A,FALSE,"popular";"TOTAL SANS BUDGET",#N/A,FALSE,"TOTAL"}</definedName>
    <definedName name="valuation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5" hidden="1">OFFSET('11-13'!DateRangePriceMain,5,0,COUNTA('11-13'!DateRangePriceMain)-COUNTA(#REF!),1)</definedName>
    <definedName name="value" hidden="1">OFFSET([19]!DateRangePriceMain,5,0,COUNTA([19]!DateRangePriceMain)-COUNTA(#REF!),1)</definedName>
    <definedName name="vbn" hidden="1">{"'Feb 99'!$A$1:$G$30"}</definedName>
    <definedName name="vbnmkjhgf" hidden="1">#REF!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hidden="1">{"'Model'!$A$1:$N$53"}</definedName>
    <definedName name="veevee" hidden="1">{"'Model'!$A$1:$N$53"}</definedName>
    <definedName name="vgvg" hidden="1">#REF!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5" hidden="1">{"'Feb 99'!$A$1:$G$30"}</definedName>
    <definedName name="VRp" hidden="1">{"'Feb 99'!$A$1:$G$30"}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3wwww" hidden="1">{"'Summary'!$A$5:$H$42"}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dfrq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porupot4" hidden="1">#REF!</definedName>
    <definedName name="werw" hidden="1">{#N/A,#N/A,FALSE,"MAIN";#N/A,#N/A,FALSE,"ACTvsBUD"}</definedName>
    <definedName name="werwer" hidden="1">{"'Model'!$A$1:$N$53"}</definedName>
    <definedName name="wery" hidden="1">{#N/A,#N/A,TRUE,"Str.";#N/A,#N/A,TRUE,"Steel &amp; Roof";#N/A,#N/A,TRUE,"Arc.";#N/A,#N/A,TRUE,"Preliminary";#N/A,#N/A,TRUE,"Sum_Prelim"}</definedName>
    <definedName name="whatisthis" localSheetId="5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5" hidden="1">{#N/A,#N/A,FALSE,"INSTALL";#N/A,#N/A,FALSE,"SALE"}</definedName>
    <definedName name="wilawan" hidden="1">{#N/A,#N/A,FALSE,"INSTALL";#N/A,#N/A,FALSE,"SALE"}</definedName>
    <definedName name="Working_Apr" hidden="1">{#N/A,#N/A,FALSE,"Oil-Based Mud"}</definedName>
    <definedName name="Working_Jan08" hidden="1">{#N/A,#N/A,FALSE,"Oil-Based Mud"}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hidden="1">{"cashflow",#N/A,FALSE,"cash flow"}</definedName>
    <definedName name="wqwrr" hidden="1">{"'Eng (page2)'!$A$1:$D$52"}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5" hidden="1">{#N/A,#N/A,FALSE,"17MAY";#N/A,#N/A,FALSE,"24MAY"}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ATCH." hidden="1">{#N/A,#N/A,FALSE,"V-NOTCH FLOW"}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5" hidden="1">{"cashflow",#N/A,FALSE,"cash flow"}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ARISON." hidden="1">{"COMPARISON",#N/A,FALSE,"Sheet1"}</definedName>
    <definedName name="wrn.COMPARISON._1" hidden="1">{"COMPARISON",#N/A,FALSE,"Sheet1"}</definedName>
    <definedName name="wrn.COMPCO." localSheetId="5" hidden="1">{"Page1",#N/A,FALSE,"CompCo";"Page2",#N/A,FALSE,"CompCo"}</definedName>
    <definedName name="wrn.COMPCO." hidden="1">{"Page1",#N/A,FALSE,"CompCo";"Page2",#N/A,FALSE,"CompCo"}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localSheetId="5" hidden="1">{#N/A,#N/A,FALSE,"INSTALL";#N/A,#N/A,FALSE,"SALE"}</definedName>
    <definedName name="wrn.Daily._.Report." hidden="1">{#N/A,#N/A,FALSE,"INSTALL";#N/A,#N/A,FALSE,"SALE"}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bbie._.Hawkins." hidden="1">{"Admin Costs",#N/A,FALSE,"Act.Fcst Costs"}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5" hidden="1">{"ex sum oth brnds",#N/A,FALSE,"Baking - retail"}</definedName>
    <definedName name="wrn.executive._.summary." hidden="1">{"ex sum oth brnds",#N/A,FALSE,"Baking - retail"}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mprime." hidden="1">{#N/A,#N/A,FALSE,"Gain Fiscal";#N/A,#N/A,FALSE,"CR";#N/A,#N/A,FALSE,"Bilan";#N/A,#N/A,FALSE,"Trésorerie";#N/A,#N/A,FALSE,"Prêt-Emprunt";#N/A,#N/A,FALSE,"Swap"}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.GOH." hidden="1">{"M.GOH",#N/A,FALSE}</definedName>
    <definedName name="wrn.M.GOH._1" hidden="1">{"M.GOH",#N/A,FALSE}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." hidden="1">{"MODEL",#N/A,FALSE}</definedName>
    <definedName name="wrn.MODEL._1" hidden="1">{"MODEL",#N/A,FALSE}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BM." hidden="1">{#N/A,#N/A,FALSE,"Oil-Based Mud"}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5" hidden="1">{"income",#N/A,FALSE,"FORECAST"}</definedName>
    <definedName name="wrn.print1." hidden="1">{"income",#N/A,FALSE,"FORECAST"}</definedName>
    <definedName name="wrn.PrintAll." localSheetId="5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SED." hidden="1">{"REVISED",#N/A,FALSE,"Sheet1"}</definedName>
    <definedName name="wrn.REVISED._1" hidden="1">{"REVISED",#N/A,FALSE,"Sheet1"}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hidden="1">{#N/A,#N/A,FALSE,"Assumptions";#N/A,#N/A,FALSE,"DNP Expense Summary";#N/A,#N/A,FALSE,"Sensitivity Analysis"}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REND." hidden="1">{"PC",#N/A,FALSE,"CONSTANT";"PCFULL",#N/A,FALSE,"CONSTANT"}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5" hidden="1">{"物料",#N/A,FALSE,"大園發包申請書"}</definedName>
    <definedName name="wrn.預料表." hidden="1">{"物料",#N/A,FALSE,"大園發包申請書"}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7848d948b31a418d9c0096b9be498a01_7651" hidden="1">'[25]KBank Tranche B,SP'!#REF!</definedName>
    <definedName name="WW79ae9333df12442585e79fa05faf6ec5_634321524552500000" hidden="1">'[26]608020'!#REF!</definedName>
    <definedName name="WW815b6225811c4740836c592f70ec362a_7C8D" localSheetId="5" hidden="1">#REF!</definedName>
    <definedName name="WW815b6225811c4740836c592f70ec362a_7C8D" hidden="1">#REF!</definedName>
    <definedName name="WWE" hidden="1">{"'Eng (page2)'!$A$1:$D$52"}</definedName>
    <definedName name="WWfdb57c2212d5454181de06c3629a5199_C6F8" hidden="1">'[27]PwC Workdone (LP120)'!#REF!</definedName>
    <definedName name="wwqq" localSheetId="5" hidden="1">{"cashflow",#N/A,FALSE,"cash flow"}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isIncr" localSheetId="5" hidden="1">#REF!</definedName>
    <definedName name="XAxisIncr" hidden="1">#REF!</definedName>
    <definedName name="xazz" localSheetId="5" hidden="1">{"cashflow",#N/A,FALSE,"cash flow"}</definedName>
    <definedName name="xazz" hidden="1">{"cashflow",#N/A,FALSE,"cash flow"}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5" hidden="1">'[28]securities movement'!#REF!</definedName>
    <definedName name="XREF_COLUMN_1" hidden="1">'[28]securities movement'!#REF!</definedName>
    <definedName name="XREF_COLUMN_2" hidden="1">#REF!</definedName>
    <definedName name="XREF_COLUMN_3" hidden="1">#REF!</definedName>
    <definedName name="XRefActiveRow" localSheetId="5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5" hidden="1">#REF!</definedName>
    <definedName name="XRefCopy1Row" hidden="1">#REF!</definedName>
    <definedName name="XRefCopy2" hidden="1">'[1]科目（FS-311）'!#REF!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Row" hidden="1">#REF!</definedName>
    <definedName name="XRefCopyRangeCount" hidden="1">1</definedName>
    <definedName name="XRefPaste1" localSheetId="5" hidden="1">#REF!</definedName>
    <definedName name="XRefPaste1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5" hidden="1">{#N/A,#N/A,FALSE,"INSTALL";#N/A,#N/A,FALSE,"SALE"}</definedName>
    <definedName name="xxx" hidden="1">{#N/A,#N/A,FALSE,"INSTALL";#N/A,#N/A,FALSE,"SALE"}</definedName>
    <definedName name="y88y8y" hidden="1">{#N/A,#N/A,FALSE,"ll-inves";#N/A,#N/A,FALSE,"bgt-cf 97";#N/A,#N/A,FALSE,"bgt-pl 97"}</definedName>
    <definedName name="YAxisIncr" localSheetId="5" hidden="1">#REF!</definedName>
    <definedName name="YAxisIncr" hidden="1">#REF!</definedName>
    <definedName name="YAxisMax" localSheetId="5" hidden="1">#REF!</definedName>
    <definedName name="YAxisMax" hidden="1">#REF!</definedName>
    <definedName name="YAxisMin" localSheetId="5" hidden="1">#REF!</definedName>
    <definedName name="YAxisMi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kfetu" hidden="1">{#N/A,#N/A,FALSE,"ll-inves";#N/A,#N/A,FALSE,"bgt-cf 97";#N/A,#N/A,FALSE,"bgt-pl 97"}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i" hidden="1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yui" hidden="1">{"'Feb 99'!$A$1:$G$30"}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5" hidden="1">{#N/A,#N/A,FALSE,"INSTALL";#N/A,#N/A,FALSE,"SALE"}</definedName>
    <definedName name="yyy" hidden="1">{#N/A,#N/A,FALSE,"INSTALL";#N/A,#N/A,FALSE,"SALE"}</definedName>
    <definedName name="yyyuijkkll" localSheetId="5" hidden="1">{#N/A,#N/A,FALSE,"17MAY";#N/A,#N/A,FALSE,"24MAY"}</definedName>
    <definedName name="yyyuijkkll" hidden="1">{#N/A,#N/A,FALSE,"17MAY";#N/A,#N/A,FALSE,"24MAY"}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430EA034_C990_11D3_B45D_00D0B70A5E88_.wvu.PrintArea" hidden="1">'[1]科目（FS-311）'!#REF!</definedName>
    <definedName name="Z_430EA034_C990_11D3_B45D_00D0B70A5E88_.wvu.Rows" hidden="1">'[1]科目（FS-311）'!#REF!</definedName>
    <definedName name="Z_49B219E1_4786_11D6_A7AB_00062912FA68_.wvu.Cols" hidden="1">'[1]科目（FS-311）'!#REF!</definedName>
    <definedName name="Z_49B219E1_4786_11D6_A7AB_00062912FA68_.wvu.PrintArea" hidden="1">'[1]科目（FS-311）'!#REF!</definedName>
    <definedName name="Z_4E3112F2_CA20_11D3_B45E_00D0B70A634B_.wvu.PrintArea" hidden="1">'[1]科目（FS-311）'!#REF!</definedName>
    <definedName name="Z_4E3112F2_CA20_11D3_B45E_00D0B70A634B_.wvu.Rows" hidden="1">'[1]科目（FS-311）'!#REF!</definedName>
    <definedName name="Z_88584248_AEDC_11D3_A772_0020188890FF_.wvu.PrintArea" hidden="1">'[1]科目（FS-311）'!#REF!</definedName>
    <definedName name="Z_88584248_AEDC_11D3_A772_0020188890FF_.wvu.Rows" hidden="1">'[1]科目（FS-311）'!#REF!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'[1]科目（FS-311）'!#REF!</definedName>
    <definedName name="Z_D0A2F052_B20B_11D3_A434_00105A7FE680_.wvu.Rows" hidden="1">'[1]科目（FS-311）'!#REF!</definedName>
    <definedName name="Z_EBECC6A0_3EA7_11D3_90A2_00A0CC276C27_.wvu.PrintArea" hidden="1">'[1]科目（FS-311）'!#REF!</definedName>
    <definedName name="Z_EBECC6A0_3EA7_11D3_90A2_00A0CC276C27_.wvu.Rows" hidden="1">'[1]科目（FS-311）'!#REF!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fbfa" localSheetId="5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{"cashflow",#N/A,FALSE,"cash flow"}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พ" hidden="1">#REF!</definedName>
    <definedName name="แก้ไข2" hidden="1">{#N/A,#N/A,TRUE,"Str.";#N/A,#N/A,TRUE,"Steel &amp; Roof";#N/A,#N/A,TRUE,"Arc.";#N/A,#N/A,TRUE,"Preliminary";#N/A,#N/A,TRUE,"Sum_Prelim"}</definedName>
    <definedName name="แกพกอิ" hidden="1">{#N/A,#N/A,FALSE,"Summary";#N/A,#N/A,FALSE,"Model";#N/A,#N/A,FALSE,"Sentivity";#N/A,#N/A,FALSE,"Capital"}</definedName>
    <definedName name="แดดเก" hidden="1">{"'Model'!$A$1:$N$53"}</definedName>
    <definedName name="แม่" hidden="1">{"Book Income",#N/A,FALSE,"B&amp;T";"Taxable Income",#N/A,FALSE,"B&amp;T"}</definedName>
    <definedName name="กกกก" localSheetId="5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5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hidden="1">#REF!</definedName>
    <definedName name="กุ้ง" localSheetId="5" hidden="1">{"cashflow",#N/A,FALSE,"cash flow"}</definedName>
    <definedName name="กุ้ง" hidden="1">{"cashflow",#N/A,FALSE,"cash flow"}</definedName>
    <definedName name="ค" hidden="1">{"Golf Assumptions",#N/A,FALSE,"Asu";"Golf PF1",#N/A,FALSE,"Golf";"Golf PF2",#N/A,FALSE,"Golf";"Golf Dep1",#N/A,FALSE,"Golf";"Golf Dep2",#N/A,FALSE,"Golf"}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hidden="1">#REF!</definedName>
    <definedName name="จ" hidden="1">{"FB Assumptions",#N/A,FALSE,"Asu";"FB Cashflow 1",#N/A,FALSE,"F&amp;B";"FB Cashflow 2",#N/A,FALSE,"F&amp;B"}</definedName>
    <definedName name="จต" hidden="1">{"Book Income",#N/A,FALSE,"B&amp;T";"Taxable Income",#N/A,FALSE,"B&amp;T"}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'[2]PS-1995'!#REF!</definedName>
    <definedName name="ดด" hidden="1">{#N/A,#N/A,TRUE,"Str.";#N/A,#N/A,TRUE,"Steel &amp; Roof";#N/A,#N/A,TRUE,"Arc.";#N/A,#N/A,TRUE,"Preliminary";#N/A,#N/A,TRUE,"Sum_Prelim"}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hidden="1">{"Rent1",#N/A,FALSE,"RENT";"Rent2",#N/A,FALSE,"RENT"}</definedName>
    <definedName name="ถึ" hidden="1">{"Sensitivity1",#N/A,FALSE,"Sensitivity";"Sensitivity2",#N/A,FALSE,"Sensitivity"}</definedName>
    <definedName name="ทมมม" hidden="1">{"FB Assumptions",#N/A,FALSE,"Asu";"FB Cashflow 1",#N/A,FALSE,"F&amp;B";"FB Cashflow 2",#N/A,FALSE,"F&amp;B"}</definedName>
    <definedName name="บำรุงเมือง" hidden="1">#REF!</definedName>
    <definedName name="ปก32" localSheetId="5" hidden="1">{"'SUMMATION'!$B$2:$I$2"}</definedName>
    <definedName name="ปก32" hidden="1">{"'SUMMATION'!$B$2:$I$2"}</definedName>
    <definedName name="ผู้เข้าประชุมKz" hidden="1">{#N/A,#N/A,FALSE,"Eff-SSC2"}</definedName>
    <definedName name="พเ" hidden="1">[3]Core!#REF!</definedName>
    <definedName name="พกแป" hidden="1">{#N/A,#N/A,FALSE,"INSTALL";#N/A,#N/A,FALSE,"SALE"}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5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5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hidden="1">{"'Eng (page2)'!$A$1:$D$52"}</definedName>
    <definedName name="ฟภ์" hidden="1">#REF!</definedName>
    <definedName name="ภ" hidden="1">{"CF Assumptions",#N/A,FALSE,"Asu";#N/A,#N/A,FALSE,"Summary";#N/A,#N/A,FALSE,"CF (2)";#N/A,#N/A,FALSE,"SM";#N/A,#N/A,FALSE,"C&amp;D";#N/A,#N/A,FALSE,"MGMT";#N/A,#N/A,FALSE,"Notes"}</definedName>
    <definedName name="ร" hidden="1">{"'Model'!$A$1:$N$53"}</definedName>
    <definedName name="รนยบ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hidden="1">{#N/A,#N/A,TRUE,"Str.";#N/A,#N/A,TRUE,"Steel &amp; Roof";#N/A,#N/A,TRUE,"Arc.";#N/A,#N/A,TRUE,"Preliminary";#N/A,#N/A,TRUE,"Sum_Prelim"}</definedName>
    <definedName name="สบทร" hidden="1">{"'Model'!$A$1:$N$53"}</definedName>
    <definedName name="สรุป2" hidden="1">{#N/A,#N/A,TRUE,"Str.";#N/A,#N/A,TRUE,"Steel &amp; Roof";#N/A,#N/A,TRUE,"Arc.";#N/A,#N/A,TRUE,"Preliminary";#N/A,#N/A,TRUE,"Sum_Prelim"}</definedName>
    <definedName name="ส่วนลดจ่าย" hidden="1">{"'Eng (page2)'!$A$1:$D$52"}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최재호" hidden="1">#REF!</definedName>
    <definedName name="费用" hidden="1">'[1]科目（FS-311）'!#REF!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5" l="1"/>
  <c r="N26" i="5" l="1"/>
  <c r="N18" i="5"/>
  <c r="G45" i="1" l="1"/>
  <c r="G98" i="1" l="1"/>
  <c r="F90" i="3" l="1"/>
  <c r="F84" i="3"/>
  <c r="F83" i="3"/>
  <c r="F97" i="3" s="1"/>
  <c r="F75" i="3"/>
  <c r="F88" i="2"/>
  <c r="F89" i="2"/>
  <c r="F83" i="2"/>
  <c r="F82" i="2"/>
  <c r="F96" i="2" s="1"/>
  <c r="F74" i="2"/>
  <c r="X36" i="4" l="1"/>
  <c r="J36" i="4"/>
  <c r="T31" i="4"/>
  <c r="V31" i="4" s="1"/>
  <c r="Z31" i="4" s="1"/>
  <c r="K109" i="6" l="1"/>
  <c r="M106" i="6" l="1"/>
  <c r="K106" i="6"/>
  <c r="I106" i="6"/>
  <c r="G106" i="6"/>
  <c r="M88" i="6"/>
  <c r="K88" i="6"/>
  <c r="I88" i="6"/>
  <c r="G88" i="6"/>
  <c r="M45" i="6"/>
  <c r="M51" i="6" s="1"/>
  <c r="I45" i="6"/>
  <c r="I51" i="6" s="1"/>
  <c r="A3" i="6"/>
  <c r="A121" i="6" s="1"/>
  <c r="H31" i="5"/>
  <c r="K140" i="1" s="1"/>
  <c r="F31" i="5"/>
  <c r="D31" i="5"/>
  <c r="B31" i="5"/>
  <c r="N28" i="5"/>
  <c r="P26" i="5"/>
  <c r="N25" i="5"/>
  <c r="P25" i="5" s="1"/>
  <c r="L23" i="5"/>
  <c r="J23" i="5"/>
  <c r="H23" i="5"/>
  <c r="F23" i="5"/>
  <c r="D23" i="5"/>
  <c r="B23" i="5"/>
  <c r="N21" i="5"/>
  <c r="P21" i="5" s="1"/>
  <c r="P20" i="5"/>
  <c r="P18" i="5"/>
  <c r="N17" i="5"/>
  <c r="P17" i="5" s="1"/>
  <c r="R38" i="4"/>
  <c r="P38" i="4"/>
  <c r="N38" i="4"/>
  <c r="L38" i="4"/>
  <c r="H38" i="4"/>
  <c r="G140" i="1" s="1"/>
  <c r="F38" i="4"/>
  <c r="D38" i="4"/>
  <c r="B38" i="4"/>
  <c r="X38" i="4"/>
  <c r="G145" i="1" s="1"/>
  <c r="T36" i="4"/>
  <c r="V36" i="4"/>
  <c r="Z36" i="4" s="1"/>
  <c r="T34" i="4"/>
  <c r="V34" i="4" s="1"/>
  <c r="Z34" i="4" s="1"/>
  <c r="T33" i="4"/>
  <c r="V33" i="4" s="1"/>
  <c r="Z33" i="4" s="1"/>
  <c r="T30" i="4"/>
  <c r="V30" i="4" s="1"/>
  <c r="Z30" i="4" s="1"/>
  <c r="X28" i="4"/>
  <c r="R28" i="4"/>
  <c r="P28" i="4"/>
  <c r="N28" i="4"/>
  <c r="L28" i="4"/>
  <c r="J28" i="4"/>
  <c r="H28" i="4"/>
  <c r="F28" i="4"/>
  <c r="D28" i="4"/>
  <c r="B28" i="4"/>
  <c r="T26" i="4"/>
  <c r="V26" i="4" s="1"/>
  <c r="Z26" i="4" s="1"/>
  <c r="T24" i="4"/>
  <c r="V24" i="4" s="1"/>
  <c r="Z24" i="4" s="1"/>
  <c r="T23" i="4"/>
  <c r="V23" i="4" s="1"/>
  <c r="Z23" i="4" s="1"/>
  <c r="T21" i="4"/>
  <c r="V21" i="4" s="1"/>
  <c r="Z21" i="4" s="1"/>
  <c r="T19" i="4"/>
  <c r="V19" i="4" s="1"/>
  <c r="Z19" i="4" s="1"/>
  <c r="T18" i="4"/>
  <c r="V18" i="4" s="1"/>
  <c r="L92" i="3"/>
  <c r="H92" i="3"/>
  <c r="F92" i="3"/>
  <c r="L86" i="3"/>
  <c r="H86" i="3"/>
  <c r="F86" i="3"/>
  <c r="L78" i="3"/>
  <c r="H78" i="3"/>
  <c r="F78" i="3"/>
  <c r="J78" i="3"/>
  <c r="L29" i="5" s="1"/>
  <c r="A57" i="3"/>
  <c r="A3" i="4" s="1"/>
  <c r="A3" i="5" s="1"/>
  <c r="L29" i="3"/>
  <c r="L31" i="3" s="1"/>
  <c r="L39" i="3" s="1"/>
  <c r="L42" i="3" s="1"/>
  <c r="L45" i="3" s="1"/>
  <c r="L80" i="3" s="1"/>
  <c r="H29" i="3"/>
  <c r="F29" i="3"/>
  <c r="J29" i="3"/>
  <c r="L19" i="3"/>
  <c r="J19" i="3"/>
  <c r="H19" i="3"/>
  <c r="H31" i="3" s="1"/>
  <c r="H39" i="3" s="1"/>
  <c r="H42" i="3" s="1"/>
  <c r="H45" i="3" s="1"/>
  <c r="H80" i="3" s="1"/>
  <c r="F19" i="3"/>
  <c r="F31" i="3" s="1"/>
  <c r="F39" i="3" s="1"/>
  <c r="F42" i="3" s="1"/>
  <c r="L91" i="2"/>
  <c r="H91" i="2"/>
  <c r="F91" i="2"/>
  <c r="L85" i="2"/>
  <c r="H85" i="2"/>
  <c r="F85" i="2"/>
  <c r="L77" i="2"/>
  <c r="J77" i="2"/>
  <c r="H77" i="2"/>
  <c r="F77" i="2"/>
  <c r="L29" i="2"/>
  <c r="H29" i="2"/>
  <c r="F29" i="2"/>
  <c r="J29" i="2"/>
  <c r="L19" i="2"/>
  <c r="J19" i="2"/>
  <c r="H19" i="2"/>
  <c r="F19" i="2"/>
  <c r="M144" i="1"/>
  <c r="M147" i="1" s="1"/>
  <c r="I144" i="1"/>
  <c r="I147" i="1" s="1"/>
  <c r="A112" i="1"/>
  <c r="A165" i="1" s="1"/>
  <c r="M100" i="1"/>
  <c r="I100" i="1"/>
  <c r="G100" i="1"/>
  <c r="K100" i="1"/>
  <c r="M86" i="1"/>
  <c r="I86" i="1"/>
  <c r="G86" i="1"/>
  <c r="K86" i="1"/>
  <c r="A62" i="1"/>
  <c r="A115" i="1" s="1"/>
  <c r="M45" i="1"/>
  <c r="I45" i="1"/>
  <c r="K45" i="1"/>
  <c r="M25" i="1"/>
  <c r="I25" i="1"/>
  <c r="G25" i="1"/>
  <c r="G47" i="1" s="1"/>
  <c r="K25" i="1"/>
  <c r="L31" i="2" l="1"/>
  <c r="L39" i="2" s="1"/>
  <c r="L42" i="2" s="1"/>
  <c r="L45" i="2" s="1"/>
  <c r="L79" i="2" s="1"/>
  <c r="J31" i="3"/>
  <c r="J39" i="3" s="1"/>
  <c r="J42" i="3" s="1"/>
  <c r="J45" i="3" s="1"/>
  <c r="I102" i="1"/>
  <c r="I149" i="1" s="1"/>
  <c r="M102" i="1"/>
  <c r="M149" i="1" s="1"/>
  <c r="F45" i="3"/>
  <c r="F80" i="3" s="1"/>
  <c r="G12" i="6"/>
  <c r="G45" i="6" s="1"/>
  <c r="G51" i="6" s="1"/>
  <c r="G108" i="6" s="1"/>
  <c r="G112" i="6" s="1"/>
  <c r="H31" i="2"/>
  <c r="H39" i="2" s="1"/>
  <c r="H42" i="2" s="1"/>
  <c r="H45" i="2" s="1"/>
  <c r="H79" i="2" s="1"/>
  <c r="J31" i="2"/>
  <c r="J39" i="2" s="1"/>
  <c r="J42" i="2" s="1"/>
  <c r="J45" i="2" s="1"/>
  <c r="J82" i="2" s="1"/>
  <c r="T38" i="4"/>
  <c r="G142" i="1" s="1"/>
  <c r="F31" i="2"/>
  <c r="F39" i="2" s="1"/>
  <c r="F42" i="2" s="1"/>
  <c r="F45" i="2" s="1"/>
  <c r="F79" i="2" s="1"/>
  <c r="G102" i="1"/>
  <c r="K12" i="6"/>
  <c r="K45" i="6" s="1"/>
  <c r="K51" i="6" s="1"/>
  <c r="K108" i="6" s="1"/>
  <c r="K112" i="6" s="1"/>
  <c r="M108" i="6"/>
  <c r="M112" i="6" s="1"/>
  <c r="P23" i="5"/>
  <c r="I47" i="1"/>
  <c r="M47" i="1"/>
  <c r="K102" i="1"/>
  <c r="Z38" i="4"/>
  <c r="V28" i="4"/>
  <c r="Z18" i="4"/>
  <c r="Z28" i="4" s="1"/>
  <c r="N29" i="5"/>
  <c r="N31" i="5" s="1"/>
  <c r="K142" i="1" s="1"/>
  <c r="L31" i="5"/>
  <c r="K47" i="1"/>
  <c r="I108" i="6"/>
  <c r="I112" i="6" s="1"/>
  <c r="T28" i="4"/>
  <c r="P28" i="5"/>
  <c r="V38" i="4"/>
  <c r="N23" i="5"/>
  <c r="J38" i="4"/>
  <c r="G141" i="1" s="1"/>
  <c r="A62" i="6"/>
  <c r="J83" i="3" l="1"/>
  <c r="J29" i="5"/>
  <c r="J31" i="5" s="1"/>
  <c r="K141" i="1" s="1"/>
  <c r="K144" i="1" s="1"/>
  <c r="K147" i="1" s="1"/>
  <c r="K149" i="1" s="1"/>
  <c r="J80" i="3"/>
  <c r="J89" i="3" s="1"/>
  <c r="J92" i="3" s="1"/>
  <c r="J79" i="2"/>
  <c r="J88" i="2" s="1"/>
  <c r="J91" i="2" s="1"/>
  <c r="J85" i="2"/>
  <c r="J96" i="2"/>
  <c r="J86" i="3"/>
  <c r="J97" i="3"/>
  <c r="G144" i="1"/>
  <c r="G147" i="1" s="1"/>
  <c r="G149" i="1" s="1"/>
  <c r="P29" i="5"/>
  <c r="P31" i="5" s="1"/>
</calcChain>
</file>

<file path=xl/sharedStrings.xml><?xml version="1.0" encoding="utf-8"?>
<sst xmlns="http://schemas.openxmlformats.org/spreadsheetml/2006/main" count="568" uniqueCount="273">
  <si>
    <t>Property Perfect Public Company Limited</t>
  </si>
  <si>
    <t>Statements of Financial Position</t>
  </si>
  <si>
    <t>As at 30 June 2021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</si>
  <si>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</si>
  <si>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</si>
  <si>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</si>
  <si>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</si>
  <si>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</si>
  <si>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</si>
  <si>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</si>
  <si>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</si>
  <si>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</si>
  <si>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</si>
  <si>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</si>
  <si>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</si>
  <si>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</si>
  <si>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</si>
  <si>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</si>
  <si>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</si>
  <si>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</si>
  <si>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</si>
  <si>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</si>
  <si>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</si>
  <si>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</si>
  <si>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</si>
  <si>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</si>
  <si>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</si>
  <si>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Derivative assets</t>
  </si>
  <si>
    <t>Investments in subsidiaries</t>
  </si>
  <si>
    <t>Investments in joint ventures</t>
  </si>
  <si>
    <t>Long-term borrowings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</si>
  <si>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</si>
  <si>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</si>
  <si>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</si>
  <si>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</si>
  <si>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</si>
  <si>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</si>
  <si>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</si>
  <si>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</si>
  <si>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</si>
  <si>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</si>
  <si>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</si>
  <si>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</si>
  <si>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</si>
  <si>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</si>
  <si>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</si>
  <si>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</si>
  <si>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</si>
  <si>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</si>
  <si>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</si>
  <si>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</si>
  <si>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</si>
  <si>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</si>
  <si>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</si>
  <si>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</si>
  <si>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</si>
  <si>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</si>
  <si>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</si>
  <si>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</si>
  <si>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</si>
  <si>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</si>
  <si>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</si>
  <si>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</si>
  <si>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</si>
  <si>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</si>
  <si>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</si>
  <si>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</si>
  <si>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</si>
  <si>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</si>
  <si>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</si>
  <si>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</si>
  <si>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9,534,609,075 shares of par Baht 1 each</t>
  </si>
  <si>
    <t>Issued and paid-up share capital</t>
  </si>
  <si>
    <t>9,534,584,066 shares of paid-up Baht 1 each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</si>
  <si>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</si>
  <si>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</si>
  <si>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</si>
  <si>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</si>
  <si>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</si>
  <si>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</si>
  <si>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</si>
  <si>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</si>
  <si>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</si>
  <si>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</si>
  <si>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</si>
  <si>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2021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</si>
  <si>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</si>
  <si>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</si>
  <si>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</si>
  <si>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</si>
  <si>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</si>
  <si>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</si>
  <si>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</si>
  <si>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</si>
  <si>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</si>
  <si>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</si>
  <si>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</si>
  <si>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</si>
  <si>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</si>
  <si>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</si>
  <si>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</si>
  <si>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</si>
  <si>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</si>
  <si>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</si>
  <si>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</si>
  <si>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 xml:space="preserve">Reversal (losses) on financial assets impairment </t>
  </si>
  <si>
    <t>Share of loss from investments in joint ventures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</si>
  <si>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</si>
  <si>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</si>
  <si>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</si>
  <si>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</si>
  <si>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</si>
  <si>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</si>
  <si>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</si>
  <si>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</si>
  <si>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</si>
  <si>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</si>
  <si>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</si>
  <si>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</si>
  <si>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</si>
  <si>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</si>
  <si>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</si>
  <si>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</si>
  <si>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</si>
  <si>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</si>
  <si>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</si>
  <si>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per share </t>
  </si>
  <si>
    <t>Basic earnings per share (Baht)</t>
  </si>
  <si>
    <t>For the six-month period ended 30 June 2021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</si>
  <si>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</si>
  <si>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</si>
  <si>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</si>
  <si>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</si>
  <si>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</si>
  <si>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</si>
  <si>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</si>
  <si>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 xml:space="preserve">at fair value </t>
  </si>
  <si>
    <t xml:space="preserve"> resulting from</t>
  </si>
  <si>
    <t>Issued and</t>
  </si>
  <si>
    <t>Subordinated</t>
  </si>
  <si>
    <t>through other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</si>
  <si>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</si>
  <si>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</si>
  <si>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</si>
  <si>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</si>
  <si>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</si>
  <si>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</si>
  <si>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</si>
  <si>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</si>
  <si>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</si>
  <si>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</si>
  <si>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</si>
  <si>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</si>
  <si>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</si>
  <si>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</si>
  <si>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</si>
  <si>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</si>
  <si>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</si>
  <si>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</si>
  <si>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</si>
  <si>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</si>
  <si>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</si>
  <si>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</si>
  <si>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</si>
  <si>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</si>
  <si>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2020</t>
  </si>
  <si>
    <t xml:space="preserve">Dividend paid of subordinated perpetual </t>
  </si>
  <si>
    <t>Dividend paid from subsidiaries</t>
  </si>
  <si>
    <t>to non-controlling interests</t>
  </si>
  <si>
    <t>Total comprehensive expense</t>
  </si>
  <si>
    <t>for the period</t>
  </si>
  <si>
    <t>Closing balance as at 30 June 2020</t>
  </si>
  <si>
    <t>Opening balance as at 1 January 2021</t>
  </si>
  <si>
    <t xml:space="preserve">debentures, net of tax </t>
  </si>
  <si>
    <t>Changes in ownership interests</t>
  </si>
  <si>
    <t>Total comprehensive income (expense)</t>
  </si>
  <si>
    <t>Closing balance as at 30 June 2021</t>
  </si>
  <si>
    <t>Separate financial information</t>
  </si>
  <si>
    <t>Other comprehensive</t>
  </si>
  <si>
    <t>at fair value through</t>
  </si>
  <si>
    <t>other comprehensive</t>
  </si>
  <si>
    <t>Dividend paid of subordinated perpetual debentures</t>
  </si>
  <si>
    <t>Dividend paid of subordinated perpetual debentures,</t>
  </si>
  <si>
    <t xml:space="preserve">   net of tax </t>
  </si>
  <si>
    <t>Statements of Cash Flows (Unaudited)</t>
  </si>
  <si>
    <t>Consolidated</t>
  </si>
  <si>
    <t>Cash flows from operating activities</t>
  </si>
  <si>
    <t>Adjustments for:</t>
  </si>
  <si>
    <t>Depreciation and amortisation</t>
  </si>
  <si>
    <t>(Reversal of) losses on financial assets impairments</t>
  </si>
  <si>
    <t>Reversal of losses on net realisable value adjustments</t>
  </si>
  <si>
    <t>Gains on termination of lease assets and liabilities</t>
  </si>
  <si>
    <t>(Gains) losses on fair value adjustments of derivatives</t>
  </si>
  <si>
    <t>Amortisation of debentures and borrowings fee</t>
  </si>
  <si>
    <t>Amortisation of borrowings to related parties fee</t>
  </si>
  <si>
    <t>Unrealised (gains) losses on foreign currency exchange</t>
  </si>
  <si>
    <t>Employee benefit expenses</t>
  </si>
  <si>
    <t>Dividend income</t>
  </si>
  <si>
    <t>Interest income</t>
  </si>
  <si>
    <t>Changes in operating assets and liabilities: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</si>
  <si>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</si>
  <si>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</si>
  <si>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</si>
  <si>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</si>
  <si>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</si>
  <si>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</si>
  <si>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</si>
  <si>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Net cash receipts (payments) from operating activities</t>
  </si>
  <si>
    <t>Cash flows from investing activities</t>
  </si>
  <si>
    <t>Decrease in restricted bank deposits</t>
  </si>
  <si>
    <t>Proceeds (payment) for financial assets measured at</t>
  </si>
  <si>
    <t>amortised cost disposal</t>
  </si>
  <si>
    <t>Proceeds for financial assets measured at</t>
  </si>
  <si>
    <t>fair value through other comprehensive income disposal</t>
  </si>
  <si>
    <t>Payment for investments in joint ventures</t>
  </si>
  <si>
    <t>Payment for investment properties acquisition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</si>
  <si>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</si>
  <si>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</si>
  <si>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</si>
  <si>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</si>
  <si>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</si>
  <si>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Net cash receipts (payments) from investing activities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</si>
  <si>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</si>
  <si>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</si>
  <si>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</si>
  <si>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</si>
  <si>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</si>
  <si>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</si>
  <si>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</si>
  <si>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</si>
  <si>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</si>
  <si>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</si>
  <si>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</si>
  <si>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Proceeds from non-controlling interests</t>
  </si>
  <si>
    <t>Dividends paid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</si>
  <si>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</si>
  <si>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</si>
  <si>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</si>
  <si>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</si>
  <si>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</si>
  <si>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Transfer advance payments for purchase of land to</t>
  </si>
  <si>
    <t>land held for development</t>
  </si>
  <si>
    <t>Transfer land held for development to</t>
  </si>
  <si>
    <t>project development costs</t>
  </si>
  <si>
    <t>Transfer project development costs to</t>
  </si>
  <si>
    <t>property, plant and equipment</t>
  </si>
  <si>
    <t>Transfer right-of-use assets to property, plant and equipment</t>
  </si>
  <si>
    <t>Transfer deposits to property, plant and equipment</t>
  </si>
  <si>
    <t>Dividend receivables</t>
  </si>
  <si>
    <t>Convert accrued interest income to borrowings to related parties</t>
  </si>
  <si>
    <t>Stock dividend</t>
  </si>
  <si>
    <t>Change in parent's ownership interests in subsidiaries</t>
  </si>
  <si>
    <t xml:space="preserve"> </t>
  </si>
  <si>
    <t>Proceeds from cross currency swap contracts</t>
  </si>
  <si>
    <t>(Gains) losses on disposal of property, plant and equipment</t>
  </si>
  <si>
    <t>Payable from purchase land held for development</t>
  </si>
  <si>
    <t>Dividend paid (Note 16)</t>
  </si>
  <si>
    <t>Payments for short-term borrowings to related parties</t>
  </si>
  <si>
    <t>Proceeds from short-term borrowings to related parties</t>
  </si>
  <si>
    <t>Payments for long-term borrowings to related parties</t>
  </si>
  <si>
    <t>Proceeds from long-term borrowings to related parties</t>
  </si>
  <si>
    <t>11,12</t>
  </si>
  <si>
    <t>Net cash payments from financing activities</t>
  </si>
  <si>
    <t>Added lease assets and liabilities from new contracts</t>
  </si>
  <si>
    <t>Termination of right-of-use assets</t>
  </si>
  <si>
    <t>Termination of lease liabilities</t>
  </si>
  <si>
    <t>Short-term borrowings to related parties</t>
  </si>
  <si>
    <t>Transfer land held for development to investment properties</t>
  </si>
  <si>
    <t xml:space="preserve">Transfer investment properties to property, plant and equipment </t>
  </si>
  <si>
    <t>Transfer investment properties to right-of-use assets</t>
  </si>
  <si>
    <t>Adjusted lease assets and liabilities from rental rate change</t>
  </si>
  <si>
    <t>Profit (loss) before finance costs and income tax</t>
  </si>
  <si>
    <t>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</si>
</sst>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;\(#,##0\)"/>
    <numFmt numFmtId="171" formatCode="#,##0.0000;\(#,##0.0000\);&quot;-&quot;;@"/>
    <numFmt numFmtId="172" formatCode="#,##0.000;\(#,##0.000\);&quot;-&quot;;@"/>
    <numFmt numFmtId="173" formatCode="_-* #,##0.0000_-;\-* #,##0.0000_-;_-* &quot;-&quot;??_-;_-@_-"/>
    <numFmt numFmtId="174" formatCode="#,##0;\(#,##0\);\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4"/>
      <name val="AngsanaUPC"/>
      <family val="1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" fillId="0" borderId="0"/>
    <xf numFmtId="0" fontId="17" fillId="0" borderId="0"/>
  </cellStyleXfs>
  <cellXfs count="2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3" fillId="0" borderId="1" xfId="0" quotePrefix="1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2" borderId="0" xfId="1" applyNumberFormat="1" applyFont="1" applyFill="1" applyBorder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3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4" fontId="2" fillId="0" borderId="1" xfId="3" quotePrefix="1" applyNumberFormat="1" applyFont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69" fontId="3" fillId="0" borderId="0" xfId="0" applyNumberFormat="1" applyFont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0" fontId="4" fillId="0" borderId="0" xfId="0" applyFont="1"/>
    <xf numFmtId="165" fontId="2" fillId="0" borderId="0" xfId="4" applyNumberFormat="1" applyFont="1" applyAlignment="1">
      <alignment horizontal="right" vertical="center" wrapText="1"/>
    </xf>
    <xf numFmtId="165" fontId="2" fillId="0" borderId="0" xfId="4" applyNumberFormat="1" applyFont="1" applyAlignment="1">
      <alignment horizontal="center" vertical="center" wrapText="1"/>
    </xf>
    <xf numFmtId="165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70" fontId="3" fillId="0" borderId="0" xfId="5" applyNumberFormat="1" applyFont="1" applyAlignment="1">
      <alignment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37" fontId="2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1" fontId="3" fillId="2" borderId="3" xfId="1" applyNumberFormat="1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 wrapText="1"/>
    </xf>
    <xf numFmtId="165" fontId="3" fillId="0" borderId="0" xfId="4" applyNumberFormat="1" applyFont="1" applyAlignment="1">
      <alignment horizontal="center" vertical="center" wrapText="1"/>
    </xf>
    <xf numFmtId="165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9" fillId="2" borderId="0" xfId="1" applyNumberFormat="1" applyFont="1" applyFill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165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/>
    <xf numFmtId="164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7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vertical="center"/>
    </xf>
    <xf numFmtId="0" fontId="3" fillId="0" borderId="0" xfId="6" applyFont="1" applyAlignment="1">
      <alignment horizontal="center" vertical="center"/>
    </xf>
    <xf numFmtId="174" fontId="3" fillId="0" borderId="0" xfId="6" applyNumberFormat="1" applyFont="1" applyAlignment="1">
      <alignment vertical="center"/>
    </xf>
    <xf numFmtId="0" fontId="3" fillId="0" borderId="5" xfId="6" applyFont="1" applyBorder="1" applyAlignment="1">
      <alignment horizontal="center" vertical="center"/>
    </xf>
    <xf numFmtId="174" fontId="3" fillId="0" borderId="5" xfId="6" applyNumberFormat="1" applyFont="1" applyBorder="1" applyAlignment="1">
      <alignment vertical="center"/>
    </xf>
    <xf numFmtId="174" fontId="2" fillId="0" borderId="0" xfId="6" applyNumberFormat="1" applyFont="1" applyAlignment="1">
      <alignment vertical="center"/>
    </xf>
    <xf numFmtId="0" fontId="2" fillId="0" borderId="5" xfId="6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0" fontId="2" fillId="2" borderId="0" xfId="4" applyFont="1" applyFill="1" applyAlignment="1">
      <alignment horizontal="right" vertical="center"/>
    </xf>
    <xf numFmtId="0" fontId="2" fillId="0" borderId="0" xfId="4" applyFont="1" applyAlignment="1">
      <alignment horizontal="right" vertical="center"/>
    </xf>
    <xf numFmtId="174" fontId="3" fillId="2" borderId="0" xfId="6" applyNumberFormat="1" applyFont="1" applyFill="1" applyAlignment="1">
      <alignment horizontal="right" vertical="center"/>
    </xf>
    <xf numFmtId="174" fontId="3" fillId="0" borderId="0" xfId="6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8" applyFont="1" applyAlignment="1">
      <alignment horizontal="center" vertical="center"/>
    </xf>
    <xf numFmtId="174" fontId="3" fillId="2" borderId="1" xfId="6" applyNumberFormat="1" applyFont="1" applyFill="1" applyBorder="1" applyAlignment="1">
      <alignment horizontal="right" vertical="center"/>
    </xf>
    <xf numFmtId="174" fontId="3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174" fontId="3" fillId="2" borderId="5" xfId="6" applyNumberFormat="1" applyFont="1" applyFill="1" applyBorder="1" applyAlignment="1">
      <alignment horizontal="right" vertical="center"/>
    </xf>
    <xf numFmtId="174" fontId="3" fillId="0" borderId="5" xfId="6" applyNumberFormat="1" applyFont="1" applyBorder="1" applyAlignment="1">
      <alignment horizontal="right" vertical="center"/>
    </xf>
    <xf numFmtId="0" fontId="15" fillId="0" borderId="0" xfId="6" applyFont="1" applyAlignment="1">
      <alignment horizontal="center" vertical="center"/>
    </xf>
    <xf numFmtId="174" fontId="2" fillId="2" borderId="0" xfId="6" applyNumberFormat="1" applyFont="1" applyFill="1" applyAlignment="1">
      <alignment horizontal="right" vertical="center"/>
    </xf>
    <xf numFmtId="174" fontId="2" fillId="0" borderId="0" xfId="6" applyNumberFormat="1" applyFont="1" applyAlignment="1">
      <alignment horizontal="right" vertical="center"/>
    </xf>
    <xf numFmtId="0" fontId="3" fillId="0" borderId="0" xfId="9" applyFont="1" applyAlignment="1">
      <alignment horizontal="center" vertical="center"/>
    </xf>
    <xf numFmtId="174" fontId="3" fillId="2" borderId="6" xfId="6" applyNumberFormat="1" applyFont="1" applyFill="1" applyBorder="1" applyAlignment="1">
      <alignment horizontal="right" vertical="center"/>
    </xf>
    <xf numFmtId="174" fontId="3" fillId="0" borderId="6" xfId="6" applyNumberFormat="1" applyFont="1" applyBorder="1" applyAlignment="1">
      <alignment horizontal="right" vertical="center"/>
    </xf>
    <xf numFmtId="174" fontId="3" fillId="0" borderId="0" xfId="6" applyNumberFormat="1" applyFont="1" applyAlignment="1">
      <alignment horizontal="center" vertical="center"/>
    </xf>
    <xf numFmtId="0" fontId="3" fillId="0" borderId="1" xfId="6" applyFont="1" applyBorder="1" applyAlignment="1">
      <alignment vertical="center"/>
    </xf>
    <xf numFmtId="174" fontId="3" fillId="2" borderId="0" xfId="6" applyNumberFormat="1" applyFont="1" applyFill="1" applyAlignment="1">
      <alignment vertical="center"/>
    </xf>
    <xf numFmtId="0" fontId="16" fillId="0" borderId="0" xfId="6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164" fontId="3" fillId="2" borderId="0" xfId="8" applyNumberFormat="1" applyFont="1" applyFill="1" applyAlignment="1">
      <alignment vertical="center"/>
    </xf>
    <xf numFmtId="164" fontId="3" fillId="2" borderId="1" xfId="8" applyNumberFormat="1" applyFont="1" applyFill="1" applyBorder="1" applyAlignment="1">
      <alignment vertical="center"/>
    </xf>
    <xf numFmtId="164" fontId="3" fillId="2" borderId="0" xfId="8" applyNumberFormat="1" applyFont="1" applyFill="1" applyAlignment="1">
      <alignment horizontal="right" vertical="center"/>
    </xf>
    <xf numFmtId="164" fontId="3" fillId="2" borderId="0" xfId="9" applyNumberFormat="1" applyFont="1" applyFill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3" fillId="0" borderId="0" xfId="10" applyFont="1" applyFill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0" fontId="3" fillId="0" borderId="5" xfId="6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74" fontId="2" fillId="0" borderId="5" xfId="6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/>
    </xf>
    <xf numFmtId="37" fontId="2" fillId="0" borderId="5" xfId="6" applyNumberFormat="1" applyFont="1" applyBorder="1" applyAlignment="1">
      <alignment horizontal="left" vertical="center"/>
    </xf>
    <xf numFmtId="174" fontId="2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5" xfId="6" applyFont="1" applyBorder="1" applyAlignment="1">
      <alignment vertical="center"/>
    </xf>
    <xf numFmtId="0" fontId="3" fillId="0" borderId="0" xfId="6" applyFont="1" applyAlignment="1">
      <alignment vertical="center"/>
    </xf>
    <xf numFmtId="0" fontId="2" fillId="0" borderId="5" xfId="6" applyFont="1" applyBorder="1" applyAlignment="1">
      <alignment horizontal="left" vertical="center"/>
    </xf>
    <xf numFmtId="174" fontId="3" fillId="0" borderId="0" xfId="6" applyNumberFormat="1" applyFont="1" applyAlignment="1">
      <alignment vertical="center"/>
    </xf>
    <xf numFmtId="174" fontId="3" fillId="0" borderId="5" xfId="6" applyNumberFormat="1" applyFont="1" applyBorder="1" applyAlignment="1">
      <alignment vertical="center"/>
    </xf>
    <xf numFmtId="174" fontId="16" fillId="0" borderId="0" xfId="6" applyNumberFormat="1" applyFont="1" applyAlignment="1">
      <alignment vertical="center"/>
    </xf>
  </cellXfs>
  <cellStyles count="12">
    <cellStyle name="Comma 10 2 2" xfId="2" xr:uid="{00000000-0005-0000-0000-000000000000}"/>
    <cellStyle name="Comma 2 5" xfId="1" xr:uid="{00000000-0005-0000-0000-000001000000}"/>
    <cellStyle name="Normal" xfId="0" builtinId="0"/>
    <cellStyle name="Normal 11" xfId="6" xr:uid="{00000000-0005-0000-0000-000003000000}"/>
    <cellStyle name="Normal 11 2" xfId="10" xr:uid="{00000000-0005-0000-0000-000004000000}"/>
    <cellStyle name="Normal 11 2 2" xfId="7" xr:uid="{00000000-0005-0000-0000-000005000000}"/>
    <cellStyle name="Normal 12 6" xfId="9" xr:uid="{00000000-0005-0000-0000-000006000000}"/>
    <cellStyle name="Normal 2" xfId="5" xr:uid="{00000000-0005-0000-0000-000007000000}"/>
    <cellStyle name="Normal 2 3" xfId="3" xr:uid="{00000000-0005-0000-0000-000008000000}"/>
    <cellStyle name="Normal 21 2 4 2" xfId="11" xr:uid="{00000000-0005-0000-0000-000009000000}"/>
    <cellStyle name="Normal 3 11" xfId="8" xr:uid="{00000000-0005-0000-0000-00000A000000}"/>
    <cellStyle name="Normal_OHTL - E updat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rn\&#3611;&#3619;&#3632;&#3592;&#3635;&#3648;&#3604;&#3639;&#3629;&#3609;\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m1.ncsus.jnj.com/QE/Exhibit%2006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11\Conso\DOCUME~1\SOMPOL~1\LOCALS~1\Temp\notes335BF6\~4959558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11\Conso\Users\sompol%20hirunrak\AppData\Local\Aura\3.0SEA_PRO1\Files\42\AF\9ca3e5c9-a3c4-4209-aba6-dbb8e66681c7000000000000005117003249\96b49aa052974aba9bf797563f99e13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Aging"/>
      <sheetName val="ops tb"/>
      <sheetName val="Data_2"/>
      <sheetName val="พค45_"/>
      <sheetName val="Doubble_dip"/>
      <sheetName val="Spoilge_LC_SSC3"/>
      <sheetName val="7.1_CUM"/>
      <sheetName val="detail-AOP"/>
      <sheetName val="detail-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MR.MEYER"/>
      <sheetName val="TB-Oct07"/>
      <sheetName val="Overall PLATT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  <sheetName val="N-4.4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  <sheetName val="report detial"/>
      <sheetName val="B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/>
      <sheetData sheetId="100"/>
      <sheetData sheetId="101">
        <row r="769">
          <cell r="D769">
            <v>0</v>
          </cell>
        </row>
      </sheetData>
      <sheetData sheetId="102"/>
      <sheetData sheetId="103"/>
      <sheetData sheetId="104"/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>
        <row r="769">
          <cell r="D769">
            <v>0</v>
          </cell>
        </row>
      </sheetData>
      <sheetData sheetId="112"/>
      <sheetData sheetId="113"/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/>
      <sheetData sheetId="119"/>
      <sheetData sheetId="120">
        <row r="769">
          <cell r="D769">
            <v>0</v>
          </cell>
        </row>
      </sheetData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>
        <row r="769">
          <cell r="D769">
            <v>0</v>
          </cell>
        </row>
      </sheetData>
      <sheetData sheetId="131"/>
      <sheetData sheetId="132"/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/>
      <sheetData sheetId="138"/>
      <sheetData sheetId="139">
        <row r="769">
          <cell r="D769">
            <v>0</v>
          </cell>
        </row>
      </sheetData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>
        <row r="769">
          <cell r="D769">
            <v>0</v>
          </cell>
        </row>
      </sheetData>
      <sheetData sheetId="150"/>
      <sheetData sheetId="151"/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/>
      <sheetData sheetId="157"/>
      <sheetData sheetId="158">
        <row r="769">
          <cell r="D769">
            <v>0</v>
          </cell>
        </row>
      </sheetData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769">
          <cell r="D769">
            <v>0</v>
          </cell>
        </row>
      </sheetData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ซื้อ-ขาย(19-04-42)"/>
      <sheetName val="B&amp;S 1999"/>
      <sheetName val="B&amp;S 1998"/>
      <sheetName val="SAFE"/>
      <sheetName val="NPAT"/>
      <sheetName val="Market To Mk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E~ Cap Empl~ROS 1"/>
      <sheetName val="CONSUMER"/>
      <sheetName val="PL 01"/>
      <sheetName val="Highlights"/>
      <sheetName val="CLT May 00"/>
      <sheetName val="CLT June 00"/>
      <sheetName val="Exports"/>
      <sheetName val="Sales"/>
      <sheetName val="Carrying Cost"/>
      <sheetName val="A&amp;SP YTD June"/>
      <sheetName val="A&amp;SP BP00"/>
      <sheetName val="Final Sheet for Equalised A&amp;SP"/>
      <sheetName val="Mkt Res"/>
      <sheetName val="A&amp;SP June 1999"/>
      <sheetName val="A&amp;SP Equalisation"/>
      <sheetName val="Coldarin P&amp;L"/>
      <sheetName val=" PL 41A Wkg "/>
      <sheetName val="Other Exp (Inc) &amp; TSF &amp; Int"/>
      <sheetName val="PL 41A "/>
      <sheetName val="COGS "/>
      <sheetName val="BP GP WKG"/>
      <sheetName val="3 Col GP"/>
      <sheetName val="PL 009"/>
      <sheetName val="Qty Details"/>
      <sheetName val="Brand Contribution"/>
      <sheetName val="Depre"/>
      <sheetName val="BS Wkg"/>
      <sheetName val="Bs2"/>
      <sheetName val="BS -1 Exhibit"/>
      <sheetName val="Inv Capex"/>
      <sheetName val="BS 131"/>
      <sheetName val="ROCE"/>
      <sheetName val="BS -1 "/>
      <sheetName val="BS 61"/>
      <sheetName val="Prod I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  <sheetName val="Valuation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PM &amp; TE "/>
      <sheetName val="Cum SAD"/>
      <sheetName val="CJE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COUNTRY"/>
      <sheetName val="ปกและสารบัญ"/>
      <sheetName val="FACTOR F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ปร.6 (2)"/>
      <sheetName val="ใบปะหน้า B.O.Q."/>
      <sheetName val="หัวตาราง B.O.Q."/>
      <sheetName val="ปร.4ผังบริเวณ  (2)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SH_A"/>
      <sheetName val="SH_B"/>
      <sheetName val="SH_C"/>
      <sheetName val="SH_D"/>
      <sheetName val="SH_E"/>
      <sheetName val="SH_F"/>
      <sheetName val="SH_G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Analyze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PD"/>
      <sheetName val="ERP"/>
      <sheetName val="สาธารณะ"/>
      <sheetName val="สถาปัตยกรรม"/>
      <sheetName val="งานภายนอก"/>
      <sheetName val="DLIST"/>
      <sheetName val="FACE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SH-DH"/>
      <sheetName val="SWSY"/>
      <sheetName val="VEN"/>
      <sheetName val="WPS"/>
      <sheetName val="Ratio Quantities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.C. sum"/>
      <sheetName val="formwork"/>
      <sheetName val="structure steel"/>
      <sheetName val="R.C."/>
      <sheetName val="Letter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Section_4"/>
      <sheetName val="Section_5"/>
      <sheetName val="Section_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PM&amp;TE"/>
      <sheetName val="review r&amp;m"/>
      <sheetName val="Possible accrued"/>
      <sheetName val="S - 1 form"/>
      <sheetName val="S - 1"/>
      <sheetName val="circular"/>
      <sheetName val="K - 1"/>
      <sheetName val="disposal FA"/>
      <sheetName val="interest expense"/>
      <sheetName val="FX LOSS"/>
      <sheetName val="หน้า"/>
      <sheetName val="Account Code_E"/>
      <sheetName val="0448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IS 2005 LOCATION as at 15MAR200"/>
      <sheetName val="ADMIN52..."/>
      <sheetName val="Q-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 refreshError="1"/>
      <sheetData sheetId="12217" refreshError="1"/>
      <sheetData sheetId="12218">
        <row r="3">
          <cell r="C3" t="str">
            <v>N0.</v>
          </cell>
        </row>
      </sheetData>
      <sheetData sheetId="12219" refreshError="1"/>
      <sheetData sheetId="12220">
        <row r="3">
          <cell r="C3" t="str">
            <v>N0.</v>
          </cell>
        </row>
      </sheetData>
      <sheetData sheetId="12221">
        <row r="3">
          <cell r="C3" t="str">
            <v>N0.</v>
          </cell>
        </row>
      </sheetData>
      <sheetData sheetId="12222">
        <row r="3">
          <cell r="C3" t="str">
            <v>N0.</v>
          </cell>
        </row>
      </sheetData>
      <sheetData sheetId="12223"/>
      <sheetData sheetId="12224"/>
      <sheetData sheetId="12225"/>
      <sheetData sheetId="12226"/>
      <sheetData sheetId="12227">
        <row r="3">
          <cell r="C3" t="str">
            <v>N0.</v>
          </cell>
        </row>
      </sheetData>
      <sheetData sheetId="12228"/>
      <sheetData sheetId="12229">
        <row r="3">
          <cell r="C3" t="str">
            <v>N0.</v>
          </cell>
        </row>
      </sheetData>
      <sheetData sheetId="12230">
        <row r="3">
          <cell r="C3" t="str">
            <v>N0.</v>
          </cell>
        </row>
      </sheetData>
      <sheetData sheetId="12231">
        <row r="3">
          <cell r="C3" t="str">
            <v>N0.</v>
          </cell>
        </row>
      </sheetData>
      <sheetData sheetId="12232">
        <row r="3">
          <cell r="C3" t="str">
            <v>N0.</v>
          </cell>
        </row>
      </sheetData>
      <sheetData sheetId="12233"/>
      <sheetData sheetId="12234"/>
      <sheetData sheetId="12235"/>
      <sheetData sheetId="12236"/>
      <sheetData sheetId="12237">
        <row r="3">
          <cell r="C3" t="str">
            <v>N0.</v>
          </cell>
        </row>
      </sheetData>
      <sheetData sheetId="12238">
        <row r="3">
          <cell r="C3" t="str">
            <v>N0.</v>
          </cell>
        </row>
      </sheetData>
      <sheetData sheetId="12239">
        <row r="3">
          <cell r="C3" t="str">
            <v>N0.</v>
          </cell>
        </row>
      </sheetData>
      <sheetData sheetId="12240">
        <row r="3">
          <cell r="C3" t="str">
            <v>N0.</v>
          </cell>
        </row>
      </sheetData>
      <sheetData sheetId="12241">
        <row r="3">
          <cell r="C3" t="str">
            <v>N0.</v>
          </cell>
        </row>
      </sheetData>
      <sheetData sheetId="12242"/>
      <sheetData sheetId="12243"/>
      <sheetData sheetId="12244"/>
      <sheetData sheetId="12245"/>
      <sheetData sheetId="12246">
        <row r="82">
          <cell r="HA82">
            <v>23.102633770812613</v>
          </cell>
        </row>
      </sheetData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82">
          <cell r="HA82">
            <v>23.102633770812613</v>
          </cell>
        </row>
      </sheetData>
      <sheetData sheetId="12271">
        <row r="3">
          <cell r="C3" t="str">
            <v>N0.</v>
          </cell>
        </row>
      </sheetData>
      <sheetData sheetId="12272"/>
      <sheetData sheetId="12273">
        <row r="3">
          <cell r="C3" t="str">
            <v>N0.</v>
          </cell>
        </row>
      </sheetData>
      <sheetData sheetId="12274">
        <row r="3">
          <cell r="C3" t="str">
            <v>N0.</v>
          </cell>
        </row>
      </sheetData>
      <sheetData sheetId="12275">
        <row r="3">
          <cell r="C3" t="str">
            <v>N0.</v>
          </cell>
        </row>
      </sheetData>
      <sheetData sheetId="12276"/>
      <sheetData sheetId="12277"/>
      <sheetData sheetId="12278"/>
      <sheetData sheetId="12279"/>
      <sheetData sheetId="12280"/>
      <sheetData sheetId="1228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/>
      <sheetData sheetId="12404" refreshError="1"/>
      <sheetData sheetId="12405"/>
      <sheetData sheetId="12406"/>
      <sheetData sheetId="12407"/>
      <sheetData sheetId="12408" refreshError="1"/>
      <sheetData sheetId="12409" refreshError="1"/>
      <sheetData sheetId="12410" refreshError="1"/>
      <sheetData sheetId="12411" refreshError="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 refreshError="1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5"/>
  <sheetViews>
    <sheetView topLeftCell="A51" zoomScale="85" zoomScaleNormal="85" zoomScaleSheetLayoutView="85" workbookViewId="0">
      <selection activeCell="D66" sqref="D66"/>
    </sheetView>
  </sheetViews>
  <sheetFormatPr defaultColWidth="9.42578125" defaultRowHeight="16.5" customHeight="1"/>
  <cols>
    <col min="1" max="3" width="1.5703125" style="6" customWidth="1"/>
    <col min="4" max="4" width="33.85546875" style="6" customWidth="1"/>
    <col min="5" max="5" width="6.85546875" style="6" customWidth="1"/>
    <col min="6" max="6" width="0.85546875" style="6" customWidth="1"/>
    <col min="7" max="7" width="12.7109375" style="15" customWidth="1"/>
    <col min="8" max="8" width="0.85546875" style="14" customWidth="1"/>
    <col min="9" max="9" width="12.7109375" style="15" customWidth="1"/>
    <col min="10" max="10" width="0.85546875" style="14" customWidth="1"/>
    <col min="11" max="11" width="12.7109375" style="15" customWidth="1"/>
    <col min="12" max="12" width="0.85546875" style="14" customWidth="1"/>
    <col min="13" max="13" width="12.7109375" style="15" customWidth="1"/>
    <col min="14" max="16384" width="9.42578125" style="6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>
      <c r="A3" s="8" t="s">
        <v>2</v>
      </c>
      <c r="B3" s="9"/>
      <c r="C3" s="9"/>
      <c r="D3" s="9"/>
      <c r="E3" s="9"/>
      <c r="F3" s="9"/>
      <c r="G3" s="10"/>
      <c r="H3" s="11"/>
      <c r="I3" s="12"/>
      <c r="J3" s="11"/>
      <c r="K3" s="12"/>
      <c r="L3" s="11"/>
      <c r="M3" s="12"/>
    </row>
    <row r="4" spans="1:13" ht="15" customHeight="1">
      <c r="C4" s="13"/>
      <c r="D4" s="13"/>
      <c r="G4" s="3"/>
      <c r="K4" s="3"/>
      <c r="M4" s="3"/>
    </row>
    <row r="5" spans="1:13" ht="15" customHeight="1">
      <c r="C5" s="13"/>
      <c r="D5" s="13"/>
      <c r="G5" s="3"/>
      <c r="K5" s="3"/>
      <c r="M5" s="3"/>
    </row>
    <row r="6" spans="1:13" ht="15" customHeight="1">
      <c r="C6" s="13"/>
      <c r="D6" s="13"/>
      <c r="G6" s="231" t="s">
        <v>3</v>
      </c>
      <c r="H6" s="231"/>
      <c r="I6" s="231"/>
      <c r="J6" s="16"/>
      <c r="K6" s="231" t="s">
        <v>4</v>
      </c>
      <c r="L6" s="231"/>
      <c r="M6" s="231"/>
    </row>
    <row r="7" spans="1:13" ht="15" customHeight="1">
      <c r="C7" s="13"/>
      <c r="D7" s="13"/>
      <c r="G7" s="232" t="s">
        <v>5</v>
      </c>
      <c r="H7" s="232"/>
      <c r="I7" s="232"/>
      <c r="J7" s="16"/>
      <c r="K7" s="232" t="s">
        <v>5</v>
      </c>
      <c r="L7" s="232"/>
      <c r="M7" s="232"/>
    </row>
    <row r="8" spans="1:13" ht="15" customHeight="1">
      <c r="C8" s="13"/>
      <c r="D8" s="13"/>
      <c r="G8" s="17" t="s">
        <v>6</v>
      </c>
      <c r="H8" s="223"/>
      <c r="I8" s="17" t="s">
        <v>7</v>
      </c>
      <c r="J8" s="16"/>
      <c r="K8" s="17" t="s">
        <v>6</v>
      </c>
      <c r="L8" s="223"/>
      <c r="M8" s="17" t="s">
        <v>7</v>
      </c>
    </row>
    <row r="9" spans="1:13" ht="15" customHeight="1">
      <c r="C9" s="13"/>
      <c r="D9" s="13"/>
      <c r="G9" s="18" t="s">
        <v>8</v>
      </c>
      <c r="H9" s="19"/>
      <c r="I9" s="18" t="s">
        <v>9</v>
      </c>
      <c r="J9" s="19"/>
      <c r="K9" s="18" t="s">
        <v>8</v>
      </c>
      <c r="L9" s="19"/>
      <c r="M9" s="18" t="s">
        <v>9</v>
      </c>
    </row>
    <row r="10" spans="1:13" ht="15" customHeight="1">
      <c r="C10" s="13"/>
      <c r="D10" s="13"/>
      <c r="G10" s="18" t="s">
        <v>10</v>
      </c>
      <c r="H10" s="19"/>
      <c r="I10" s="18" t="s">
        <v>11</v>
      </c>
      <c r="J10" s="19"/>
      <c r="K10" s="18" t="s">
        <v>10</v>
      </c>
      <c r="L10" s="19"/>
      <c r="M10" s="18" t="s">
        <v>11</v>
      </c>
    </row>
    <row r="11" spans="1:13" ht="15" customHeight="1">
      <c r="C11" s="13"/>
      <c r="D11" s="13"/>
      <c r="E11" s="20" t="s">
        <v>12</v>
      </c>
      <c r="G11" s="21" t="s">
        <v>13</v>
      </c>
      <c r="H11" s="6"/>
      <c r="I11" s="21" t="s">
        <v>13</v>
      </c>
      <c r="J11" s="6"/>
      <c r="K11" s="21" t="s">
        <v>13</v>
      </c>
      <c r="L11" s="6"/>
      <c r="M11" s="21" t="s">
        <v>13</v>
      </c>
    </row>
    <row r="12" spans="1:13" ht="15" customHeight="1">
      <c r="C12" s="13"/>
      <c r="D12" s="13"/>
      <c r="E12" s="22"/>
      <c r="G12" s="23"/>
      <c r="H12" s="6"/>
      <c r="I12" s="24"/>
      <c r="J12" s="6"/>
      <c r="K12" s="23"/>
      <c r="L12" s="6"/>
      <c r="M12" s="24"/>
    </row>
    <row r="13" spans="1:13" ht="15" customHeight="1">
      <c r="A13" s="1" t="s">
        <v>14</v>
      </c>
      <c r="C13" s="13"/>
      <c r="D13" s="13"/>
      <c r="E13" s="22"/>
      <c r="F13" s="13"/>
      <c r="G13" s="25"/>
      <c r="H13" s="26"/>
      <c r="I13" s="27"/>
      <c r="J13" s="28"/>
      <c r="K13" s="25"/>
      <c r="L13" s="26"/>
      <c r="M13" s="27"/>
    </row>
    <row r="14" spans="1:13" ht="15" customHeight="1">
      <c r="A14" s="1"/>
      <c r="C14" s="13"/>
      <c r="D14" s="13"/>
      <c r="E14" s="22"/>
      <c r="F14" s="13"/>
      <c r="G14" s="25"/>
      <c r="H14" s="26"/>
      <c r="I14" s="27"/>
      <c r="J14" s="28"/>
      <c r="K14" s="25"/>
      <c r="L14" s="26"/>
      <c r="M14" s="27"/>
    </row>
    <row r="15" spans="1:13" ht="15" customHeight="1">
      <c r="A15" s="1" t="s">
        <v>15</v>
      </c>
      <c r="C15" s="29"/>
      <c r="D15" s="29"/>
      <c r="E15" s="224"/>
      <c r="F15" s="224"/>
      <c r="G15" s="30"/>
      <c r="I15" s="3"/>
      <c r="J15" s="31"/>
      <c r="K15" s="30"/>
      <c r="M15" s="27"/>
    </row>
    <row r="16" spans="1:13" ht="15" customHeight="1">
      <c r="A16" s="1"/>
      <c r="C16" s="29"/>
      <c r="D16" s="29"/>
      <c r="E16" s="224"/>
      <c r="F16" s="224"/>
      <c r="G16" s="30"/>
      <c r="I16" s="3"/>
      <c r="J16" s="31"/>
      <c r="K16" s="30"/>
      <c r="M16" s="3"/>
    </row>
    <row r="17" spans="1:15" ht="15" customHeight="1">
      <c r="A17" s="6" t="s">
        <v>16</v>
      </c>
      <c r="C17" s="29"/>
      <c r="D17" s="29"/>
      <c r="E17" s="224"/>
      <c r="F17" s="224"/>
      <c r="G17" s="32">
        <v>1792357</v>
      </c>
      <c r="H17" s="33"/>
      <c r="I17" s="33">
        <v>2006875</v>
      </c>
      <c r="J17" s="33"/>
      <c r="K17" s="32">
        <v>584801</v>
      </c>
      <c r="L17" s="33"/>
      <c r="M17" s="33">
        <v>535962</v>
      </c>
    </row>
    <row r="18" spans="1:15" ht="15" customHeight="1">
      <c r="A18" s="6" t="s">
        <v>17</v>
      </c>
      <c r="C18" s="29"/>
      <c r="D18" s="29"/>
      <c r="F18" s="224"/>
      <c r="G18" s="32">
        <v>106377</v>
      </c>
      <c r="H18" s="33"/>
      <c r="I18" s="33">
        <v>120527</v>
      </c>
      <c r="J18" s="33"/>
      <c r="K18" s="32">
        <v>1722</v>
      </c>
      <c r="L18" s="33"/>
      <c r="M18" s="33">
        <v>13179</v>
      </c>
      <c r="N18" s="15"/>
      <c r="O18" s="15"/>
    </row>
    <row r="19" spans="1:15" ht="15" customHeight="1">
      <c r="A19" s="6" t="s">
        <v>18</v>
      </c>
      <c r="C19" s="29"/>
      <c r="D19" s="29"/>
      <c r="E19" s="224">
        <v>7</v>
      </c>
      <c r="F19" s="224"/>
      <c r="G19" s="32">
        <v>577291</v>
      </c>
      <c r="H19" s="33"/>
      <c r="I19" s="33">
        <v>756463</v>
      </c>
      <c r="J19" s="33"/>
      <c r="K19" s="32">
        <v>859419</v>
      </c>
      <c r="L19" s="33"/>
      <c r="M19" s="33">
        <v>563967</v>
      </c>
    </row>
    <row r="20" spans="1:15" ht="15" customHeight="1">
      <c r="A20" s="6" t="s">
        <v>266</v>
      </c>
      <c r="C20" s="29"/>
      <c r="D20" s="29"/>
      <c r="E20" s="224">
        <v>17</v>
      </c>
      <c r="F20" s="224"/>
      <c r="G20" s="32">
        <v>251000</v>
      </c>
      <c r="H20" s="33"/>
      <c r="I20" s="33">
        <v>0</v>
      </c>
      <c r="J20" s="33"/>
      <c r="K20" s="32">
        <v>51000</v>
      </c>
      <c r="L20" s="33"/>
      <c r="M20" s="33">
        <v>0</v>
      </c>
    </row>
    <row r="21" spans="1:15" ht="15" customHeight="1">
      <c r="A21" s="6" t="s">
        <v>19</v>
      </c>
      <c r="C21" s="29"/>
      <c r="D21" s="29"/>
      <c r="E21" s="224"/>
      <c r="F21" s="224"/>
      <c r="G21" s="32">
        <v>28692</v>
      </c>
      <c r="H21" s="33"/>
      <c r="I21" s="33">
        <v>35577</v>
      </c>
      <c r="J21" s="33"/>
      <c r="K21" s="32">
        <v>0</v>
      </c>
      <c r="L21" s="33"/>
      <c r="M21" s="33">
        <v>0</v>
      </c>
    </row>
    <row r="22" spans="1:15" ht="15" customHeight="1">
      <c r="A22" s="6" t="s">
        <v>20</v>
      </c>
      <c r="C22" s="29"/>
      <c r="D22" s="29"/>
      <c r="E22" s="34">
        <v>8</v>
      </c>
      <c r="F22" s="224"/>
      <c r="G22" s="32">
        <v>23758669</v>
      </c>
      <c r="H22" s="33"/>
      <c r="I22" s="33">
        <v>24440767</v>
      </c>
      <c r="J22" s="33"/>
      <c r="K22" s="32">
        <v>14060357</v>
      </c>
      <c r="L22" s="33"/>
      <c r="M22" s="33">
        <v>14616949</v>
      </c>
    </row>
    <row r="23" spans="1:15" ht="15" customHeight="1">
      <c r="A23" s="6" t="s">
        <v>21</v>
      </c>
      <c r="C23" s="29"/>
      <c r="D23" s="29"/>
      <c r="E23" s="224"/>
      <c r="F23" s="224"/>
      <c r="G23" s="35">
        <v>89947</v>
      </c>
      <c r="H23" s="33"/>
      <c r="I23" s="36">
        <v>42319</v>
      </c>
      <c r="J23" s="33"/>
      <c r="K23" s="35">
        <v>8061</v>
      </c>
      <c r="L23" s="33"/>
      <c r="M23" s="36">
        <v>6691</v>
      </c>
    </row>
    <row r="24" spans="1:15" ht="15" customHeight="1">
      <c r="C24" s="29"/>
      <c r="D24" s="29"/>
      <c r="E24" s="224"/>
      <c r="F24" s="224"/>
      <c r="G24" s="30"/>
      <c r="H24" s="33"/>
      <c r="I24" s="3"/>
      <c r="J24" s="33"/>
      <c r="K24" s="30"/>
      <c r="L24" s="33"/>
      <c r="M24" s="3"/>
    </row>
    <row r="25" spans="1:15" ht="15" customHeight="1">
      <c r="A25" s="1" t="s">
        <v>22</v>
      </c>
      <c r="C25" s="29"/>
      <c r="D25" s="29"/>
      <c r="E25" s="224"/>
      <c r="F25" s="224"/>
      <c r="G25" s="37">
        <f>SUM(G17:G23)</f>
        <v>26604333</v>
      </c>
      <c r="H25" s="33"/>
      <c r="I25" s="10">
        <f>SUM(I17:I23)</f>
        <v>27402528</v>
      </c>
      <c r="J25" s="33"/>
      <c r="K25" s="37">
        <f>SUM(K17:K23)</f>
        <v>15565360</v>
      </c>
      <c r="L25" s="33"/>
      <c r="M25" s="10">
        <f>SUM(M17:M23)</f>
        <v>15736748</v>
      </c>
    </row>
    <row r="26" spans="1:15" ht="15" customHeight="1">
      <c r="A26" s="1"/>
      <c r="C26" s="29"/>
      <c r="D26" s="29"/>
      <c r="E26" s="224"/>
      <c r="F26" s="224"/>
      <c r="G26" s="30"/>
      <c r="H26" s="33"/>
      <c r="I26" s="3"/>
      <c r="J26" s="33"/>
      <c r="K26" s="30"/>
      <c r="L26" s="33"/>
      <c r="M26" s="3"/>
    </row>
    <row r="27" spans="1:15" ht="15" customHeight="1">
      <c r="A27" s="1" t="s">
        <v>23</v>
      </c>
      <c r="C27" s="29"/>
      <c r="D27" s="29"/>
      <c r="E27" s="224"/>
      <c r="F27" s="224"/>
      <c r="G27" s="30"/>
      <c r="H27" s="33"/>
      <c r="I27" s="3"/>
      <c r="J27" s="33"/>
      <c r="K27" s="30"/>
      <c r="L27" s="33"/>
      <c r="M27" s="3"/>
    </row>
    <row r="28" spans="1:15" ht="15" customHeight="1">
      <c r="A28" s="1"/>
      <c r="C28" s="29"/>
      <c r="D28" s="29"/>
      <c r="E28" s="224"/>
      <c r="F28" s="224"/>
      <c r="G28" s="30"/>
      <c r="H28" s="31"/>
      <c r="I28" s="3"/>
      <c r="J28" s="33"/>
      <c r="K28" s="30"/>
      <c r="L28" s="33"/>
      <c r="M28" s="3"/>
    </row>
    <row r="29" spans="1:15" ht="15" customHeight="1">
      <c r="A29" s="6" t="s">
        <v>24</v>
      </c>
      <c r="B29" s="38"/>
      <c r="C29" s="39"/>
      <c r="D29" s="39"/>
      <c r="E29" s="34">
        <v>18</v>
      </c>
      <c r="F29" s="224"/>
      <c r="G29" s="32">
        <v>90771</v>
      </c>
      <c r="H29" s="33"/>
      <c r="I29" s="33">
        <v>132730</v>
      </c>
      <c r="J29" s="33"/>
      <c r="K29" s="32">
        <v>73425</v>
      </c>
      <c r="L29" s="33"/>
      <c r="M29" s="33">
        <v>100169</v>
      </c>
    </row>
    <row r="30" spans="1:15" ht="15" customHeight="1">
      <c r="A30" s="38" t="s">
        <v>25</v>
      </c>
      <c r="C30" s="39"/>
      <c r="D30" s="39"/>
      <c r="E30" s="224"/>
      <c r="F30" s="224"/>
      <c r="G30" s="32"/>
      <c r="H30" s="33"/>
      <c r="I30" s="33"/>
      <c r="J30" s="33"/>
      <c r="K30" s="32"/>
      <c r="L30" s="33"/>
      <c r="M30" s="33"/>
    </row>
    <row r="31" spans="1:15" ht="15" customHeight="1">
      <c r="A31" s="38"/>
      <c r="B31" s="6" t="s">
        <v>26</v>
      </c>
      <c r="C31" s="39"/>
      <c r="D31" s="39"/>
      <c r="E31" s="224"/>
      <c r="F31" s="224"/>
      <c r="G31" s="32">
        <v>147047</v>
      </c>
      <c r="H31" s="33"/>
      <c r="I31" s="33">
        <v>140202</v>
      </c>
      <c r="J31" s="33"/>
      <c r="K31" s="32">
        <v>2259</v>
      </c>
      <c r="L31" s="33"/>
      <c r="M31" s="33">
        <v>2435</v>
      </c>
    </row>
    <row r="32" spans="1:15" ht="15" customHeight="1">
      <c r="A32" s="38" t="s">
        <v>27</v>
      </c>
      <c r="C32" s="39"/>
      <c r="D32" s="39"/>
      <c r="E32" s="224"/>
      <c r="F32" s="224"/>
      <c r="G32" s="32">
        <v>0</v>
      </c>
      <c r="H32" s="33"/>
      <c r="I32" s="33">
        <v>13550</v>
      </c>
      <c r="J32" s="33"/>
      <c r="K32" s="32">
        <v>0</v>
      </c>
      <c r="L32" s="33"/>
      <c r="M32" s="33">
        <v>13550</v>
      </c>
    </row>
    <row r="33" spans="1:14" ht="15" customHeight="1">
      <c r="A33" s="38" t="s">
        <v>28</v>
      </c>
      <c r="C33" s="39"/>
      <c r="D33" s="39"/>
      <c r="E33" s="224"/>
      <c r="F33" s="224"/>
      <c r="G33" s="32">
        <v>0</v>
      </c>
      <c r="H33" s="33"/>
      <c r="I33" s="33">
        <v>0</v>
      </c>
      <c r="J33" s="33"/>
      <c r="K33" s="32">
        <v>8119841</v>
      </c>
      <c r="L33" s="33"/>
      <c r="M33" s="33">
        <v>8119841</v>
      </c>
    </row>
    <row r="34" spans="1:14" ht="15" customHeight="1">
      <c r="A34" s="38" t="s">
        <v>29</v>
      </c>
      <c r="C34" s="39"/>
      <c r="D34" s="39"/>
      <c r="E34" s="224"/>
      <c r="F34" s="224"/>
      <c r="G34" s="40">
        <v>889796</v>
      </c>
      <c r="H34" s="33"/>
      <c r="I34" s="41">
        <v>900763</v>
      </c>
      <c r="J34" s="33"/>
      <c r="K34" s="32">
        <v>685307</v>
      </c>
      <c r="L34" s="33"/>
      <c r="M34" s="33">
        <v>685307</v>
      </c>
      <c r="N34" s="15"/>
    </row>
    <row r="35" spans="1:14" ht="15" customHeight="1">
      <c r="A35" s="38" t="s">
        <v>30</v>
      </c>
      <c r="C35" s="39"/>
      <c r="D35" s="39"/>
      <c r="E35" s="224">
        <v>17</v>
      </c>
      <c r="F35" s="224"/>
      <c r="G35" s="40">
        <v>2768012</v>
      </c>
      <c r="H35" s="33"/>
      <c r="I35" s="41">
        <v>2603323</v>
      </c>
      <c r="J35" s="33"/>
      <c r="K35" s="32">
        <v>8973736</v>
      </c>
      <c r="L35" s="33"/>
      <c r="M35" s="33">
        <v>8657735</v>
      </c>
    </row>
    <row r="36" spans="1:14" ht="15" customHeight="1">
      <c r="A36" s="38" t="s">
        <v>31</v>
      </c>
      <c r="C36" s="39"/>
      <c r="D36" s="39"/>
      <c r="E36" s="224">
        <v>9</v>
      </c>
      <c r="F36" s="224"/>
      <c r="G36" s="40">
        <v>140431</v>
      </c>
      <c r="H36" s="33"/>
      <c r="I36" s="41">
        <v>207000</v>
      </c>
      <c r="J36" s="33"/>
      <c r="K36" s="32">
        <v>120431</v>
      </c>
      <c r="L36" s="33"/>
      <c r="M36" s="33">
        <v>187000</v>
      </c>
    </row>
    <row r="37" spans="1:14" ht="15" customHeight="1">
      <c r="A37" s="38" t="s">
        <v>32</v>
      </c>
      <c r="C37" s="39"/>
      <c r="D37" s="39"/>
      <c r="E37" s="34">
        <v>10</v>
      </c>
      <c r="F37" s="224"/>
      <c r="G37" s="40">
        <v>5001875</v>
      </c>
      <c r="H37" s="33"/>
      <c r="I37" s="41">
        <v>5162929</v>
      </c>
      <c r="J37" s="33"/>
      <c r="K37" s="32">
        <v>3211164</v>
      </c>
      <c r="L37" s="33"/>
      <c r="M37" s="33">
        <v>3368797</v>
      </c>
    </row>
    <row r="38" spans="1:14" ht="15" customHeight="1">
      <c r="A38" s="38" t="s">
        <v>33</v>
      </c>
      <c r="C38" s="39"/>
      <c r="D38" s="39"/>
      <c r="E38" s="224">
        <v>11</v>
      </c>
      <c r="F38" s="224"/>
      <c r="G38" s="40">
        <v>3165878</v>
      </c>
      <c r="H38" s="33"/>
      <c r="I38" s="41">
        <v>3364782</v>
      </c>
      <c r="J38" s="33"/>
      <c r="K38" s="32">
        <v>218158</v>
      </c>
      <c r="L38" s="33"/>
      <c r="M38" s="33">
        <v>208327</v>
      </c>
    </row>
    <row r="39" spans="1:14" ht="15" customHeight="1">
      <c r="A39" s="38" t="s">
        <v>34</v>
      </c>
      <c r="C39" s="39"/>
      <c r="D39" s="39"/>
      <c r="E39" s="224">
        <v>12</v>
      </c>
      <c r="F39" s="224"/>
      <c r="G39" s="40">
        <v>10198917</v>
      </c>
      <c r="H39" s="33"/>
      <c r="I39" s="41">
        <v>10193632</v>
      </c>
      <c r="J39" s="33"/>
      <c r="K39" s="32">
        <v>84800</v>
      </c>
      <c r="L39" s="33"/>
      <c r="M39" s="33">
        <v>83215</v>
      </c>
    </row>
    <row r="40" spans="1:14" ht="15" customHeight="1">
      <c r="A40" s="38" t="s">
        <v>35</v>
      </c>
      <c r="C40" s="39"/>
      <c r="D40" s="39"/>
      <c r="E40" s="224"/>
      <c r="F40" s="224"/>
      <c r="G40" s="40">
        <v>91518</v>
      </c>
      <c r="H40" s="33"/>
      <c r="I40" s="41">
        <v>100483</v>
      </c>
      <c r="J40" s="33"/>
      <c r="K40" s="32">
        <v>5921</v>
      </c>
      <c r="L40" s="33"/>
      <c r="M40" s="33">
        <v>7136</v>
      </c>
    </row>
    <row r="41" spans="1:14" ht="15" customHeight="1">
      <c r="A41" s="38" t="s">
        <v>36</v>
      </c>
      <c r="C41" s="39"/>
      <c r="D41" s="39"/>
      <c r="E41" s="224"/>
      <c r="F41" s="224"/>
      <c r="G41" s="40">
        <v>1561299</v>
      </c>
      <c r="H41" s="33"/>
      <c r="I41" s="41">
        <v>1703498</v>
      </c>
      <c r="J41" s="33"/>
      <c r="K41" s="32">
        <v>404731</v>
      </c>
      <c r="L41" s="33"/>
      <c r="M41" s="33">
        <v>403320</v>
      </c>
    </row>
    <row r="42" spans="1:14" ht="15" customHeight="1">
      <c r="A42" s="38" t="s">
        <v>37</v>
      </c>
      <c r="C42" s="39"/>
      <c r="D42" s="39"/>
      <c r="E42" s="224"/>
      <c r="F42" s="224"/>
      <c r="G42" s="40">
        <v>1224057</v>
      </c>
      <c r="H42" s="33"/>
      <c r="I42" s="41">
        <v>1122008</v>
      </c>
      <c r="J42" s="33"/>
      <c r="K42" s="32">
        <v>265530</v>
      </c>
      <c r="L42" s="33"/>
      <c r="M42" s="33">
        <v>273981</v>
      </c>
    </row>
    <row r="43" spans="1:14" ht="15" customHeight="1">
      <c r="A43" s="38" t="s">
        <v>38</v>
      </c>
      <c r="C43" s="39"/>
      <c r="D43" s="39"/>
      <c r="E43" s="224"/>
      <c r="F43" s="224"/>
      <c r="G43" s="42">
        <v>166692</v>
      </c>
      <c r="H43" s="33"/>
      <c r="I43" s="43">
        <v>342176</v>
      </c>
      <c r="J43" s="33"/>
      <c r="K43" s="35">
        <v>81180</v>
      </c>
      <c r="L43" s="33"/>
      <c r="M43" s="44">
        <v>170691</v>
      </c>
    </row>
    <row r="44" spans="1:14" ht="15" customHeight="1">
      <c r="A44" s="38"/>
      <c r="C44" s="39"/>
      <c r="D44" s="39"/>
      <c r="E44" s="224"/>
      <c r="F44" s="224"/>
      <c r="G44" s="45"/>
      <c r="H44" s="31"/>
      <c r="I44" s="46"/>
      <c r="J44" s="31"/>
      <c r="K44" s="45"/>
      <c r="L44" s="31"/>
      <c r="M44" s="46"/>
    </row>
    <row r="45" spans="1:14" ht="15" customHeight="1">
      <c r="A45" s="47" t="s">
        <v>39</v>
      </c>
      <c r="C45" s="39"/>
      <c r="D45" s="39"/>
      <c r="E45" s="224"/>
      <c r="F45" s="224"/>
      <c r="G45" s="37">
        <f>SUM(G29:G43)</f>
        <v>25446293</v>
      </c>
      <c r="H45" s="31"/>
      <c r="I45" s="10">
        <f>SUM(I29:I43)</f>
        <v>25987076</v>
      </c>
      <c r="J45" s="31"/>
      <c r="K45" s="37">
        <f>SUM(K29:K43)</f>
        <v>22246483</v>
      </c>
      <c r="L45" s="31"/>
      <c r="M45" s="10">
        <f>SUM(M29:M43)</f>
        <v>22281504</v>
      </c>
    </row>
    <row r="46" spans="1:14" ht="15" customHeight="1">
      <c r="G46" s="30"/>
      <c r="H46" s="31"/>
      <c r="I46" s="3"/>
      <c r="J46" s="31"/>
      <c r="K46" s="30"/>
      <c r="L46" s="31"/>
      <c r="M46" s="3"/>
    </row>
    <row r="47" spans="1:14" ht="15" customHeight="1" thickBot="1">
      <c r="A47" s="47" t="s">
        <v>40</v>
      </c>
      <c r="B47" s="38"/>
      <c r="C47" s="39"/>
      <c r="D47" s="39"/>
      <c r="E47" s="224"/>
      <c r="F47" s="224"/>
      <c r="G47" s="48">
        <f>G45+G25</f>
        <v>52050626</v>
      </c>
      <c r="H47" s="31"/>
      <c r="I47" s="49">
        <f>I45+I25</f>
        <v>53389604</v>
      </c>
      <c r="J47" s="31"/>
      <c r="K47" s="48">
        <f>K45+K25</f>
        <v>37811843</v>
      </c>
      <c r="L47" s="31"/>
      <c r="M47" s="49">
        <f>M45+M25</f>
        <v>38018252</v>
      </c>
    </row>
    <row r="48" spans="1:14" ht="15" customHeight="1" thickTop="1">
      <c r="A48" s="38"/>
      <c r="C48" s="39"/>
      <c r="D48" s="39"/>
      <c r="E48" s="224"/>
      <c r="F48" s="224"/>
      <c r="G48" s="33"/>
      <c r="H48" s="33"/>
      <c r="I48" s="33"/>
      <c r="J48" s="33"/>
      <c r="K48" s="33"/>
      <c r="L48" s="33"/>
      <c r="M48" s="33"/>
    </row>
    <row r="49" spans="1:13" ht="15" customHeight="1">
      <c r="A49" s="47"/>
      <c r="B49" s="38"/>
      <c r="C49" s="39"/>
      <c r="D49" s="39"/>
      <c r="E49" s="224"/>
      <c r="F49" s="224"/>
      <c r="G49" s="3"/>
      <c r="H49" s="31"/>
      <c r="I49" s="3"/>
      <c r="J49" s="31"/>
      <c r="K49" s="3"/>
      <c r="L49" s="31"/>
      <c r="M49" s="3"/>
    </row>
    <row r="50" spans="1:13" ht="13.5" customHeight="1">
      <c r="A50" s="47"/>
      <c r="B50" s="38"/>
      <c r="C50" s="39"/>
      <c r="D50" s="39"/>
      <c r="E50" s="224"/>
      <c r="F50" s="224"/>
      <c r="G50" s="3"/>
      <c r="H50" s="31"/>
      <c r="I50" s="3"/>
      <c r="J50" s="31"/>
      <c r="K50" s="3"/>
      <c r="L50" s="31"/>
      <c r="M50" s="3"/>
    </row>
    <row r="51" spans="1:13" ht="11.25" customHeight="1">
      <c r="A51" s="47"/>
      <c r="B51" s="38"/>
      <c r="C51" s="39"/>
      <c r="D51" s="39"/>
      <c r="E51" s="224"/>
      <c r="F51" s="224"/>
      <c r="G51" s="3"/>
      <c r="H51" s="31"/>
      <c r="I51" s="3"/>
      <c r="J51" s="31"/>
      <c r="K51" s="3"/>
      <c r="L51" s="31"/>
      <c r="M51" s="3"/>
    </row>
    <row r="52" spans="1:13" ht="14.25" customHeight="1">
      <c r="A52" s="47"/>
      <c r="B52" s="38"/>
      <c r="C52" s="39"/>
      <c r="D52" s="39"/>
      <c r="E52" s="224"/>
      <c r="F52" s="224"/>
      <c r="G52" s="3"/>
      <c r="H52" s="31"/>
      <c r="I52" s="3"/>
      <c r="J52" s="31"/>
      <c r="K52" s="3"/>
      <c r="L52" s="31"/>
      <c r="M52" s="3"/>
    </row>
    <row r="53" spans="1:13" ht="14.25" customHeight="1">
      <c r="A53" s="47"/>
      <c r="B53" s="38"/>
      <c r="C53" s="39"/>
      <c r="D53" s="39"/>
      <c r="E53" s="224"/>
      <c r="F53" s="224"/>
      <c r="G53" s="3"/>
      <c r="H53" s="31"/>
      <c r="I53" s="3"/>
      <c r="J53" s="31"/>
      <c r="K53" s="3"/>
      <c r="L53" s="31"/>
      <c r="M53" s="3"/>
    </row>
    <row r="54" spans="1:13" ht="15" customHeight="1">
      <c r="A54" s="47"/>
      <c r="B54" s="38"/>
      <c r="C54" s="39"/>
      <c r="D54" s="39"/>
      <c r="E54" s="224"/>
      <c r="F54" s="224"/>
      <c r="G54" s="3"/>
      <c r="H54" s="31"/>
      <c r="I54" s="3"/>
      <c r="J54" s="31"/>
      <c r="K54" s="3"/>
      <c r="L54" s="31"/>
      <c r="M54" s="3"/>
    </row>
    <row r="55" spans="1:13" ht="16.5" customHeight="1">
      <c r="A55" s="233" t="s">
        <v>41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</row>
    <row r="56" spans="1:13" ht="15" customHeight="1">
      <c r="A56" s="47"/>
      <c r="B56" s="38"/>
      <c r="C56" s="39"/>
      <c r="D56" s="39"/>
      <c r="E56" s="224"/>
      <c r="F56" s="224"/>
      <c r="G56" s="3"/>
      <c r="H56" s="31"/>
      <c r="I56" s="3"/>
      <c r="J56" s="31"/>
      <c r="K56" s="3"/>
      <c r="L56" s="31"/>
      <c r="M56" s="3"/>
    </row>
    <row r="57" spans="1:13" ht="15" customHeight="1">
      <c r="A57" s="47"/>
      <c r="B57" s="38"/>
      <c r="C57" s="39"/>
      <c r="D57" s="39"/>
      <c r="E57" s="224"/>
      <c r="F57" s="224"/>
      <c r="G57" s="3"/>
      <c r="H57" s="31"/>
      <c r="I57" s="3"/>
      <c r="J57" s="31"/>
      <c r="K57" s="3"/>
      <c r="L57" s="31"/>
      <c r="M57" s="3"/>
    </row>
    <row r="58" spans="1:13" ht="6" customHeight="1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</row>
    <row r="59" spans="1:13" ht="21.95" customHeight="1">
      <c r="A59" s="229" t="s">
        <v>42</v>
      </c>
      <c r="B59" s="230"/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</row>
    <row r="60" spans="1:13" ht="16.5" customHeight="1">
      <c r="A60" s="1" t="s">
        <v>0</v>
      </c>
      <c r="B60" s="2"/>
      <c r="C60" s="2"/>
      <c r="D60" s="2"/>
      <c r="E60" s="2"/>
      <c r="F60" s="2"/>
      <c r="G60" s="3"/>
      <c r="H60" s="4"/>
      <c r="I60" s="5"/>
      <c r="J60" s="4"/>
      <c r="K60" s="5"/>
      <c r="L60" s="4"/>
      <c r="M60" s="5"/>
    </row>
    <row r="61" spans="1:13" ht="16.5" customHeight="1">
      <c r="A61" s="7" t="s">
        <v>1</v>
      </c>
      <c r="B61" s="2"/>
      <c r="C61" s="2"/>
      <c r="D61" s="2"/>
      <c r="E61" s="2"/>
      <c r="F61" s="2"/>
      <c r="G61" s="3"/>
      <c r="H61" s="4"/>
      <c r="I61" s="5"/>
      <c r="J61" s="4"/>
      <c r="K61" s="5"/>
      <c r="L61" s="4"/>
      <c r="M61" s="5"/>
    </row>
    <row r="62" spans="1:13" ht="16.5" customHeight="1">
      <c r="A62" s="8" t="str">
        <f>A3</f>
        <v>As at 30 June 2021</v>
      </c>
      <c r="B62" s="9"/>
      <c r="C62" s="9"/>
      <c r="D62" s="9"/>
      <c r="E62" s="9"/>
      <c r="F62" s="9"/>
      <c r="G62" s="10"/>
      <c r="H62" s="11"/>
      <c r="I62" s="12"/>
      <c r="J62" s="11"/>
      <c r="K62" s="12"/>
      <c r="L62" s="11"/>
      <c r="M62" s="12"/>
    </row>
    <row r="63" spans="1:13" ht="16.5" customHeight="1">
      <c r="A63" s="7"/>
      <c r="B63" s="2"/>
      <c r="C63" s="2"/>
      <c r="D63" s="2"/>
      <c r="E63" s="2"/>
      <c r="F63" s="2"/>
      <c r="G63" s="3"/>
      <c r="H63" s="4"/>
      <c r="I63" s="5"/>
      <c r="J63" s="4"/>
      <c r="K63" s="5"/>
      <c r="L63" s="4"/>
      <c r="M63" s="5"/>
    </row>
    <row r="64" spans="1:13" ht="16.5" customHeight="1">
      <c r="C64" s="13"/>
      <c r="D64" s="13"/>
      <c r="G64" s="3"/>
      <c r="K64" s="3"/>
      <c r="M64" s="3"/>
    </row>
    <row r="65" spans="1:13" ht="16.5" customHeight="1">
      <c r="C65" s="13"/>
      <c r="D65" s="13"/>
      <c r="G65" s="231" t="s">
        <v>3</v>
      </c>
      <c r="H65" s="231"/>
      <c r="I65" s="231"/>
      <c r="J65" s="16"/>
      <c r="K65" s="231" t="s">
        <v>4</v>
      </c>
      <c r="L65" s="231"/>
      <c r="M65" s="231"/>
    </row>
    <row r="66" spans="1:13" ht="16.5" customHeight="1">
      <c r="C66" s="13"/>
      <c r="D66" s="13"/>
      <c r="G66" s="232" t="s">
        <v>5</v>
      </c>
      <c r="H66" s="232"/>
      <c r="I66" s="232"/>
      <c r="J66" s="16"/>
      <c r="K66" s="232" t="s">
        <v>5</v>
      </c>
      <c r="L66" s="232"/>
      <c r="M66" s="232"/>
    </row>
    <row r="67" spans="1:13" ht="16.5" customHeight="1">
      <c r="C67" s="13"/>
      <c r="D67" s="13"/>
      <c r="G67" s="17" t="s">
        <v>6</v>
      </c>
      <c r="H67" s="223"/>
      <c r="I67" s="17" t="s">
        <v>7</v>
      </c>
      <c r="J67" s="16"/>
      <c r="K67" s="17" t="s">
        <v>6</v>
      </c>
      <c r="L67" s="223"/>
      <c r="M67" s="17" t="s">
        <v>7</v>
      </c>
    </row>
    <row r="68" spans="1:13" ht="16.5" customHeight="1">
      <c r="C68" s="13"/>
      <c r="D68" s="13"/>
      <c r="G68" s="18" t="s">
        <v>8</v>
      </c>
      <c r="H68" s="19"/>
      <c r="I68" s="18" t="s">
        <v>9</v>
      </c>
      <c r="J68" s="19"/>
      <c r="K68" s="18" t="s">
        <v>8</v>
      </c>
      <c r="L68" s="19"/>
      <c r="M68" s="18" t="s">
        <v>9</v>
      </c>
    </row>
    <row r="69" spans="1:13" ht="16.5" customHeight="1">
      <c r="C69" s="13"/>
      <c r="D69" s="13"/>
      <c r="G69" s="18" t="s">
        <v>10</v>
      </c>
      <c r="H69" s="19"/>
      <c r="I69" s="18" t="s">
        <v>11</v>
      </c>
      <c r="J69" s="19"/>
      <c r="K69" s="18" t="s">
        <v>10</v>
      </c>
      <c r="L69" s="19"/>
      <c r="M69" s="18" t="s">
        <v>11</v>
      </c>
    </row>
    <row r="70" spans="1:13" ht="16.5" customHeight="1">
      <c r="C70" s="13"/>
      <c r="D70" s="13"/>
      <c r="E70" s="20" t="s">
        <v>12</v>
      </c>
      <c r="G70" s="21" t="s">
        <v>13</v>
      </c>
      <c r="H70" s="6"/>
      <c r="I70" s="21" t="s">
        <v>13</v>
      </c>
      <c r="J70" s="6"/>
      <c r="K70" s="21" t="s">
        <v>13</v>
      </c>
      <c r="L70" s="6"/>
      <c r="M70" s="21" t="s">
        <v>13</v>
      </c>
    </row>
    <row r="71" spans="1:13" ht="16.5" customHeight="1">
      <c r="C71" s="13"/>
      <c r="D71" s="13"/>
      <c r="E71" s="22"/>
      <c r="G71" s="23"/>
      <c r="H71" s="6"/>
      <c r="I71" s="24"/>
      <c r="J71" s="6"/>
      <c r="K71" s="23"/>
      <c r="L71" s="6"/>
      <c r="M71" s="24"/>
    </row>
    <row r="72" spans="1:13" ht="16.5" customHeight="1">
      <c r="A72" s="1" t="s">
        <v>43</v>
      </c>
      <c r="B72" s="1"/>
      <c r="C72" s="13"/>
      <c r="D72" s="13"/>
      <c r="E72" s="22"/>
      <c r="F72" s="13"/>
      <c r="G72" s="25"/>
      <c r="H72" s="26"/>
      <c r="I72" s="27"/>
      <c r="J72" s="28"/>
      <c r="K72" s="25"/>
      <c r="L72" s="26"/>
      <c r="M72" s="27"/>
    </row>
    <row r="73" spans="1:13" ht="16.5" customHeight="1">
      <c r="A73" s="1"/>
      <c r="B73" s="1"/>
      <c r="C73" s="13"/>
      <c r="D73" s="13"/>
      <c r="E73" s="13"/>
      <c r="F73" s="13"/>
      <c r="G73" s="30"/>
      <c r="H73" s="26"/>
      <c r="I73" s="3"/>
      <c r="J73" s="31"/>
      <c r="K73" s="50"/>
      <c r="L73" s="26"/>
      <c r="M73" s="51"/>
    </row>
    <row r="74" spans="1:13" ht="16.5" customHeight="1">
      <c r="A74" s="1" t="s">
        <v>44</v>
      </c>
      <c r="B74" s="1"/>
      <c r="C74" s="29"/>
      <c r="D74" s="29"/>
      <c r="E74" s="224"/>
      <c r="F74" s="224"/>
      <c r="G74" s="30"/>
      <c r="I74" s="3"/>
      <c r="J74" s="31"/>
      <c r="K74" s="30"/>
      <c r="M74" s="3"/>
    </row>
    <row r="75" spans="1:13" ht="16.5" customHeight="1">
      <c r="A75" s="1"/>
      <c r="B75" s="1"/>
      <c r="C75" s="13"/>
      <c r="D75" s="13"/>
      <c r="E75" s="13"/>
      <c r="F75" s="13"/>
      <c r="G75" s="30"/>
      <c r="H75" s="26"/>
      <c r="I75" s="3"/>
      <c r="J75" s="31"/>
      <c r="K75" s="50"/>
      <c r="L75" s="26"/>
      <c r="M75" s="51"/>
    </row>
    <row r="76" spans="1:13" ht="16.5" customHeight="1">
      <c r="A76" s="6" t="s">
        <v>45</v>
      </c>
      <c r="C76" s="29"/>
      <c r="D76" s="29"/>
      <c r="E76" s="224"/>
      <c r="F76" s="224"/>
      <c r="G76" s="40">
        <v>1922430</v>
      </c>
      <c r="H76" s="6"/>
      <c r="I76" s="41">
        <v>1588291</v>
      </c>
      <c r="J76" s="3"/>
      <c r="K76" s="52">
        <v>643974</v>
      </c>
      <c r="L76" s="3"/>
      <c r="M76" s="41">
        <v>860086</v>
      </c>
    </row>
    <row r="77" spans="1:13" ht="16.5" customHeight="1">
      <c r="A77" s="6" t="s">
        <v>46</v>
      </c>
      <c r="C77" s="29"/>
      <c r="D77" s="29"/>
      <c r="E77" s="34">
        <v>13</v>
      </c>
      <c r="F77" s="224"/>
      <c r="G77" s="40">
        <v>2578746</v>
      </c>
      <c r="H77" s="6"/>
      <c r="I77" s="41">
        <v>2591345</v>
      </c>
      <c r="J77" s="3"/>
      <c r="K77" s="52">
        <v>1627732</v>
      </c>
      <c r="L77" s="3"/>
      <c r="M77" s="41">
        <v>1444896</v>
      </c>
    </row>
    <row r="78" spans="1:13" ht="16.5" customHeight="1">
      <c r="A78" s="6" t="s">
        <v>47</v>
      </c>
      <c r="C78" s="29"/>
      <c r="D78" s="29"/>
      <c r="E78" s="34">
        <v>17</v>
      </c>
      <c r="F78" s="224"/>
      <c r="G78" s="40">
        <v>0</v>
      </c>
      <c r="H78" s="6"/>
      <c r="I78" s="41">
        <v>0</v>
      </c>
      <c r="J78" s="3"/>
      <c r="K78" s="52">
        <v>487996</v>
      </c>
      <c r="L78" s="3"/>
      <c r="M78" s="41">
        <v>747140</v>
      </c>
    </row>
    <row r="79" spans="1:13" ht="16.5" customHeight="1">
      <c r="A79" s="6" t="s">
        <v>48</v>
      </c>
      <c r="C79" s="29"/>
      <c r="D79" s="29"/>
      <c r="E79" s="34">
        <v>14</v>
      </c>
      <c r="F79" s="224"/>
      <c r="G79" s="40">
        <v>11915673</v>
      </c>
      <c r="H79" s="6"/>
      <c r="I79" s="41">
        <v>9522710</v>
      </c>
      <c r="J79" s="3"/>
      <c r="K79" s="52">
        <v>8802110</v>
      </c>
      <c r="L79" s="3"/>
      <c r="M79" s="41">
        <v>6527706</v>
      </c>
    </row>
    <row r="80" spans="1:13" ht="16.5" customHeight="1">
      <c r="A80" s="6" t="s">
        <v>49</v>
      </c>
      <c r="C80" s="29"/>
      <c r="D80" s="29"/>
      <c r="E80" s="34">
        <v>15</v>
      </c>
      <c r="F80" s="224"/>
      <c r="G80" s="53">
        <v>997194</v>
      </c>
      <c r="H80" s="6"/>
      <c r="I80" s="54">
        <v>817106</v>
      </c>
      <c r="J80" s="3"/>
      <c r="K80" s="52">
        <v>532766</v>
      </c>
      <c r="L80" s="3"/>
      <c r="M80" s="54">
        <v>384675</v>
      </c>
    </row>
    <row r="81" spans="1:16" ht="16.5" customHeight="1">
      <c r="A81" s="6" t="s">
        <v>50</v>
      </c>
      <c r="C81" s="29"/>
      <c r="D81" s="29"/>
      <c r="E81" s="34"/>
      <c r="F81" s="224"/>
      <c r="G81" s="53">
        <v>398177</v>
      </c>
      <c r="H81" s="6"/>
      <c r="I81" s="54">
        <v>407688</v>
      </c>
      <c r="J81" s="3"/>
      <c r="K81" s="52">
        <v>95623</v>
      </c>
      <c r="L81" s="3"/>
      <c r="M81" s="54">
        <v>114218</v>
      </c>
    </row>
    <row r="82" spans="1:16" ht="16.5" customHeight="1">
      <c r="A82" s="6" t="s">
        <v>51</v>
      </c>
      <c r="C82" s="29"/>
      <c r="D82" s="29"/>
      <c r="E82" s="224"/>
      <c r="F82" s="224"/>
      <c r="G82" s="53">
        <v>630342</v>
      </c>
      <c r="H82" s="6"/>
      <c r="I82" s="54">
        <v>494595</v>
      </c>
      <c r="J82" s="3"/>
      <c r="K82" s="52">
        <v>227482</v>
      </c>
      <c r="L82" s="3"/>
      <c r="M82" s="54">
        <v>108778</v>
      </c>
    </row>
    <row r="83" spans="1:16" ht="16.5" customHeight="1">
      <c r="A83" s="6" t="s">
        <v>52</v>
      </c>
      <c r="C83" s="29"/>
      <c r="D83" s="29"/>
      <c r="E83" s="224"/>
      <c r="F83" s="224"/>
      <c r="G83" s="53">
        <v>58626</v>
      </c>
      <c r="H83" s="6"/>
      <c r="I83" s="54">
        <v>36364</v>
      </c>
      <c r="J83" s="3"/>
      <c r="K83" s="52">
        <v>12713</v>
      </c>
      <c r="L83" s="3"/>
      <c r="M83" s="54">
        <v>0</v>
      </c>
    </row>
    <row r="84" spans="1:16" ht="16.5" customHeight="1">
      <c r="A84" s="6" t="s">
        <v>53</v>
      </c>
      <c r="C84" s="29"/>
      <c r="D84" s="29"/>
      <c r="E84" s="224"/>
      <c r="F84" s="224"/>
      <c r="G84" s="42">
        <v>490915</v>
      </c>
      <c r="H84" s="6"/>
      <c r="I84" s="43">
        <v>499652</v>
      </c>
      <c r="J84" s="3"/>
      <c r="K84" s="42">
        <v>247838</v>
      </c>
      <c r="L84" s="3"/>
      <c r="M84" s="43">
        <v>245149</v>
      </c>
    </row>
    <row r="85" spans="1:16" ht="16.5" customHeight="1">
      <c r="A85" s="1"/>
      <c r="B85" s="1"/>
      <c r="C85" s="13"/>
      <c r="D85" s="13"/>
      <c r="E85" s="13"/>
      <c r="F85" s="13"/>
      <c r="G85" s="30"/>
      <c r="H85" s="6"/>
      <c r="I85" s="3"/>
      <c r="J85" s="3"/>
      <c r="K85" s="30"/>
      <c r="L85" s="3"/>
      <c r="M85" s="3"/>
    </row>
    <row r="86" spans="1:16" ht="16.5" customHeight="1">
      <c r="A86" s="1" t="s">
        <v>54</v>
      </c>
      <c r="C86" s="29"/>
      <c r="D86" s="29"/>
      <c r="E86" s="224"/>
      <c r="F86" s="224"/>
      <c r="G86" s="37">
        <f>SUM(G76:G84)</f>
        <v>18992103</v>
      </c>
      <c r="H86" s="6"/>
      <c r="I86" s="10">
        <f>SUM(I76:I84)</f>
        <v>15957751</v>
      </c>
      <c r="J86" s="3"/>
      <c r="K86" s="37">
        <f>SUM(K76:K84)</f>
        <v>12678234</v>
      </c>
      <c r="L86" s="3"/>
      <c r="M86" s="10">
        <f>SUM(M76:M84)</f>
        <v>10432648</v>
      </c>
    </row>
    <row r="87" spans="1:16" ht="16.5" customHeight="1">
      <c r="A87" s="1"/>
      <c r="C87" s="29"/>
      <c r="D87" s="29"/>
      <c r="E87" s="224"/>
      <c r="F87" s="224"/>
      <c r="G87" s="30"/>
      <c r="H87" s="6"/>
      <c r="I87" s="3"/>
      <c r="J87" s="3"/>
      <c r="K87" s="30"/>
      <c r="L87" s="3"/>
      <c r="M87" s="3"/>
    </row>
    <row r="88" spans="1:16" ht="16.5" customHeight="1">
      <c r="A88" s="1" t="s">
        <v>55</v>
      </c>
      <c r="C88" s="29"/>
      <c r="D88" s="29"/>
      <c r="E88" s="224"/>
      <c r="F88" s="224"/>
      <c r="G88" s="30"/>
      <c r="H88" s="6"/>
      <c r="I88" s="3"/>
      <c r="J88" s="3"/>
      <c r="K88" s="30"/>
      <c r="L88" s="3"/>
      <c r="M88" s="3"/>
    </row>
    <row r="89" spans="1:16" ht="16.5" customHeight="1">
      <c r="A89" s="1"/>
      <c r="B89" s="1"/>
      <c r="C89" s="13"/>
      <c r="D89" s="13"/>
      <c r="E89" s="13"/>
      <c r="F89" s="13"/>
      <c r="G89" s="30"/>
      <c r="H89" s="26"/>
      <c r="I89" s="3"/>
      <c r="J89" s="3"/>
      <c r="K89" s="30"/>
      <c r="L89" s="3"/>
      <c r="M89" s="3"/>
    </row>
    <row r="90" spans="1:16" ht="16.5" customHeight="1">
      <c r="A90" s="6" t="s">
        <v>56</v>
      </c>
      <c r="B90" s="1"/>
      <c r="C90" s="13"/>
      <c r="D90" s="13"/>
      <c r="E90" s="34">
        <v>14</v>
      </c>
      <c r="F90" s="13"/>
      <c r="G90" s="40">
        <v>9446531</v>
      </c>
      <c r="H90" s="31"/>
      <c r="I90" s="41">
        <v>13235758</v>
      </c>
      <c r="J90" s="3"/>
      <c r="K90" s="52">
        <v>6758394</v>
      </c>
      <c r="L90" s="3"/>
      <c r="M90" s="41">
        <v>9435782</v>
      </c>
    </row>
    <row r="91" spans="1:16" ht="16.5" customHeight="1">
      <c r="A91" s="6" t="s">
        <v>57</v>
      </c>
      <c r="C91" s="29"/>
      <c r="D91" s="29"/>
      <c r="E91" s="34">
        <v>15</v>
      </c>
      <c r="F91" s="224"/>
      <c r="G91" s="40">
        <v>6970657</v>
      </c>
      <c r="H91" s="31"/>
      <c r="I91" s="41">
        <v>6602477</v>
      </c>
      <c r="J91" s="3"/>
      <c r="K91" s="52">
        <v>3666864</v>
      </c>
      <c r="L91" s="3"/>
      <c r="M91" s="41">
        <v>4121593</v>
      </c>
    </row>
    <row r="92" spans="1:16" ht="16.5" customHeight="1">
      <c r="A92" s="6" t="s">
        <v>58</v>
      </c>
      <c r="C92" s="29"/>
      <c r="D92" s="29"/>
      <c r="E92" s="34"/>
      <c r="F92" s="224"/>
      <c r="G92" s="40">
        <v>1322046</v>
      </c>
      <c r="H92" s="31"/>
      <c r="I92" s="41">
        <v>1409130</v>
      </c>
      <c r="J92" s="3"/>
      <c r="K92" s="52">
        <v>450041</v>
      </c>
      <c r="L92" s="3"/>
      <c r="M92" s="41">
        <v>410168</v>
      </c>
    </row>
    <row r="93" spans="1:16" ht="16.5" customHeight="1">
      <c r="A93" s="6" t="s">
        <v>59</v>
      </c>
      <c r="C93" s="29"/>
      <c r="D93" s="29"/>
      <c r="E93" s="224"/>
      <c r="F93" s="224"/>
      <c r="G93" s="40">
        <v>481702</v>
      </c>
      <c r="H93" s="31"/>
      <c r="I93" s="41">
        <v>460371</v>
      </c>
      <c r="J93" s="3"/>
      <c r="K93" s="52">
        <v>185615</v>
      </c>
      <c r="L93" s="3"/>
      <c r="M93" s="41">
        <v>178276</v>
      </c>
      <c r="O93" s="15"/>
      <c r="P93" s="15"/>
    </row>
    <row r="94" spans="1:16" ht="16.5" customHeight="1">
      <c r="A94" s="6" t="s">
        <v>51</v>
      </c>
      <c r="C94" s="29"/>
      <c r="D94" s="29"/>
      <c r="E94" s="224"/>
      <c r="F94" s="224"/>
      <c r="G94" s="40">
        <v>49176</v>
      </c>
      <c r="H94" s="31"/>
      <c r="I94" s="41">
        <v>43352</v>
      </c>
      <c r="J94" s="31"/>
      <c r="K94" s="52">
        <v>40534</v>
      </c>
      <c r="L94" s="31"/>
      <c r="M94" s="41">
        <v>38863</v>
      </c>
    </row>
    <row r="95" spans="1:16" ht="16.5" customHeight="1">
      <c r="A95" s="6" t="s">
        <v>60</v>
      </c>
      <c r="C95" s="29"/>
      <c r="D95" s="29"/>
      <c r="E95" s="224"/>
      <c r="F95" s="224"/>
      <c r="G95" s="40"/>
      <c r="H95" s="31"/>
      <c r="I95" s="41"/>
      <c r="J95" s="3"/>
      <c r="K95" s="52"/>
      <c r="L95" s="3"/>
      <c r="M95" s="41"/>
    </row>
    <row r="96" spans="1:16" ht="16.5" customHeight="1">
      <c r="B96" s="6" t="s">
        <v>61</v>
      </c>
      <c r="C96" s="29"/>
      <c r="D96" s="29"/>
      <c r="E96" s="224"/>
      <c r="F96" s="224"/>
      <c r="G96" s="40">
        <v>856138</v>
      </c>
      <c r="H96" s="31"/>
      <c r="I96" s="41">
        <v>866605</v>
      </c>
      <c r="J96" s="3"/>
      <c r="K96" s="52">
        <v>0</v>
      </c>
      <c r="L96" s="3"/>
      <c r="M96" s="41">
        <v>0</v>
      </c>
    </row>
    <row r="97" spans="1:13" ht="16.5" customHeight="1">
      <c r="A97" s="6" t="s">
        <v>62</v>
      </c>
      <c r="C97" s="29"/>
      <c r="D97" s="29"/>
      <c r="E97" s="224"/>
      <c r="F97" s="224"/>
      <c r="G97" s="40">
        <v>833311</v>
      </c>
      <c r="H97" s="31"/>
      <c r="I97" s="41">
        <v>846686</v>
      </c>
      <c r="J97" s="3"/>
      <c r="K97" s="52">
        <v>0</v>
      </c>
      <c r="L97" s="3"/>
      <c r="M97" s="41">
        <v>0</v>
      </c>
    </row>
    <row r="98" spans="1:13" ht="16.5" customHeight="1">
      <c r="A98" s="6" t="s">
        <v>63</v>
      </c>
      <c r="C98" s="29"/>
      <c r="D98" s="29"/>
      <c r="E98" s="224"/>
      <c r="F98" s="224"/>
      <c r="G98" s="42">
        <f>9609-1</f>
        <v>9608</v>
      </c>
      <c r="H98" s="31"/>
      <c r="I98" s="43">
        <v>13545</v>
      </c>
      <c r="J98" s="31"/>
      <c r="K98" s="42">
        <v>0</v>
      </c>
      <c r="L98" s="31"/>
      <c r="M98" s="10">
        <v>0</v>
      </c>
    </row>
    <row r="99" spans="1:13" ht="16.5" customHeight="1">
      <c r="A99" s="1"/>
      <c r="B99" s="1"/>
      <c r="C99" s="13"/>
      <c r="D99" s="13"/>
      <c r="E99" s="13"/>
      <c r="F99" s="13"/>
      <c r="G99" s="30"/>
      <c r="H99" s="31"/>
      <c r="I99" s="3"/>
      <c r="J99" s="31"/>
      <c r="K99" s="30"/>
      <c r="L99" s="31"/>
      <c r="M99" s="3"/>
    </row>
    <row r="100" spans="1:13" ht="16.5" customHeight="1">
      <c r="A100" s="1" t="s">
        <v>64</v>
      </c>
      <c r="C100" s="29"/>
      <c r="D100" s="29"/>
      <c r="E100" s="224"/>
      <c r="F100" s="224"/>
      <c r="G100" s="37">
        <f>SUM(G90:G98)</f>
        <v>19969169</v>
      </c>
      <c r="H100" s="31"/>
      <c r="I100" s="10">
        <f>SUM(I90:I98)</f>
        <v>23477924</v>
      </c>
      <c r="J100" s="31"/>
      <c r="K100" s="37">
        <f>SUM(K90:K98)</f>
        <v>11101448</v>
      </c>
      <c r="L100" s="31"/>
      <c r="M100" s="10">
        <f>SUM(M90:M98)</f>
        <v>14184682</v>
      </c>
    </row>
    <row r="101" spans="1:13" ht="16.5" customHeight="1">
      <c r="A101" s="1"/>
      <c r="B101" s="1"/>
      <c r="C101" s="13"/>
      <c r="D101" s="13"/>
      <c r="E101" s="13"/>
      <c r="F101" s="13"/>
      <c r="G101" s="30"/>
      <c r="H101" s="31"/>
      <c r="I101" s="3"/>
      <c r="J101" s="31"/>
      <c r="K101" s="30"/>
      <c r="L101" s="31"/>
      <c r="M101" s="3"/>
    </row>
    <row r="102" spans="1:13" ht="16.5" customHeight="1">
      <c r="A102" s="1" t="s">
        <v>65</v>
      </c>
      <c r="C102" s="29"/>
      <c r="D102" s="29"/>
      <c r="E102" s="224"/>
      <c r="F102" s="224"/>
      <c r="G102" s="37">
        <f>G86+G100</f>
        <v>38961272</v>
      </c>
      <c r="H102" s="31"/>
      <c r="I102" s="10">
        <f>I86+I100</f>
        <v>39435675</v>
      </c>
      <c r="J102" s="31"/>
      <c r="K102" s="37">
        <f>K86+K100</f>
        <v>23779682</v>
      </c>
      <c r="L102" s="31"/>
      <c r="M102" s="10">
        <f>M86+M100</f>
        <v>24617330</v>
      </c>
    </row>
    <row r="103" spans="1:13" ht="16.5" customHeight="1">
      <c r="A103" s="1"/>
      <c r="C103" s="29"/>
      <c r="D103" s="29"/>
      <c r="E103" s="224"/>
      <c r="F103" s="224"/>
      <c r="G103" s="3"/>
      <c r="H103" s="31"/>
      <c r="I103" s="3"/>
      <c r="J103" s="31"/>
      <c r="K103" s="3"/>
      <c r="L103" s="31"/>
      <c r="M103" s="3"/>
    </row>
    <row r="104" spans="1:13" ht="16.5" customHeight="1">
      <c r="A104" s="1"/>
      <c r="C104" s="29"/>
      <c r="D104" s="29"/>
      <c r="E104" s="224"/>
      <c r="F104" s="224"/>
      <c r="G104" s="3"/>
      <c r="H104" s="31"/>
      <c r="I104" s="3"/>
      <c r="J104" s="31"/>
      <c r="K104" s="3"/>
      <c r="L104" s="31"/>
      <c r="M104" s="3"/>
    </row>
    <row r="105" spans="1:13" ht="16.5" customHeight="1">
      <c r="C105" s="29"/>
      <c r="D105" s="29"/>
      <c r="E105" s="224"/>
      <c r="F105" s="224"/>
      <c r="G105" s="3"/>
      <c r="H105" s="6"/>
      <c r="I105" s="41"/>
      <c r="J105" s="3"/>
      <c r="K105" s="41"/>
      <c r="L105" s="3"/>
      <c r="M105" s="41"/>
    </row>
    <row r="106" spans="1:13" ht="16.5" customHeight="1">
      <c r="A106" s="1"/>
      <c r="C106" s="29"/>
      <c r="D106" s="29"/>
      <c r="E106" s="224"/>
      <c r="F106" s="224"/>
      <c r="G106" s="3"/>
      <c r="H106" s="31"/>
      <c r="I106" s="3"/>
      <c r="J106" s="31"/>
      <c r="K106" s="3"/>
      <c r="L106" s="31"/>
      <c r="M106" s="3"/>
    </row>
    <row r="107" spans="1:13" ht="16.5" customHeight="1">
      <c r="A107" s="1"/>
      <c r="C107" s="29"/>
      <c r="D107" s="29"/>
      <c r="E107" s="224"/>
      <c r="F107" s="224"/>
      <c r="G107" s="3"/>
      <c r="H107" s="31"/>
      <c r="I107" s="3"/>
      <c r="J107" s="31"/>
      <c r="K107" s="3"/>
      <c r="L107" s="31"/>
      <c r="M107" s="3"/>
    </row>
    <row r="108" spans="1:13" ht="16.5" customHeight="1">
      <c r="A108" s="1"/>
      <c r="C108" s="29"/>
      <c r="D108" s="29"/>
      <c r="E108" s="224"/>
      <c r="F108" s="224"/>
      <c r="G108" s="3"/>
      <c r="H108" s="31"/>
      <c r="I108" s="3"/>
      <c r="J108" s="31"/>
      <c r="K108" s="3"/>
      <c r="L108" s="31"/>
      <c r="M108" s="3"/>
    </row>
    <row r="109" spans="1:13" ht="16.5" customHeight="1">
      <c r="A109" s="1"/>
      <c r="C109" s="29"/>
      <c r="D109" s="29"/>
      <c r="E109" s="224"/>
      <c r="F109" s="224"/>
      <c r="G109" s="3"/>
      <c r="H109" s="31"/>
      <c r="I109" s="3"/>
      <c r="J109" s="31"/>
      <c r="K109" s="3"/>
      <c r="L109" s="31"/>
      <c r="M109" s="3"/>
    </row>
    <row r="110" spans="1:13" ht="18" customHeight="1">
      <c r="A110" s="1"/>
      <c r="C110" s="29"/>
      <c r="D110" s="29"/>
      <c r="E110" s="224"/>
      <c r="F110" s="224"/>
      <c r="G110" s="3"/>
      <c r="H110" s="31"/>
      <c r="I110" s="3"/>
      <c r="J110" s="31"/>
      <c r="K110" s="3"/>
      <c r="L110" s="31"/>
      <c r="M110" s="3"/>
    </row>
    <row r="111" spans="1:13" ht="18" customHeight="1">
      <c r="A111" s="1"/>
      <c r="C111" s="29"/>
      <c r="D111" s="29"/>
      <c r="E111" s="224"/>
      <c r="F111" s="224"/>
      <c r="G111" s="3"/>
      <c r="H111" s="31"/>
      <c r="I111" s="3"/>
      <c r="J111" s="31"/>
      <c r="K111" s="3"/>
      <c r="L111" s="31"/>
      <c r="M111" s="3"/>
    </row>
    <row r="112" spans="1:13" ht="21.95" customHeight="1">
      <c r="A112" s="229" t="str">
        <f>A59</f>
        <v>The accompanying notes are an integral part of this interim financial information.</v>
      </c>
      <c r="B112" s="229"/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</row>
    <row r="113" spans="1:13" ht="16.5" customHeight="1">
      <c r="A113" s="1" t="s">
        <v>0</v>
      </c>
      <c r="B113" s="2"/>
      <c r="C113" s="2"/>
      <c r="D113" s="2"/>
      <c r="E113" s="2"/>
      <c r="F113" s="2"/>
      <c r="G113" s="3"/>
      <c r="H113" s="4"/>
      <c r="I113" s="5"/>
      <c r="J113" s="4"/>
      <c r="K113" s="5"/>
      <c r="L113" s="4"/>
      <c r="M113" s="5"/>
    </row>
    <row r="114" spans="1:13" ht="16.5" customHeight="1">
      <c r="A114" s="7" t="s">
        <v>1</v>
      </c>
      <c r="B114" s="2"/>
      <c r="C114" s="2"/>
      <c r="D114" s="2"/>
      <c r="E114" s="2"/>
      <c r="F114" s="2"/>
      <c r="G114" s="3"/>
      <c r="H114" s="4"/>
      <c r="I114" s="5"/>
      <c r="J114" s="4"/>
      <c r="K114" s="5"/>
      <c r="L114" s="4"/>
      <c r="M114" s="5"/>
    </row>
    <row r="115" spans="1:13" ht="16.5" customHeight="1">
      <c r="A115" s="8" t="str">
        <f>A62</f>
        <v>As at 30 June 2021</v>
      </c>
      <c r="B115" s="9"/>
      <c r="C115" s="9"/>
      <c r="D115" s="9"/>
      <c r="E115" s="9"/>
      <c r="F115" s="9"/>
      <c r="G115" s="10"/>
      <c r="H115" s="11"/>
      <c r="I115" s="12"/>
      <c r="J115" s="11"/>
      <c r="K115" s="12"/>
      <c r="L115" s="11"/>
      <c r="M115" s="12"/>
    </row>
    <row r="116" spans="1:13" ht="16.5" customHeight="1">
      <c r="A116" s="7"/>
      <c r="B116" s="2"/>
      <c r="C116" s="2"/>
      <c r="D116" s="2"/>
      <c r="E116" s="2"/>
      <c r="F116" s="2"/>
      <c r="G116" s="3"/>
      <c r="H116" s="4"/>
      <c r="I116" s="5"/>
      <c r="J116" s="4"/>
      <c r="K116" s="5"/>
      <c r="L116" s="4"/>
      <c r="M116" s="5"/>
    </row>
    <row r="117" spans="1:13" ht="16.5" customHeight="1">
      <c r="C117" s="13"/>
      <c r="D117" s="13"/>
      <c r="G117" s="3"/>
      <c r="K117" s="3"/>
      <c r="M117" s="3"/>
    </row>
    <row r="118" spans="1:13" ht="16.5" customHeight="1">
      <c r="C118" s="13"/>
      <c r="D118" s="13"/>
      <c r="G118" s="231" t="s">
        <v>3</v>
      </c>
      <c r="H118" s="231"/>
      <c r="I118" s="231"/>
      <c r="J118" s="16"/>
      <c r="K118" s="231" t="s">
        <v>4</v>
      </c>
      <c r="L118" s="231"/>
      <c r="M118" s="231"/>
    </row>
    <row r="119" spans="1:13" ht="16.5" customHeight="1">
      <c r="C119" s="13"/>
      <c r="D119" s="13"/>
      <c r="G119" s="232" t="s">
        <v>5</v>
      </c>
      <c r="H119" s="232"/>
      <c r="I119" s="232"/>
      <c r="J119" s="16"/>
      <c r="K119" s="232" t="s">
        <v>5</v>
      </c>
      <c r="L119" s="232"/>
      <c r="M119" s="232"/>
    </row>
    <row r="120" spans="1:13" ht="16.5" customHeight="1">
      <c r="C120" s="13"/>
      <c r="D120" s="13"/>
      <c r="G120" s="17" t="s">
        <v>6</v>
      </c>
      <c r="H120" s="223"/>
      <c r="I120" s="17" t="s">
        <v>7</v>
      </c>
      <c r="J120" s="16"/>
      <c r="K120" s="17" t="s">
        <v>6</v>
      </c>
      <c r="L120" s="223"/>
      <c r="M120" s="17" t="s">
        <v>7</v>
      </c>
    </row>
    <row r="121" spans="1:13" ht="16.5" customHeight="1">
      <c r="C121" s="13"/>
      <c r="D121" s="13"/>
      <c r="G121" s="18" t="s">
        <v>8</v>
      </c>
      <c r="H121" s="19"/>
      <c r="I121" s="18" t="s">
        <v>9</v>
      </c>
      <c r="J121" s="19"/>
      <c r="K121" s="18" t="s">
        <v>8</v>
      </c>
      <c r="L121" s="19"/>
      <c r="M121" s="18" t="s">
        <v>9</v>
      </c>
    </row>
    <row r="122" spans="1:13" ht="16.5" customHeight="1">
      <c r="C122" s="13"/>
      <c r="D122" s="13"/>
      <c r="G122" s="18" t="s">
        <v>10</v>
      </c>
      <c r="H122" s="19"/>
      <c r="I122" s="18" t="s">
        <v>11</v>
      </c>
      <c r="J122" s="19"/>
      <c r="K122" s="18" t="s">
        <v>10</v>
      </c>
      <c r="L122" s="19"/>
      <c r="M122" s="18" t="s">
        <v>11</v>
      </c>
    </row>
    <row r="123" spans="1:13" ht="16.5" customHeight="1">
      <c r="C123" s="13"/>
      <c r="D123" s="13"/>
      <c r="G123" s="21" t="s">
        <v>13</v>
      </c>
      <c r="H123" s="6"/>
      <c r="I123" s="21" t="s">
        <v>13</v>
      </c>
      <c r="J123" s="6"/>
      <c r="K123" s="21" t="s">
        <v>13</v>
      </c>
      <c r="L123" s="6"/>
      <c r="M123" s="21" t="s">
        <v>13</v>
      </c>
    </row>
    <row r="124" spans="1:13" ht="16.5" customHeight="1">
      <c r="C124" s="13"/>
      <c r="D124" s="13"/>
      <c r="E124" s="55"/>
      <c r="G124" s="56"/>
      <c r="H124" s="6"/>
      <c r="I124" s="24"/>
      <c r="J124" s="6"/>
      <c r="K124" s="56"/>
      <c r="L124" s="6"/>
      <c r="M124" s="24"/>
    </row>
    <row r="125" spans="1:13" ht="16.5" customHeight="1">
      <c r="A125" s="1" t="s">
        <v>66</v>
      </c>
      <c r="B125" s="1"/>
      <c r="C125" s="13"/>
      <c r="D125" s="13"/>
      <c r="E125" s="22"/>
      <c r="F125" s="13"/>
      <c r="G125" s="25"/>
      <c r="H125" s="26"/>
      <c r="I125" s="27"/>
      <c r="J125" s="28"/>
      <c r="K125" s="25"/>
      <c r="L125" s="26"/>
      <c r="M125" s="27"/>
    </row>
    <row r="126" spans="1:13" ht="16.5" customHeight="1">
      <c r="E126" s="22"/>
      <c r="F126" s="13"/>
      <c r="G126" s="25"/>
      <c r="H126" s="28"/>
      <c r="I126" s="27"/>
      <c r="J126" s="28"/>
      <c r="K126" s="25"/>
      <c r="L126" s="28"/>
      <c r="M126" s="27"/>
    </row>
    <row r="127" spans="1:13" ht="16.5" customHeight="1">
      <c r="A127" s="1" t="s">
        <v>67</v>
      </c>
      <c r="C127" s="29"/>
      <c r="D127" s="29"/>
      <c r="E127" s="224"/>
      <c r="F127" s="224"/>
      <c r="G127" s="30"/>
      <c r="H127" s="31"/>
      <c r="I127" s="3"/>
      <c r="J127" s="31"/>
      <c r="K127" s="30"/>
      <c r="L127" s="31"/>
      <c r="M127" s="3"/>
    </row>
    <row r="128" spans="1:13" ht="16.5" customHeight="1">
      <c r="A128" s="1"/>
      <c r="B128" s="1"/>
      <c r="C128" s="13"/>
      <c r="D128" s="13"/>
      <c r="E128" s="13"/>
      <c r="F128" s="13"/>
      <c r="G128" s="30"/>
      <c r="H128" s="26"/>
      <c r="I128" s="3"/>
      <c r="J128" s="31"/>
      <c r="K128" s="30"/>
      <c r="L128" s="26"/>
      <c r="M128" s="3"/>
    </row>
    <row r="129" spans="1:13" ht="16.5" customHeight="1">
      <c r="A129" s="6" t="s">
        <v>68</v>
      </c>
      <c r="C129" s="29"/>
      <c r="D129" s="29"/>
      <c r="E129" s="224"/>
      <c r="F129" s="224"/>
      <c r="G129" s="30"/>
      <c r="H129" s="33"/>
      <c r="I129" s="3"/>
      <c r="J129" s="33"/>
      <c r="K129" s="30"/>
      <c r="L129" s="31"/>
      <c r="M129" s="3"/>
    </row>
    <row r="130" spans="1:13" ht="16.5" customHeight="1">
      <c r="B130" s="6" t="s">
        <v>69</v>
      </c>
      <c r="C130" s="29"/>
      <c r="D130" s="29"/>
      <c r="E130" s="224"/>
      <c r="F130" s="224"/>
      <c r="G130" s="30"/>
      <c r="H130" s="33"/>
      <c r="I130" s="3"/>
      <c r="J130" s="33"/>
      <c r="K130" s="30"/>
      <c r="L130" s="31"/>
      <c r="M130" s="3"/>
    </row>
    <row r="131" spans="1:13" ht="16.5" customHeight="1">
      <c r="C131" s="29" t="s">
        <v>70</v>
      </c>
      <c r="E131" s="224"/>
      <c r="F131" s="224"/>
      <c r="G131" s="57"/>
      <c r="H131" s="33"/>
      <c r="I131" s="224"/>
      <c r="J131" s="33"/>
      <c r="K131" s="30"/>
      <c r="L131" s="31"/>
      <c r="M131" s="3"/>
    </row>
    <row r="132" spans="1:13" ht="16.5" customHeight="1" thickBot="1">
      <c r="C132" s="29"/>
      <c r="D132" s="6" t="s">
        <v>71</v>
      </c>
      <c r="E132" s="224"/>
      <c r="F132" s="224"/>
      <c r="G132" s="48">
        <v>9534609</v>
      </c>
      <c r="H132" s="33"/>
      <c r="I132" s="49">
        <v>9534609</v>
      </c>
      <c r="J132" s="33"/>
      <c r="K132" s="48">
        <v>9534609</v>
      </c>
      <c r="L132" s="31"/>
      <c r="M132" s="49">
        <v>9534609</v>
      </c>
    </row>
    <row r="133" spans="1:13" ht="16.5" customHeight="1" thickTop="1">
      <c r="C133" s="29"/>
      <c r="D133" s="29"/>
      <c r="E133" s="224"/>
      <c r="F133" s="224"/>
      <c r="G133" s="30"/>
      <c r="H133" s="33"/>
      <c r="I133" s="3"/>
      <c r="J133" s="33"/>
      <c r="K133" s="30"/>
      <c r="L133" s="31"/>
      <c r="M133" s="3"/>
    </row>
    <row r="134" spans="1:13" ht="16.5" customHeight="1">
      <c r="B134" s="6" t="s">
        <v>72</v>
      </c>
      <c r="C134" s="29"/>
      <c r="D134" s="29"/>
      <c r="E134" s="224"/>
      <c r="F134" s="224"/>
      <c r="G134" s="30"/>
      <c r="H134" s="33"/>
      <c r="I134" s="3"/>
      <c r="J134" s="33"/>
      <c r="K134" s="30"/>
      <c r="L134" s="31"/>
      <c r="M134" s="3"/>
    </row>
    <row r="135" spans="1:13" ht="16.5" customHeight="1">
      <c r="C135" s="29" t="s">
        <v>70</v>
      </c>
      <c r="E135" s="224"/>
      <c r="F135" s="224"/>
      <c r="G135" s="30"/>
      <c r="H135" s="33"/>
      <c r="I135" s="3"/>
      <c r="J135" s="33"/>
      <c r="K135" s="30"/>
      <c r="L135" s="31"/>
      <c r="M135" s="3"/>
    </row>
    <row r="136" spans="1:13" ht="16.5" customHeight="1">
      <c r="C136" s="29"/>
      <c r="D136" s="6" t="s">
        <v>73</v>
      </c>
      <c r="E136" s="224"/>
      <c r="F136" s="224"/>
      <c r="G136" s="40">
        <v>9534584</v>
      </c>
      <c r="H136" s="33"/>
      <c r="I136" s="41">
        <v>9534584</v>
      </c>
      <c r="J136" s="33"/>
      <c r="K136" s="32">
        <v>9534584</v>
      </c>
      <c r="L136" s="33"/>
      <c r="M136" s="33">
        <v>9534584</v>
      </c>
    </row>
    <row r="137" spans="1:13" ht="16.5" customHeight="1">
      <c r="A137" s="6" t="s">
        <v>74</v>
      </c>
      <c r="C137" s="29"/>
      <c r="D137" s="29"/>
      <c r="E137" s="224"/>
      <c r="F137" s="224"/>
      <c r="G137" s="40">
        <v>-90502</v>
      </c>
      <c r="H137" s="33"/>
      <c r="I137" s="41">
        <v>-90502</v>
      </c>
      <c r="J137" s="33"/>
      <c r="K137" s="32">
        <v>-90502</v>
      </c>
      <c r="L137" s="33"/>
      <c r="M137" s="33">
        <v>-90502</v>
      </c>
    </row>
    <row r="138" spans="1:13" ht="16.5" customHeight="1">
      <c r="A138" s="6" t="s">
        <v>75</v>
      </c>
      <c r="C138" s="29"/>
      <c r="D138" s="29"/>
      <c r="E138" s="224"/>
      <c r="F138" s="224"/>
      <c r="G138" s="40">
        <v>508000</v>
      </c>
      <c r="H138" s="33"/>
      <c r="I138" s="41">
        <v>508000</v>
      </c>
      <c r="J138" s="33"/>
      <c r="K138" s="32">
        <v>508000</v>
      </c>
      <c r="L138" s="33"/>
      <c r="M138" s="33">
        <v>508000</v>
      </c>
    </row>
    <row r="139" spans="1:13" ht="16.5" customHeight="1">
      <c r="A139" s="6" t="s">
        <v>76</v>
      </c>
      <c r="C139" s="29"/>
      <c r="D139" s="29"/>
      <c r="F139" s="224"/>
      <c r="G139" s="32"/>
      <c r="H139" s="33"/>
      <c r="I139" s="33"/>
      <c r="J139" s="33"/>
      <c r="K139" s="32"/>
      <c r="L139" s="33"/>
      <c r="M139" s="33"/>
    </row>
    <row r="140" spans="1:13" ht="16.5" customHeight="1">
      <c r="B140" s="6" t="s">
        <v>77</v>
      </c>
      <c r="D140" s="29"/>
      <c r="E140" s="224"/>
      <c r="F140" s="224"/>
      <c r="G140" s="40">
        <f>'9'!H38</f>
        <v>503600</v>
      </c>
      <c r="H140" s="33"/>
      <c r="I140" s="41">
        <v>503600</v>
      </c>
      <c r="J140" s="33"/>
      <c r="K140" s="32">
        <f>'10'!H31</f>
        <v>503600</v>
      </c>
      <c r="L140" s="33"/>
      <c r="M140" s="33">
        <v>503600</v>
      </c>
    </row>
    <row r="141" spans="1:13" ht="16.5" customHeight="1">
      <c r="B141" s="6" t="s">
        <v>78</v>
      </c>
      <c r="D141" s="29"/>
      <c r="E141" s="224"/>
      <c r="F141" s="224"/>
      <c r="G141" s="40">
        <f>'9'!J38</f>
        <v>1228015</v>
      </c>
      <c r="H141" s="33"/>
      <c r="I141" s="41">
        <v>1781950</v>
      </c>
      <c r="J141" s="33"/>
      <c r="K141" s="32">
        <f>'10'!J31</f>
        <v>3583396</v>
      </c>
      <c r="L141" s="33"/>
      <c r="M141" s="33">
        <v>2952017</v>
      </c>
    </row>
    <row r="142" spans="1:13" ht="16.5" customHeight="1">
      <c r="A142" s="6" t="s">
        <v>79</v>
      </c>
      <c r="D142" s="29"/>
      <c r="E142" s="224"/>
      <c r="F142" s="224"/>
      <c r="G142" s="42">
        <f>'9'!T38</f>
        <v>-220029</v>
      </c>
      <c r="H142" s="33"/>
      <c r="I142" s="43">
        <v>-216878</v>
      </c>
      <c r="J142" s="33"/>
      <c r="K142" s="35">
        <f>'10'!N31</f>
        <v>-6917</v>
      </c>
      <c r="L142" s="33"/>
      <c r="M142" s="36">
        <v>-6777</v>
      </c>
    </row>
    <row r="143" spans="1:13" ht="17.25" customHeight="1">
      <c r="D143" s="29"/>
      <c r="E143" s="224"/>
      <c r="F143" s="224"/>
      <c r="G143" s="30"/>
      <c r="H143" s="33"/>
      <c r="I143" s="3"/>
      <c r="J143" s="33"/>
      <c r="K143" s="30"/>
      <c r="L143" s="33"/>
      <c r="M143" s="3"/>
    </row>
    <row r="144" spans="1:13" ht="16.5" customHeight="1">
      <c r="A144" s="1" t="s">
        <v>80</v>
      </c>
      <c r="D144" s="29"/>
      <c r="E144" s="224"/>
      <c r="F144" s="224"/>
      <c r="G144" s="30">
        <f>SUM(G136:G142)</f>
        <v>11463668</v>
      </c>
      <c r="H144" s="33"/>
      <c r="I144" s="3">
        <f>SUM(I136:I142)</f>
        <v>12020754</v>
      </c>
      <c r="J144" s="33"/>
      <c r="K144" s="30">
        <f>SUM(K136:K142)</f>
        <v>14032161</v>
      </c>
      <c r="L144" s="33"/>
      <c r="M144" s="3">
        <f>SUM(M136:M142)</f>
        <v>13400922</v>
      </c>
    </row>
    <row r="145" spans="1:13" ht="16.5" customHeight="1">
      <c r="A145" s="6" t="s">
        <v>81</v>
      </c>
      <c r="D145" s="29"/>
      <c r="E145" s="224"/>
      <c r="F145" s="224"/>
      <c r="G145" s="42">
        <f>'9'!X38</f>
        <v>1625686</v>
      </c>
      <c r="H145" s="33"/>
      <c r="I145" s="43">
        <v>1933175</v>
      </c>
      <c r="J145" s="33"/>
      <c r="K145" s="37">
        <v>0</v>
      </c>
      <c r="L145" s="33"/>
      <c r="M145" s="10">
        <v>0</v>
      </c>
    </row>
    <row r="146" spans="1:13" ht="16.5" customHeight="1">
      <c r="D146" s="29"/>
      <c r="E146" s="224"/>
      <c r="F146" s="224"/>
      <c r="G146" s="30"/>
      <c r="H146" s="33"/>
      <c r="I146" s="3"/>
      <c r="J146" s="33"/>
      <c r="K146" s="30"/>
      <c r="L146" s="33"/>
      <c r="M146" s="3"/>
    </row>
    <row r="147" spans="1:13" ht="16.5" customHeight="1">
      <c r="A147" s="1" t="s">
        <v>82</v>
      </c>
      <c r="C147" s="29"/>
      <c r="D147" s="29"/>
      <c r="E147" s="224"/>
      <c r="F147" s="224"/>
      <c r="G147" s="37">
        <f>SUM(G144:G145)</f>
        <v>13089354</v>
      </c>
      <c r="H147" s="33"/>
      <c r="I147" s="10">
        <f>SUM(I144:I145)</f>
        <v>13953929</v>
      </c>
      <c r="J147" s="33"/>
      <c r="K147" s="37">
        <f>SUM(K144:K145)</f>
        <v>14032161</v>
      </c>
      <c r="L147" s="33"/>
      <c r="M147" s="10">
        <f>SUM(M144:M145)</f>
        <v>13400922</v>
      </c>
    </row>
    <row r="148" spans="1:13" ht="16.5" customHeight="1">
      <c r="A148" s="1"/>
      <c r="B148" s="1"/>
      <c r="C148" s="13"/>
      <c r="D148" s="13"/>
      <c r="E148" s="13"/>
      <c r="F148" s="13"/>
      <c r="G148" s="30"/>
      <c r="H148" s="33"/>
      <c r="I148" s="3"/>
      <c r="J148" s="33"/>
      <c r="K148" s="30"/>
      <c r="L148" s="33"/>
      <c r="M148" s="3"/>
    </row>
    <row r="149" spans="1:13" ht="16.5" customHeight="1" thickBot="1">
      <c r="A149" s="1" t="s">
        <v>83</v>
      </c>
      <c r="B149" s="1"/>
      <c r="C149" s="29"/>
      <c r="D149" s="29"/>
      <c r="E149" s="224"/>
      <c r="F149" s="224"/>
      <c r="G149" s="48">
        <f>G102+G147</f>
        <v>52050626</v>
      </c>
      <c r="H149" s="33"/>
      <c r="I149" s="49">
        <f>I102+I147</f>
        <v>53389604</v>
      </c>
      <c r="J149" s="33"/>
      <c r="K149" s="48">
        <f>K102+K147</f>
        <v>37811843</v>
      </c>
      <c r="L149" s="33"/>
      <c r="M149" s="49">
        <f>M102+M147</f>
        <v>38018252</v>
      </c>
    </row>
    <row r="150" spans="1:13" ht="16.5" customHeight="1" thickTop="1">
      <c r="A150" s="1"/>
      <c r="B150" s="1"/>
      <c r="C150" s="29"/>
      <c r="D150" s="29"/>
      <c r="E150" s="224"/>
      <c r="F150" s="224"/>
      <c r="G150" s="58"/>
      <c r="H150" s="33"/>
      <c r="I150" s="58"/>
      <c r="J150" s="33"/>
      <c r="K150" s="58"/>
      <c r="L150" s="33"/>
      <c r="M150" s="58"/>
    </row>
    <row r="151" spans="1:13" ht="16.5" customHeight="1">
      <c r="C151" s="29"/>
      <c r="E151" s="224"/>
      <c r="F151" s="224"/>
      <c r="G151" s="3"/>
      <c r="H151" s="33"/>
      <c r="I151" s="3"/>
      <c r="J151" s="33"/>
      <c r="K151" s="3"/>
      <c r="L151" s="31"/>
      <c r="M151" s="3"/>
    </row>
    <row r="152" spans="1:13" ht="16.5" customHeight="1">
      <c r="C152" s="29"/>
      <c r="E152" s="224"/>
      <c r="F152" s="224"/>
      <c r="G152" s="3"/>
      <c r="H152" s="33"/>
      <c r="I152" s="3"/>
      <c r="J152" s="33"/>
      <c r="K152" s="3"/>
      <c r="L152" s="3"/>
      <c r="M152" s="3"/>
    </row>
    <row r="153" spans="1:13" ht="16.5" customHeight="1">
      <c r="C153" s="29"/>
      <c r="E153" s="224"/>
      <c r="F153" s="224"/>
      <c r="G153" s="3"/>
      <c r="H153" s="33"/>
      <c r="I153" s="3"/>
      <c r="J153" s="33"/>
      <c r="K153" s="3"/>
      <c r="L153" s="3"/>
      <c r="M153" s="3"/>
    </row>
    <row r="154" spans="1:13" ht="16.5" customHeight="1">
      <c r="C154" s="29"/>
      <c r="E154" s="224"/>
      <c r="F154" s="224"/>
      <c r="G154" s="224"/>
      <c r="H154" s="33"/>
      <c r="I154" s="224"/>
      <c r="J154" s="33"/>
      <c r="K154" s="3"/>
      <c r="L154" s="31"/>
      <c r="M154" s="3"/>
    </row>
    <row r="155" spans="1:13" ht="16.5" customHeight="1">
      <c r="C155" s="29"/>
      <c r="D155" s="29"/>
      <c r="E155" s="224"/>
      <c r="F155" s="224"/>
      <c r="G155" s="3"/>
      <c r="H155" s="33"/>
      <c r="I155" s="3"/>
      <c r="J155" s="33"/>
      <c r="K155" s="3"/>
      <c r="L155" s="31"/>
      <c r="M155" s="3"/>
    </row>
    <row r="156" spans="1:13" ht="16.5" customHeight="1">
      <c r="A156" s="1"/>
      <c r="B156" s="1"/>
      <c r="C156" s="29"/>
      <c r="D156" s="29"/>
      <c r="E156" s="224"/>
      <c r="F156" s="224"/>
      <c r="G156" s="58"/>
      <c r="H156" s="33"/>
      <c r="I156" s="58"/>
      <c r="J156" s="33"/>
      <c r="K156" s="58"/>
      <c r="L156" s="33"/>
      <c r="M156" s="58"/>
    </row>
    <row r="157" spans="1:13" ht="16.5" customHeight="1">
      <c r="A157" s="1"/>
      <c r="B157" s="1"/>
      <c r="C157" s="29"/>
      <c r="D157" s="29"/>
      <c r="E157" s="224"/>
      <c r="F157" s="224"/>
      <c r="G157" s="58"/>
      <c r="H157" s="33"/>
      <c r="I157" s="58"/>
      <c r="J157" s="33"/>
      <c r="K157" s="58"/>
      <c r="L157" s="33"/>
      <c r="M157" s="58"/>
    </row>
    <row r="158" spans="1:13" ht="16.5" customHeight="1">
      <c r="A158" s="1"/>
      <c r="B158" s="1"/>
      <c r="C158" s="29"/>
      <c r="D158" s="29"/>
      <c r="E158" s="224"/>
      <c r="F158" s="224"/>
      <c r="G158" s="3"/>
      <c r="H158" s="33"/>
      <c r="I158" s="3"/>
      <c r="J158" s="33"/>
      <c r="K158" s="3"/>
      <c r="L158" s="33"/>
      <c r="M158" s="3"/>
    </row>
    <row r="159" spans="1:13" ht="16.5" customHeight="1">
      <c r="A159" s="1"/>
      <c r="B159" s="1"/>
      <c r="C159" s="29"/>
      <c r="D159" s="29"/>
      <c r="E159" s="224"/>
      <c r="F159" s="224"/>
      <c r="G159" s="3"/>
      <c r="H159" s="33"/>
      <c r="I159" s="3"/>
      <c r="J159" s="33"/>
      <c r="K159" s="3"/>
      <c r="L159" s="33"/>
      <c r="M159" s="3"/>
    </row>
    <row r="160" spans="1:13" ht="16.5" customHeight="1">
      <c r="A160" s="1"/>
      <c r="B160" s="1"/>
      <c r="C160" s="29"/>
      <c r="D160" s="29"/>
      <c r="E160" s="224"/>
      <c r="F160" s="224"/>
      <c r="G160" s="3"/>
      <c r="H160" s="33"/>
      <c r="I160" s="3"/>
      <c r="J160" s="33"/>
      <c r="K160" s="3"/>
      <c r="L160" s="33"/>
      <c r="M160" s="3"/>
    </row>
    <row r="161" spans="1:13" ht="16.5" customHeight="1">
      <c r="A161" s="1"/>
      <c r="B161" s="1"/>
      <c r="C161" s="29"/>
      <c r="D161" s="29"/>
      <c r="E161" s="224"/>
      <c r="F161" s="224"/>
      <c r="G161" s="3"/>
      <c r="H161" s="33"/>
      <c r="I161" s="3"/>
      <c r="J161" s="33"/>
      <c r="K161" s="3"/>
      <c r="L161" s="33"/>
      <c r="M161" s="3"/>
    </row>
    <row r="162" spans="1:13" ht="16.5" customHeight="1">
      <c r="A162" s="1"/>
      <c r="B162" s="1"/>
      <c r="C162" s="29"/>
      <c r="D162" s="29"/>
      <c r="E162" s="224"/>
      <c r="F162" s="224"/>
      <c r="G162" s="3"/>
      <c r="H162" s="33"/>
      <c r="I162" s="3"/>
      <c r="J162" s="33"/>
      <c r="K162" s="3"/>
      <c r="L162" s="33"/>
      <c r="M162" s="3"/>
    </row>
    <row r="163" spans="1:13" ht="18" customHeight="1">
      <c r="A163" s="1"/>
      <c r="B163" s="1"/>
      <c r="C163" s="29"/>
      <c r="D163" s="29"/>
      <c r="E163" s="224"/>
      <c r="F163" s="224"/>
      <c r="G163" s="3"/>
      <c r="I163" s="3"/>
      <c r="J163" s="59"/>
      <c r="K163" s="3"/>
      <c r="L163" s="31"/>
      <c r="M163" s="3"/>
    </row>
    <row r="164" spans="1:13" ht="18" customHeight="1">
      <c r="A164" s="1"/>
      <c r="B164" s="1"/>
      <c r="C164" s="29"/>
      <c r="D164" s="29"/>
      <c r="E164" s="224"/>
      <c r="F164" s="224"/>
      <c r="G164" s="3"/>
      <c r="I164" s="3"/>
      <c r="J164" s="59"/>
      <c r="K164" s="3"/>
      <c r="L164" s="31"/>
      <c r="M164" s="3"/>
    </row>
    <row r="165" spans="1:13" ht="21.95" customHeight="1">
      <c r="A165" s="229" t="str">
        <f>A112</f>
        <v>The accompanying notes are an integral part of this interim financial information.</v>
      </c>
      <c r="B165" s="229"/>
      <c r="C165" s="229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</row>
  </sheetData>
  <mergeCells count="16">
    <mergeCell ref="G119:I119"/>
    <mergeCell ref="K119:M119"/>
    <mergeCell ref="A165:M165"/>
    <mergeCell ref="G65:I65"/>
    <mergeCell ref="K65:M65"/>
    <mergeCell ref="G66:I66"/>
    <mergeCell ref="K66:M66"/>
    <mergeCell ref="A112:M112"/>
    <mergeCell ref="G118:I118"/>
    <mergeCell ref="K118:M118"/>
    <mergeCell ref="A59:M59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topLeftCell="A43" zoomScale="85" zoomScaleNormal="85" zoomScaleSheetLayoutView="100" workbookViewId="0">
      <selection activeCell="D66" sqref="D66"/>
    </sheetView>
  </sheetViews>
  <sheetFormatPr defaultColWidth="9.140625" defaultRowHeight="16.5" customHeight="1"/>
  <cols>
    <col min="1" max="3" width="1.42578125" style="6" customWidth="1"/>
    <col min="4" max="4" width="38.42578125" style="6" customWidth="1"/>
    <col min="5" max="5" width="2.28515625" style="6" customWidth="1"/>
    <col min="6" max="6" width="13" style="3" customWidth="1"/>
    <col min="7" max="7" width="0.85546875" style="14" customWidth="1"/>
    <col min="8" max="8" width="13" style="3" customWidth="1"/>
    <col min="9" max="9" width="0.85546875" style="69" customWidth="1"/>
    <col min="10" max="10" width="13" style="61" customWidth="1"/>
    <col min="11" max="11" width="0.85546875" style="69" customWidth="1"/>
    <col min="12" max="12" width="13" style="61" customWidth="1"/>
    <col min="13" max="16384" width="9.140625" style="6"/>
  </cols>
  <sheetData>
    <row r="1" spans="1:12" ht="16.5" customHeight="1">
      <c r="A1" s="1" t="s">
        <v>0</v>
      </c>
      <c r="B1" s="39"/>
      <c r="C1" s="39"/>
      <c r="D1" s="39"/>
      <c r="E1" s="224"/>
      <c r="G1" s="4"/>
      <c r="I1" s="60"/>
      <c r="K1" s="60"/>
    </row>
    <row r="2" spans="1:12" ht="16.5" customHeight="1">
      <c r="A2" s="62" t="s">
        <v>84</v>
      </c>
      <c r="B2" s="39"/>
      <c r="C2" s="39"/>
      <c r="D2" s="39"/>
      <c r="E2" s="224"/>
      <c r="G2" s="4"/>
      <c r="I2" s="60"/>
      <c r="K2" s="60"/>
    </row>
    <row r="3" spans="1:12" ht="16.5" customHeight="1">
      <c r="A3" s="63" t="s">
        <v>85</v>
      </c>
      <c r="B3" s="64"/>
      <c r="C3" s="64"/>
      <c r="D3" s="64"/>
      <c r="E3" s="65"/>
      <c r="F3" s="10"/>
      <c r="G3" s="11"/>
      <c r="H3" s="10"/>
      <c r="I3" s="66"/>
      <c r="J3" s="67"/>
      <c r="K3" s="66"/>
      <c r="L3" s="67"/>
    </row>
    <row r="4" spans="1:12" ht="16.5" customHeight="1">
      <c r="A4" s="39"/>
      <c r="B4" s="39"/>
      <c r="C4" s="39"/>
      <c r="D4" s="39"/>
      <c r="E4" s="224"/>
      <c r="G4" s="4"/>
      <c r="I4" s="60"/>
      <c r="K4" s="60"/>
    </row>
    <row r="5" spans="1:12" ht="16.5" customHeight="1">
      <c r="A5" s="39"/>
      <c r="B5" s="39"/>
      <c r="C5" s="39"/>
      <c r="D5" s="39"/>
      <c r="E5" s="224"/>
      <c r="G5" s="4"/>
      <c r="I5" s="60"/>
      <c r="K5" s="60"/>
    </row>
    <row r="6" spans="1:12" ht="16.5" customHeight="1">
      <c r="A6" s="39"/>
      <c r="B6" s="39"/>
      <c r="C6" s="39"/>
      <c r="D6" s="39"/>
      <c r="E6" s="224"/>
      <c r="F6" s="234" t="s">
        <v>3</v>
      </c>
      <c r="G6" s="234"/>
      <c r="H6" s="234"/>
      <c r="I6" s="68"/>
      <c r="J6" s="235" t="s">
        <v>86</v>
      </c>
      <c r="K6" s="235"/>
      <c r="L6" s="235"/>
    </row>
    <row r="7" spans="1:12" ht="16.5" customHeight="1">
      <c r="A7" s="39"/>
      <c r="B7" s="39"/>
      <c r="C7" s="39"/>
      <c r="D7" s="39"/>
      <c r="E7" s="224"/>
      <c r="F7" s="232" t="s">
        <v>5</v>
      </c>
      <c r="G7" s="232"/>
      <c r="H7" s="232"/>
      <c r="J7" s="232" t="s">
        <v>5</v>
      </c>
      <c r="K7" s="232"/>
      <c r="L7" s="232"/>
    </row>
    <row r="8" spans="1:12" ht="16.5" customHeight="1">
      <c r="A8" s="39"/>
      <c r="B8" s="39"/>
      <c r="C8" s="39"/>
      <c r="D8" s="39"/>
      <c r="E8" s="70"/>
      <c r="F8" s="71" t="s">
        <v>10</v>
      </c>
      <c r="G8" s="71"/>
      <c r="H8" s="71" t="s">
        <v>11</v>
      </c>
      <c r="I8" s="72"/>
      <c r="J8" s="71" t="s">
        <v>10</v>
      </c>
      <c r="K8" s="71"/>
      <c r="L8" s="71" t="s">
        <v>11</v>
      </c>
    </row>
    <row r="9" spans="1:12" ht="16.5" customHeight="1">
      <c r="A9" s="39"/>
      <c r="B9" s="39"/>
      <c r="C9" s="39"/>
      <c r="D9" s="39"/>
      <c r="E9" s="70"/>
      <c r="F9" s="73" t="s">
        <v>13</v>
      </c>
      <c r="G9" s="72"/>
      <c r="H9" s="73" t="s">
        <v>13</v>
      </c>
      <c r="I9" s="72"/>
      <c r="J9" s="73" t="s">
        <v>13</v>
      </c>
      <c r="K9" s="72"/>
      <c r="L9" s="73" t="s">
        <v>13</v>
      </c>
    </row>
    <row r="10" spans="1:12" ht="16.5" customHeight="1">
      <c r="A10" s="39"/>
      <c r="B10" s="39"/>
      <c r="C10" s="39"/>
      <c r="D10" s="39"/>
      <c r="E10" s="70"/>
      <c r="F10" s="30"/>
      <c r="G10" s="31"/>
      <c r="I10" s="74"/>
      <c r="J10" s="75"/>
      <c r="K10" s="74"/>
      <c r="L10" s="76"/>
    </row>
    <row r="11" spans="1:12" ht="16.5" customHeight="1">
      <c r="A11" s="62" t="s">
        <v>87</v>
      </c>
      <c r="B11" s="39"/>
      <c r="C11" s="39"/>
      <c r="D11" s="39"/>
      <c r="E11" s="224"/>
      <c r="F11" s="30"/>
      <c r="G11" s="31"/>
      <c r="I11" s="74"/>
      <c r="J11" s="75"/>
      <c r="K11" s="74"/>
      <c r="L11" s="76"/>
    </row>
    <row r="12" spans="1:12" ht="16.5" customHeight="1">
      <c r="A12" s="39"/>
      <c r="B12" s="39"/>
      <c r="C12" s="39"/>
      <c r="D12" s="39"/>
      <c r="E12" s="224"/>
      <c r="F12" s="30"/>
      <c r="G12" s="31"/>
      <c r="I12" s="74"/>
      <c r="J12" s="75"/>
      <c r="K12" s="74"/>
      <c r="L12" s="76"/>
    </row>
    <row r="13" spans="1:12" ht="16.5" customHeight="1">
      <c r="A13" s="39" t="s">
        <v>88</v>
      </c>
      <c r="B13" s="39"/>
      <c r="C13" s="39"/>
      <c r="D13" s="39"/>
      <c r="E13" s="224"/>
      <c r="F13" s="77">
        <v>1847866</v>
      </c>
      <c r="G13" s="78"/>
      <c r="H13" s="61">
        <v>2107039</v>
      </c>
      <c r="I13" s="79"/>
      <c r="J13" s="75">
        <v>1322618</v>
      </c>
      <c r="K13" s="79"/>
      <c r="L13" s="61">
        <v>1446025</v>
      </c>
    </row>
    <row r="14" spans="1:12" ht="16.5" customHeight="1">
      <c r="A14" s="39" t="s">
        <v>89</v>
      </c>
      <c r="B14" s="39"/>
      <c r="C14" s="39"/>
      <c r="D14" s="39"/>
      <c r="E14" s="224"/>
      <c r="F14" s="77">
        <v>302261</v>
      </c>
      <c r="G14" s="78"/>
      <c r="H14" s="61">
        <v>410545</v>
      </c>
      <c r="I14" s="79"/>
      <c r="J14" s="75">
        <v>126852</v>
      </c>
      <c r="K14" s="79"/>
      <c r="L14" s="61">
        <v>215714</v>
      </c>
    </row>
    <row r="15" spans="1:12" ht="16.5" customHeight="1">
      <c r="A15" s="39" t="s">
        <v>90</v>
      </c>
      <c r="B15" s="39"/>
      <c r="C15" s="39"/>
      <c r="D15" s="39"/>
      <c r="E15" s="224"/>
      <c r="F15" s="77">
        <v>16192</v>
      </c>
      <c r="G15" s="78"/>
      <c r="H15" s="61">
        <v>10667</v>
      </c>
      <c r="I15" s="79"/>
      <c r="J15" s="75">
        <v>0</v>
      </c>
      <c r="K15" s="79"/>
      <c r="L15" s="61">
        <v>93</v>
      </c>
    </row>
    <row r="16" spans="1:12" ht="16.5" customHeight="1">
      <c r="A16" s="39" t="s">
        <v>91</v>
      </c>
      <c r="B16" s="39"/>
      <c r="C16" s="39"/>
      <c r="D16" s="39"/>
      <c r="E16" s="224"/>
      <c r="F16" s="77">
        <v>121862</v>
      </c>
      <c r="G16" s="78"/>
      <c r="H16" s="61">
        <v>88294</v>
      </c>
      <c r="I16" s="79"/>
      <c r="J16" s="75">
        <v>0</v>
      </c>
      <c r="K16" s="79"/>
      <c r="L16" s="61">
        <v>0</v>
      </c>
    </row>
    <row r="17" spans="1:12" ht="16.5" customHeight="1">
      <c r="A17" s="39" t="s">
        <v>92</v>
      </c>
      <c r="B17" s="39"/>
      <c r="C17" s="39"/>
      <c r="D17" s="39"/>
      <c r="E17" s="224"/>
      <c r="F17" s="80">
        <v>67395</v>
      </c>
      <c r="G17" s="78"/>
      <c r="H17" s="67">
        <v>64229</v>
      </c>
      <c r="I17" s="79"/>
      <c r="J17" s="80">
        <v>30030</v>
      </c>
      <c r="K17" s="79"/>
      <c r="L17" s="67">
        <v>31250</v>
      </c>
    </row>
    <row r="18" spans="1:12" ht="16.5" customHeight="1">
      <c r="A18" s="39"/>
      <c r="B18" s="39"/>
      <c r="C18" s="39"/>
      <c r="D18" s="39"/>
      <c r="E18" s="224"/>
      <c r="F18" s="30"/>
      <c r="G18" s="31"/>
      <c r="I18" s="74"/>
      <c r="J18" s="75"/>
      <c r="K18" s="74"/>
      <c r="L18" s="76"/>
    </row>
    <row r="19" spans="1:12" ht="16.5" customHeight="1">
      <c r="A19" s="62" t="s">
        <v>93</v>
      </c>
      <c r="B19" s="39"/>
      <c r="C19" s="39"/>
      <c r="D19" s="39"/>
      <c r="E19" s="224"/>
      <c r="F19" s="80">
        <f>SUM(F13:F17)</f>
        <v>2355576</v>
      </c>
      <c r="G19" s="31"/>
      <c r="H19" s="67">
        <f>SUM(H13:H17)</f>
        <v>2680774</v>
      </c>
      <c r="I19" s="74"/>
      <c r="J19" s="80">
        <f>SUM(J13:J17)</f>
        <v>1479500</v>
      </c>
      <c r="K19" s="74"/>
      <c r="L19" s="67">
        <f>SUM(L13:L17)</f>
        <v>1693082</v>
      </c>
    </row>
    <row r="20" spans="1:12" ht="16.5" customHeight="1">
      <c r="A20" s="39"/>
      <c r="B20" s="39"/>
      <c r="C20" s="39"/>
      <c r="D20" s="39"/>
      <c r="E20" s="224"/>
      <c r="F20" s="30"/>
      <c r="G20" s="31"/>
      <c r="I20" s="74"/>
      <c r="J20" s="75"/>
      <c r="K20" s="74"/>
      <c r="L20" s="76"/>
    </row>
    <row r="21" spans="1:12" ht="16.5" customHeight="1">
      <c r="A21" s="62" t="s">
        <v>94</v>
      </c>
      <c r="B21" s="39"/>
      <c r="C21" s="39"/>
      <c r="D21" s="39"/>
      <c r="E21" s="224"/>
      <c r="F21" s="30"/>
      <c r="G21" s="31"/>
      <c r="I21" s="74"/>
      <c r="J21" s="75"/>
      <c r="K21" s="74"/>
      <c r="L21" s="76"/>
    </row>
    <row r="22" spans="1:12" ht="16.5" customHeight="1">
      <c r="A22" s="39"/>
      <c r="B22" s="39"/>
      <c r="C22" s="39"/>
      <c r="D22" s="39"/>
      <c r="E22" s="224"/>
      <c r="F22" s="30"/>
      <c r="G22" s="31"/>
      <c r="I22" s="74"/>
      <c r="J22" s="75"/>
      <c r="K22" s="74"/>
      <c r="L22" s="76"/>
    </row>
    <row r="23" spans="1:12" ht="16.5" customHeight="1">
      <c r="A23" s="39" t="s">
        <v>95</v>
      </c>
      <c r="B23" s="39"/>
      <c r="C23" s="39"/>
      <c r="D23" s="39"/>
      <c r="E23" s="224"/>
      <c r="F23" s="77">
        <v>-1238873</v>
      </c>
      <c r="G23" s="81"/>
      <c r="H23" s="61">
        <v>-1465595</v>
      </c>
      <c r="I23" s="82"/>
      <c r="J23" s="75">
        <v>-874296</v>
      </c>
      <c r="K23" s="82"/>
      <c r="L23" s="61">
        <v>-1004963</v>
      </c>
    </row>
    <row r="24" spans="1:12" ht="16.5" customHeight="1">
      <c r="A24" s="39" t="s">
        <v>96</v>
      </c>
      <c r="B24" s="39"/>
      <c r="C24" s="39"/>
      <c r="D24" s="39"/>
      <c r="E24" s="224"/>
      <c r="F24" s="77">
        <v>-217405</v>
      </c>
      <c r="G24" s="81"/>
      <c r="H24" s="61">
        <v>-319290</v>
      </c>
      <c r="I24" s="82"/>
      <c r="J24" s="75">
        <v>-102006</v>
      </c>
      <c r="K24" s="82"/>
      <c r="L24" s="61">
        <v>-184571</v>
      </c>
    </row>
    <row r="25" spans="1:12" ht="16.5" customHeight="1">
      <c r="A25" s="39" t="s">
        <v>97</v>
      </c>
      <c r="B25" s="39"/>
      <c r="C25" s="39"/>
      <c r="D25" s="39"/>
      <c r="E25" s="224"/>
      <c r="F25" s="77">
        <v>-10213</v>
      </c>
      <c r="G25" s="81"/>
      <c r="H25" s="61">
        <v>-7374</v>
      </c>
      <c r="I25" s="82"/>
      <c r="J25" s="75">
        <v>0</v>
      </c>
      <c r="K25" s="82"/>
      <c r="L25" s="61">
        <v>-93</v>
      </c>
    </row>
    <row r="26" spans="1:12" ht="16.5" customHeight="1">
      <c r="A26" s="39" t="s">
        <v>98</v>
      </c>
      <c r="B26" s="39"/>
      <c r="C26" s="39"/>
      <c r="D26" s="39"/>
      <c r="E26" s="224"/>
      <c r="F26" s="77">
        <v>-303471</v>
      </c>
      <c r="G26" s="81"/>
      <c r="H26" s="61">
        <v>-294731</v>
      </c>
      <c r="I26" s="82"/>
      <c r="J26" s="75">
        <v>0</v>
      </c>
      <c r="K26" s="82"/>
      <c r="L26" s="61">
        <v>0</v>
      </c>
    </row>
    <row r="27" spans="1:12" ht="16.5" customHeight="1">
      <c r="A27" s="39" t="s">
        <v>99</v>
      </c>
      <c r="B27" s="39"/>
      <c r="C27" s="39"/>
      <c r="D27" s="39"/>
      <c r="E27" s="224"/>
      <c r="F27" s="80">
        <v>-71194</v>
      </c>
      <c r="G27" s="81"/>
      <c r="H27" s="67">
        <v>-68178</v>
      </c>
      <c r="I27" s="82"/>
      <c r="J27" s="80">
        <v>-31628</v>
      </c>
      <c r="K27" s="82"/>
      <c r="L27" s="67">
        <v>-32046</v>
      </c>
    </row>
    <row r="28" spans="1:12" ht="16.5" customHeight="1">
      <c r="A28" s="39"/>
      <c r="B28" s="39"/>
      <c r="C28" s="39"/>
      <c r="D28" s="39"/>
      <c r="E28" s="224"/>
      <c r="F28" s="30"/>
      <c r="G28" s="83"/>
      <c r="I28" s="84"/>
      <c r="J28" s="75"/>
      <c r="K28" s="84"/>
      <c r="L28" s="76"/>
    </row>
    <row r="29" spans="1:12" ht="16.5" customHeight="1">
      <c r="A29" s="62" t="s">
        <v>100</v>
      </c>
      <c r="B29" s="39"/>
      <c r="C29" s="39"/>
      <c r="D29" s="39"/>
      <c r="E29" s="224"/>
      <c r="F29" s="80">
        <f>SUM(F23:F27)</f>
        <v>-1841156</v>
      </c>
      <c r="G29" s="85"/>
      <c r="H29" s="67">
        <f>SUM(H23:H27)</f>
        <v>-2155168</v>
      </c>
      <c r="I29" s="86"/>
      <c r="J29" s="80">
        <f>SUM(J23:J27)</f>
        <v>-1007930</v>
      </c>
      <c r="K29" s="86"/>
      <c r="L29" s="67">
        <f>SUM(L23:L27)</f>
        <v>-1221673</v>
      </c>
    </row>
    <row r="30" spans="1:12" ht="16.5" customHeight="1">
      <c r="A30" s="62"/>
      <c r="B30" s="39"/>
      <c r="C30" s="39"/>
      <c r="D30" s="39"/>
      <c r="E30" s="224"/>
      <c r="F30" s="75"/>
      <c r="G30" s="83"/>
      <c r="H30" s="76"/>
      <c r="I30" s="84"/>
      <c r="J30" s="75"/>
      <c r="K30" s="84"/>
      <c r="L30" s="76"/>
    </row>
    <row r="31" spans="1:12" ht="16.5" customHeight="1">
      <c r="A31" s="62" t="s">
        <v>101</v>
      </c>
      <c r="B31" s="39"/>
      <c r="C31" s="39"/>
      <c r="D31" s="39"/>
      <c r="E31" s="224"/>
      <c r="F31" s="80">
        <f>F19+F29</f>
        <v>514420</v>
      </c>
      <c r="G31" s="85"/>
      <c r="H31" s="67">
        <f>H19+H29</f>
        <v>525606</v>
      </c>
      <c r="I31" s="86"/>
      <c r="J31" s="80">
        <f>J19+J29</f>
        <v>471570</v>
      </c>
      <c r="K31" s="86"/>
      <c r="L31" s="67">
        <f>L19+L29</f>
        <v>471409</v>
      </c>
    </row>
    <row r="32" spans="1:12" ht="16.5" customHeight="1">
      <c r="A32" s="62"/>
      <c r="B32" s="39"/>
      <c r="C32" s="39"/>
      <c r="D32" s="39"/>
      <c r="E32" s="224"/>
      <c r="F32" s="75"/>
      <c r="G32" s="85"/>
      <c r="H32" s="76"/>
      <c r="I32" s="86"/>
      <c r="J32" s="75"/>
      <c r="K32" s="86"/>
      <c r="L32" s="76"/>
    </row>
    <row r="33" spans="1:15" ht="16.5" customHeight="1">
      <c r="A33" s="39" t="s">
        <v>102</v>
      </c>
      <c r="B33" s="39"/>
      <c r="C33" s="39"/>
      <c r="D33" s="39"/>
      <c r="E33" s="224"/>
      <c r="F33" s="30">
        <v>139468</v>
      </c>
      <c r="G33" s="31"/>
      <c r="H33" s="3">
        <v>139494</v>
      </c>
      <c r="I33" s="87"/>
      <c r="J33" s="75">
        <v>529304</v>
      </c>
      <c r="K33" s="87"/>
      <c r="L33" s="61">
        <v>440718</v>
      </c>
    </row>
    <row r="34" spans="1:15" s="39" customFormat="1" ht="16.5" customHeight="1">
      <c r="A34" s="39" t="s">
        <v>103</v>
      </c>
      <c r="F34" s="77">
        <v>-191355</v>
      </c>
      <c r="H34" s="61">
        <v>-238339</v>
      </c>
      <c r="I34" s="88"/>
      <c r="J34" s="75">
        <v>-111734</v>
      </c>
      <c r="K34" s="88"/>
      <c r="L34" s="61">
        <v>-129992</v>
      </c>
    </row>
    <row r="35" spans="1:15" s="39" customFormat="1" ht="16.5" customHeight="1">
      <c r="A35" s="39" t="s">
        <v>104</v>
      </c>
      <c r="F35" s="77">
        <v>-517045</v>
      </c>
      <c r="H35" s="61">
        <v>-538183</v>
      </c>
      <c r="I35" s="88"/>
      <c r="J35" s="75">
        <v>-175702</v>
      </c>
      <c r="K35" s="61"/>
      <c r="L35" s="61">
        <v>-208709</v>
      </c>
    </row>
    <row r="36" spans="1:15" s="39" customFormat="1" ht="16.5" customHeight="1">
      <c r="A36" s="39" t="s">
        <v>105</v>
      </c>
      <c r="F36" s="77">
        <v>1028</v>
      </c>
      <c r="H36" s="61">
        <v>3570</v>
      </c>
      <c r="I36" s="88"/>
      <c r="J36" s="75">
        <v>10703</v>
      </c>
      <c r="K36" s="61"/>
      <c r="L36" s="61">
        <v>-16494</v>
      </c>
    </row>
    <row r="37" spans="1:15" s="39" customFormat="1" ht="16.5" customHeight="1">
      <c r="A37" s="39" t="s">
        <v>106</v>
      </c>
      <c r="E37" s="224"/>
      <c r="F37" s="80">
        <v>-10883</v>
      </c>
      <c r="G37" s="89"/>
      <c r="H37" s="67">
        <v>-25894</v>
      </c>
      <c r="I37" s="88"/>
      <c r="J37" s="80">
        <v>0</v>
      </c>
      <c r="K37" s="89"/>
      <c r="L37" s="67">
        <v>0</v>
      </c>
    </row>
    <row r="38" spans="1:15" ht="16.5" customHeight="1">
      <c r="A38" s="39"/>
      <c r="B38" s="39"/>
      <c r="C38" s="39"/>
      <c r="D38" s="39"/>
      <c r="E38" s="224"/>
      <c r="F38" s="30"/>
      <c r="G38" s="31"/>
      <c r="I38" s="74"/>
      <c r="J38" s="75"/>
      <c r="K38" s="74"/>
      <c r="L38" s="76"/>
    </row>
    <row r="39" spans="1:15" ht="16.5" customHeight="1">
      <c r="A39" s="1" t="s">
        <v>271</v>
      </c>
      <c r="B39" s="39"/>
      <c r="C39" s="39"/>
      <c r="D39" s="39"/>
      <c r="E39" s="224"/>
      <c r="F39" s="30">
        <f>SUM(F31,F33:F37)</f>
        <v>-64367</v>
      </c>
      <c r="G39" s="31"/>
      <c r="H39" s="3">
        <f>SUM(H31,H33:H37)</f>
        <v>-133746</v>
      </c>
      <c r="I39" s="87"/>
      <c r="J39" s="30">
        <f>SUM(J31,J33:J37)</f>
        <v>724141</v>
      </c>
      <c r="K39" s="87"/>
      <c r="L39" s="3">
        <f>SUM(L31,L33:L37)</f>
        <v>556932</v>
      </c>
    </row>
    <row r="40" spans="1:15" ht="16.5" customHeight="1">
      <c r="A40" s="39" t="s">
        <v>107</v>
      </c>
      <c r="B40" s="39"/>
      <c r="C40" s="39"/>
      <c r="D40" s="39"/>
      <c r="E40" s="224"/>
      <c r="F40" s="80">
        <v>-322688</v>
      </c>
      <c r="G40" s="83"/>
      <c r="H40" s="67">
        <v>-335957</v>
      </c>
      <c r="I40" s="84"/>
      <c r="J40" s="80">
        <v>-220939</v>
      </c>
      <c r="K40" s="84"/>
      <c r="L40" s="67">
        <v>-241821</v>
      </c>
      <c r="O40" s="15"/>
    </row>
    <row r="41" spans="1:15" ht="16.5" customHeight="1">
      <c r="A41" s="39"/>
      <c r="B41" s="39"/>
      <c r="C41" s="39"/>
      <c r="D41" s="39"/>
      <c r="E41" s="224"/>
      <c r="F41" s="30"/>
      <c r="G41" s="31"/>
      <c r="I41" s="74"/>
      <c r="J41" s="75"/>
      <c r="K41" s="74"/>
      <c r="L41" s="76"/>
    </row>
    <row r="42" spans="1:15" ht="16.5" customHeight="1">
      <c r="A42" s="62" t="s">
        <v>108</v>
      </c>
      <c r="B42" s="39"/>
      <c r="C42" s="39"/>
      <c r="D42" s="39"/>
      <c r="E42" s="224"/>
      <c r="F42" s="77">
        <f>SUM(F39:F40)</f>
        <v>-387055</v>
      </c>
      <c r="G42" s="31"/>
      <c r="H42" s="61">
        <f>SUM(H39:H40)</f>
        <v>-469703</v>
      </c>
      <c r="I42" s="87"/>
      <c r="J42" s="77">
        <f>SUM(J39:J40)</f>
        <v>503202</v>
      </c>
      <c r="K42" s="87"/>
      <c r="L42" s="61">
        <f>SUM(L39:L40)</f>
        <v>315111</v>
      </c>
    </row>
    <row r="43" spans="1:15" ht="16.5" customHeight="1">
      <c r="A43" s="39" t="s">
        <v>109</v>
      </c>
      <c r="B43" s="39"/>
      <c r="C43" s="39"/>
      <c r="D43" s="39"/>
      <c r="E43" s="224"/>
      <c r="F43" s="80">
        <v>16070</v>
      </c>
      <c r="G43" s="83"/>
      <c r="H43" s="67">
        <v>-1004</v>
      </c>
      <c r="I43" s="84"/>
      <c r="J43" s="80">
        <v>-28754</v>
      </c>
      <c r="K43" s="84"/>
      <c r="L43" s="67">
        <v>-22503</v>
      </c>
    </row>
    <row r="44" spans="1:15" ht="16.5" customHeight="1">
      <c r="A44" s="39"/>
      <c r="B44" s="39"/>
      <c r="C44" s="39"/>
      <c r="D44" s="39"/>
      <c r="E44" s="224"/>
      <c r="F44" s="30"/>
      <c r="G44" s="31"/>
      <c r="I44" s="74"/>
      <c r="J44" s="75"/>
      <c r="K44" s="74"/>
      <c r="L44" s="76"/>
    </row>
    <row r="45" spans="1:15" ht="16.5" customHeight="1">
      <c r="A45" s="62" t="s">
        <v>110</v>
      </c>
      <c r="B45" s="39"/>
      <c r="C45" s="39"/>
      <c r="D45" s="39"/>
      <c r="E45" s="224"/>
      <c r="F45" s="80">
        <f>SUM(F42:F43)</f>
        <v>-370985</v>
      </c>
      <c r="G45" s="31"/>
      <c r="H45" s="67">
        <f>SUM(H42:H43)</f>
        <v>-470707</v>
      </c>
      <c r="I45" s="74"/>
      <c r="J45" s="80">
        <f>SUM(J42:J43)</f>
        <v>474448</v>
      </c>
      <c r="K45" s="74"/>
      <c r="L45" s="67">
        <f>SUM(L42:L43)</f>
        <v>292608</v>
      </c>
    </row>
    <row r="46" spans="1:15" ht="16.5" customHeight="1">
      <c r="A46" s="39"/>
      <c r="B46" s="39"/>
      <c r="C46" s="39"/>
      <c r="D46" s="39"/>
      <c r="E46" s="224"/>
      <c r="F46" s="90"/>
      <c r="G46" s="90"/>
      <c r="H46" s="90"/>
      <c r="I46" s="90"/>
      <c r="J46" s="90"/>
      <c r="K46" s="90"/>
      <c r="L46" s="90"/>
    </row>
    <row r="47" spans="1:15" s="1" customFormat="1" ht="16.5" customHeight="1">
      <c r="A47" s="62"/>
      <c r="B47" s="62"/>
      <c r="C47" s="62"/>
      <c r="D47" s="62"/>
      <c r="E47" s="70"/>
      <c r="F47" s="91"/>
      <c r="G47" s="92"/>
      <c r="H47" s="91"/>
      <c r="I47" s="93"/>
      <c r="J47" s="91"/>
      <c r="K47" s="94"/>
      <c r="L47" s="91"/>
    </row>
    <row r="48" spans="1:15" s="39" customFormat="1" ht="16.5" customHeight="1">
      <c r="F48" s="61"/>
      <c r="H48" s="61"/>
      <c r="I48" s="88"/>
      <c r="J48" s="61"/>
      <c r="K48" s="61"/>
      <c r="L48" s="61"/>
    </row>
    <row r="49" spans="1:12" s="90" customFormat="1" ht="16.5" customHeight="1"/>
    <row r="50" spans="1:12" s="90" customFormat="1" ht="16.5" customHeight="1"/>
    <row r="51" spans="1:12" s="90" customFormat="1" ht="19.5" customHeight="1"/>
    <row r="52" spans="1:12" s="90" customFormat="1" ht="17.25" customHeight="1"/>
    <row r="53" spans="1:12" ht="21.95" customHeight="1">
      <c r="A53" s="95" t="s">
        <v>42</v>
      </c>
      <c r="B53" s="64"/>
      <c r="C53" s="64"/>
      <c r="D53" s="64"/>
      <c r="E53" s="65"/>
      <c r="F53" s="10"/>
      <c r="G53" s="96"/>
      <c r="H53" s="10"/>
      <c r="I53" s="97"/>
      <c r="J53" s="67"/>
      <c r="K53" s="97"/>
      <c r="L53" s="67"/>
    </row>
    <row r="54" spans="1:12" ht="16.5" customHeight="1">
      <c r="A54" s="1" t="s">
        <v>0</v>
      </c>
      <c r="B54" s="39"/>
      <c r="C54" s="39"/>
      <c r="D54" s="39"/>
      <c r="E54" s="224"/>
      <c r="G54" s="4"/>
      <c r="I54" s="60"/>
      <c r="K54" s="60"/>
    </row>
    <row r="55" spans="1:12" ht="16.5" customHeight="1">
      <c r="A55" s="62" t="s">
        <v>84</v>
      </c>
      <c r="B55" s="39"/>
      <c r="C55" s="39"/>
      <c r="D55" s="39"/>
      <c r="E55" s="224"/>
      <c r="G55" s="4"/>
      <c r="I55" s="60"/>
      <c r="K55" s="60"/>
    </row>
    <row r="56" spans="1:12" ht="16.5" customHeight="1">
      <c r="A56" s="63" t="s">
        <v>85</v>
      </c>
      <c r="B56" s="64"/>
      <c r="C56" s="64"/>
      <c r="D56" s="64"/>
      <c r="E56" s="65"/>
      <c r="F56" s="10"/>
      <c r="G56" s="11"/>
      <c r="H56" s="10"/>
      <c r="I56" s="66"/>
      <c r="J56" s="67"/>
      <c r="K56" s="66"/>
      <c r="L56" s="67"/>
    </row>
    <row r="57" spans="1:12" ht="16.5" customHeight="1">
      <c r="A57" s="39"/>
      <c r="B57" s="39"/>
      <c r="C57" s="39"/>
      <c r="D57" s="39"/>
      <c r="E57" s="224"/>
      <c r="G57" s="4"/>
      <c r="I57" s="60"/>
      <c r="K57" s="60"/>
    </row>
    <row r="58" spans="1:12" ht="16.5" customHeight="1">
      <c r="A58" s="39"/>
      <c r="B58" s="39"/>
      <c r="C58" s="39"/>
      <c r="D58" s="39"/>
      <c r="E58" s="224"/>
      <c r="G58" s="4"/>
      <c r="I58" s="60"/>
      <c r="K58" s="60"/>
    </row>
    <row r="59" spans="1:12" ht="16.5" customHeight="1">
      <c r="A59" s="39"/>
      <c r="B59" s="39"/>
      <c r="C59" s="39"/>
      <c r="D59" s="39"/>
      <c r="E59" s="70"/>
      <c r="F59" s="234" t="s">
        <v>3</v>
      </c>
      <c r="G59" s="234"/>
      <c r="H59" s="234"/>
      <c r="I59" s="68"/>
      <c r="J59" s="235" t="s">
        <v>86</v>
      </c>
      <c r="K59" s="235"/>
      <c r="L59" s="235"/>
    </row>
    <row r="60" spans="1:12" ht="16.5" customHeight="1">
      <c r="A60" s="39"/>
      <c r="B60" s="39"/>
      <c r="C60" s="39"/>
      <c r="D60" s="39"/>
      <c r="E60" s="70"/>
      <c r="F60" s="232" t="s">
        <v>5</v>
      </c>
      <c r="G60" s="232"/>
      <c r="H60" s="232"/>
      <c r="J60" s="232" t="s">
        <v>5</v>
      </c>
      <c r="K60" s="232"/>
      <c r="L60" s="232"/>
    </row>
    <row r="61" spans="1:12" ht="16.5" customHeight="1">
      <c r="A61" s="39"/>
      <c r="B61" s="39"/>
      <c r="C61" s="39"/>
      <c r="D61" s="39"/>
      <c r="E61" s="70"/>
      <c r="F61" s="71" t="s">
        <v>10</v>
      </c>
      <c r="G61" s="71"/>
      <c r="H61" s="71" t="s">
        <v>11</v>
      </c>
      <c r="I61" s="72"/>
      <c r="J61" s="71" t="s">
        <v>10</v>
      </c>
      <c r="K61" s="71"/>
      <c r="L61" s="71" t="s">
        <v>11</v>
      </c>
    </row>
    <row r="62" spans="1:12" ht="16.5" customHeight="1">
      <c r="A62" s="39"/>
      <c r="B62" s="39"/>
      <c r="C62" s="39"/>
      <c r="D62" s="39"/>
      <c r="E62" s="70"/>
      <c r="F62" s="73" t="s">
        <v>13</v>
      </c>
      <c r="G62" s="72"/>
      <c r="H62" s="73" t="s">
        <v>13</v>
      </c>
      <c r="I62" s="72"/>
      <c r="J62" s="73" t="s">
        <v>13</v>
      </c>
      <c r="K62" s="72"/>
      <c r="L62" s="73" t="s">
        <v>13</v>
      </c>
    </row>
    <row r="63" spans="1:12" ht="16.5" customHeight="1">
      <c r="A63" s="39"/>
      <c r="B63" s="39"/>
      <c r="C63" s="39"/>
      <c r="D63" s="39"/>
      <c r="E63" s="224"/>
      <c r="F63" s="30"/>
      <c r="G63" s="31"/>
      <c r="I63" s="74"/>
      <c r="J63" s="75"/>
      <c r="K63" s="74"/>
      <c r="L63" s="76"/>
    </row>
    <row r="64" spans="1:12" ht="16.5" customHeight="1">
      <c r="A64" s="62" t="s">
        <v>111</v>
      </c>
      <c r="B64" s="39"/>
      <c r="C64" s="39"/>
      <c r="D64" s="39"/>
      <c r="E64" s="224"/>
      <c r="F64" s="30"/>
      <c r="G64" s="31"/>
      <c r="I64" s="74"/>
      <c r="J64" s="75"/>
      <c r="K64" s="74"/>
      <c r="L64" s="76"/>
    </row>
    <row r="65" spans="1:14" ht="16.5" customHeight="1">
      <c r="A65" s="39" t="s">
        <v>112</v>
      </c>
      <c r="B65" s="39"/>
      <c r="C65" s="39"/>
      <c r="D65" s="39"/>
      <c r="E65" s="224"/>
      <c r="F65" s="30"/>
      <c r="G65" s="31"/>
      <c r="I65" s="74"/>
      <c r="J65" s="75"/>
      <c r="K65" s="74"/>
      <c r="L65" s="76"/>
    </row>
    <row r="66" spans="1:14" ht="16.5" customHeight="1">
      <c r="A66" s="39"/>
      <c r="B66" s="39" t="s">
        <v>113</v>
      </c>
      <c r="C66" s="39"/>
      <c r="D66" s="39"/>
      <c r="E66" s="224"/>
      <c r="F66" s="30"/>
      <c r="G66" s="31"/>
      <c r="I66" s="74"/>
      <c r="J66" s="75"/>
      <c r="K66" s="74"/>
      <c r="L66" s="76"/>
    </row>
    <row r="67" spans="1:14" ht="16.5" customHeight="1">
      <c r="A67" s="62"/>
      <c r="B67" s="39" t="s">
        <v>114</v>
      </c>
      <c r="C67" s="39"/>
      <c r="D67" s="39"/>
      <c r="E67" s="224"/>
      <c r="F67" s="30"/>
      <c r="G67" s="31"/>
      <c r="I67" s="74"/>
      <c r="J67" s="75"/>
      <c r="K67" s="74"/>
      <c r="L67" s="76"/>
    </row>
    <row r="68" spans="1:14" ht="16.5" customHeight="1">
      <c r="A68" s="62"/>
      <c r="B68" s="39"/>
      <c r="C68" s="39" t="s">
        <v>115</v>
      </c>
      <c r="D68" s="39"/>
      <c r="E68" s="224"/>
      <c r="F68" s="32">
        <v>839</v>
      </c>
      <c r="G68" s="31"/>
      <c r="H68" s="33">
        <v>2379</v>
      </c>
      <c r="I68" s="74"/>
      <c r="J68" s="75">
        <v>-39</v>
      </c>
      <c r="K68" s="74"/>
      <c r="L68" s="76">
        <v>-253</v>
      </c>
    </row>
    <row r="69" spans="1:14" ht="16.5" customHeight="1">
      <c r="A69" s="62"/>
      <c r="B69" s="39" t="s">
        <v>116</v>
      </c>
      <c r="E69" s="224"/>
      <c r="F69" s="30"/>
      <c r="G69" s="31"/>
      <c r="I69" s="74"/>
      <c r="J69" s="75"/>
      <c r="K69" s="74"/>
      <c r="L69" s="76"/>
    </row>
    <row r="70" spans="1:14" ht="16.5" customHeight="1">
      <c r="A70" s="62"/>
      <c r="B70" s="39"/>
      <c r="C70" s="6" t="s">
        <v>113</v>
      </c>
      <c r="D70" s="39"/>
      <c r="E70" s="224"/>
      <c r="F70" s="32">
        <v>-168</v>
      </c>
      <c r="G70" s="31"/>
      <c r="H70" s="33">
        <v>-477</v>
      </c>
      <c r="I70" s="74"/>
      <c r="J70" s="75">
        <v>8</v>
      </c>
      <c r="K70" s="74"/>
      <c r="L70" s="76">
        <v>51</v>
      </c>
      <c r="N70" s="15"/>
    </row>
    <row r="71" spans="1:14" ht="16.5" customHeight="1">
      <c r="A71" s="39" t="s">
        <v>117</v>
      </c>
      <c r="C71" s="39"/>
      <c r="D71" s="39"/>
      <c r="E71" s="224"/>
      <c r="F71" s="30"/>
      <c r="G71" s="31"/>
      <c r="I71" s="74"/>
      <c r="J71" s="75"/>
      <c r="K71" s="74"/>
      <c r="L71" s="76"/>
    </row>
    <row r="72" spans="1:14" ht="16.5" customHeight="1">
      <c r="B72" s="98" t="s">
        <v>118</v>
      </c>
      <c r="C72" s="39"/>
      <c r="E72" s="224"/>
      <c r="F72" s="32">
        <v>-26297</v>
      </c>
      <c r="G72" s="39"/>
      <c r="H72" s="33">
        <v>6316</v>
      </c>
      <c r="I72" s="88"/>
      <c r="J72" s="77">
        <v>0</v>
      </c>
      <c r="K72" s="88"/>
      <c r="L72" s="61">
        <v>0</v>
      </c>
    </row>
    <row r="73" spans="1:14" ht="16.5" customHeight="1">
      <c r="A73" s="39"/>
      <c r="B73" s="39" t="s">
        <v>119</v>
      </c>
      <c r="E73" s="224"/>
      <c r="F73" s="32"/>
      <c r="G73" s="39"/>
      <c r="H73" s="33"/>
      <c r="I73" s="88"/>
      <c r="J73" s="77"/>
      <c r="K73" s="88"/>
    </row>
    <row r="74" spans="1:14" ht="16.5" customHeight="1">
      <c r="B74" s="39"/>
      <c r="C74" s="6" t="s">
        <v>113</v>
      </c>
      <c r="D74" s="39"/>
      <c r="E74" s="224"/>
      <c r="F74" s="35">
        <f>5259-1</f>
        <v>5258</v>
      </c>
      <c r="H74" s="36">
        <v>-1263</v>
      </c>
      <c r="J74" s="80">
        <v>0</v>
      </c>
      <c r="K74" s="88"/>
      <c r="L74" s="67">
        <v>0</v>
      </c>
    </row>
    <row r="75" spans="1:14" ht="16.5" customHeight="1">
      <c r="A75" s="39"/>
      <c r="B75" s="39"/>
      <c r="C75" s="39"/>
      <c r="D75" s="39"/>
      <c r="E75" s="224"/>
      <c r="F75" s="30"/>
      <c r="G75" s="31"/>
      <c r="I75" s="74"/>
      <c r="J75" s="75"/>
      <c r="K75" s="88"/>
      <c r="L75" s="76"/>
    </row>
    <row r="76" spans="1:14" ht="16.5" customHeight="1">
      <c r="A76" s="62" t="s">
        <v>120</v>
      </c>
      <c r="B76" s="39"/>
      <c r="C76" s="39"/>
      <c r="D76" s="39"/>
      <c r="E76" s="224"/>
      <c r="F76" s="30"/>
      <c r="G76" s="31"/>
      <c r="I76" s="74"/>
      <c r="J76" s="75"/>
      <c r="K76" s="88"/>
      <c r="L76" s="76"/>
    </row>
    <row r="77" spans="1:14" ht="16.5" customHeight="1">
      <c r="A77" s="1" t="s">
        <v>121</v>
      </c>
      <c r="B77" s="39"/>
      <c r="C77" s="39"/>
      <c r="D77" s="39"/>
      <c r="E77" s="224"/>
      <c r="F77" s="80">
        <f>SUM(F68:F74)</f>
        <v>-20368</v>
      </c>
      <c r="G77" s="83"/>
      <c r="H77" s="67">
        <f>SUM(H68:H74)</f>
        <v>6955</v>
      </c>
      <c r="I77" s="84"/>
      <c r="J77" s="80">
        <f>SUM(J68:J74)</f>
        <v>-31</v>
      </c>
      <c r="K77" s="88"/>
      <c r="L77" s="67">
        <f>SUM(L68:L74)</f>
        <v>-202</v>
      </c>
    </row>
    <row r="78" spans="1:14" ht="16.5" customHeight="1">
      <c r="A78" s="39"/>
      <c r="B78" s="39"/>
      <c r="C78" s="39"/>
      <c r="D78" s="39"/>
      <c r="E78" s="224"/>
      <c r="F78" s="30"/>
      <c r="G78" s="31"/>
      <c r="I78" s="74"/>
      <c r="J78" s="75"/>
      <c r="K78" s="74"/>
      <c r="L78" s="76"/>
    </row>
    <row r="79" spans="1:14" ht="16.5" customHeight="1" thickBot="1">
      <c r="A79" s="62" t="s">
        <v>122</v>
      </c>
      <c r="B79" s="39"/>
      <c r="C79" s="39"/>
      <c r="D79" s="39"/>
      <c r="E79" s="224"/>
      <c r="F79" s="99">
        <f>F45+F77</f>
        <v>-391353</v>
      </c>
      <c r="G79" s="31"/>
      <c r="H79" s="100">
        <f>H45+H77</f>
        <v>-463752</v>
      </c>
      <c r="I79" s="74"/>
      <c r="J79" s="99">
        <f>J45+J77</f>
        <v>474417</v>
      </c>
      <c r="K79" s="74"/>
      <c r="L79" s="100">
        <f>L45+L77</f>
        <v>292406</v>
      </c>
    </row>
    <row r="80" spans="1:14" ht="16.5" customHeight="1" thickTop="1">
      <c r="A80" s="39"/>
      <c r="B80" s="39"/>
      <c r="C80" s="39"/>
      <c r="D80" s="39"/>
      <c r="E80" s="224"/>
      <c r="F80" s="30"/>
      <c r="G80" s="31"/>
      <c r="I80" s="74"/>
      <c r="J80" s="75"/>
      <c r="K80" s="74"/>
      <c r="L80" s="76"/>
    </row>
    <row r="81" spans="1:12" ht="16.5" customHeight="1">
      <c r="A81" s="62" t="s">
        <v>123</v>
      </c>
      <c r="F81" s="30"/>
      <c r="I81" s="68"/>
      <c r="J81" s="75"/>
      <c r="K81" s="68"/>
      <c r="L81" s="76"/>
    </row>
    <row r="82" spans="1:12" ht="16.5" customHeight="1">
      <c r="A82" s="39" t="s">
        <v>124</v>
      </c>
      <c r="F82" s="30">
        <f>-186110+1</f>
        <v>-186109</v>
      </c>
      <c r="G82" s="101"/>
      <c r="H82" s="3">
        <v>-240357</v>
      </c>
      <c r="I82" s="79"/>
      <c r="J82" s="77">
        <f>J45</f>
        <v>474448</v>
      </c>
      <c r="K82" s="79"/>
      <c r="L82" s="61">
        <v>292608</v>
      </c>
    </row>
    <row r="83" spans="1:12" ht="16.5" customHeight="1">
      <c r="A83" s="39" t="s">
        <v>81</v>
      </c>
      <c r="F83" s="37">
        <f>-184877+1</f>
        <v>-184876</v>
      </c>
      <c r="G83" s="101"/>
      <c r="H83" s="10">
        <v>-230350</v>
      </c>
      <c r="I83" s="79"/>
      <c r="J83" s="102">
        <v>0</v>
      </c>
      <c r="K83" s="79"/>
      <c r="L83" s="103">
        <v>0</v>
      </c>
    </row>
    <row r="84" spans="1:12" ht="16.5" customHeight="1">
      <c r="B84" s="39"/>
      <c r="F84" s="30"/>
      <c r="G84" s="31"/>
      <c r="I84" s="74"/>
      <c r="J84" s="75"/>
      <c r="K84" s="74"/>
      <c r="L84" s="76"/>
    </row>
    <row r="85" spans="1:12" ht="16.5" customHeight="1" thickBot="1">
      <c r="A85" s="39"/>
      <c r="B85" s="39"/>
      <c r="C85" s="39"/>
      <c r="D85" s="39"/>
      <c r="E85" s="224"/>
      <c r="F85" s="99">
        <f>SUM(F82:F83)</f>
        <v>-370985</v>
      </c>
      <c r="G85" s="3"/>
      <c r="H85" s="100">
        <f>SUM(H82:H83)</f>
        <v>-470707</v>
      </c>
      <c r="I85" s="87"/>
      <c r="J85" s="99">
        <f>SUM(J82:J83)</f>
        <v>474448</v>
      </c>
      <c r="K85" s="74"/>
      <c r="L85" s="100">
        <f>SUM(L82:L83)</f>
        <v>292608</v>
      </c>
    </row>
    <row r="86" spans="1:12" ht="16.5" customHeight="1" thickTop="1">
      <c r="A86" s="39"/>
      <c r="B86" s="39"/>
      <c r="C86" s="39"/>
      <c r="D86" s="39"/>
      <c r="E86" s="224"/>
      <c r="F86" s="30"/>
      <c r="G86" s="31"/>
      <c r="I86" s="74"/>
      <c r="J86" s="77"/>
      <c r="K86" s="74"/>
    </row>
    <row r="87" spans="1:12" ht="16.5" customHeight="1">
      <c r="A87" s="62" t="s">
        <v>125</v>
      </c>
      <c r="B87" s="39"/>
      <c r="C87" s="39"/>
      <c r="D87" s="39"/>
      <c r="E87" s="224"/>
      <c r="F87" s="30"/>
      <c r="G87" s="31"/>
      <c r="I87" s="74"/>
      <c r="J87" s="75"/>
      <c r="K87" s="74"/>
      <c r="L87" s="76"/>
    </row>
    <row r="88" spans="1:12" ht="16.5" customHeight="1">
      <c r="A88" s="39" t="s">
        <v>124</v>
      </c>
      <c r="C88" s="39"/>
      <c r="D88" s="39"/>
      <c r="E88" s="224"/>
      <c r="F88" s="77">
        <f>-206789</f>
        <v>-206789</v>
      </c>
      <c r="G88" s="78"/>
      <c r="H88" s="3">
        <v>-234275</v>
      </c>
      <c r="I88" s="79"/>
      <c r="J88" s="77">
        <f>J79</f>
        <v>474417</v>
      </c>
      <c r="K88" s="79"/>
      <c r="L88" s="61">
        <v>292406</v>
      </c>
    </row>
    <row r="89" spans="1:12" ht="16.5" customHeight="1">
      <c r="A89" s="39" t="s">
        <v>81</v>
      </c>
      <c r="F89" s="37">
        <f>-184565+1</f>
        <v>-184564</v>
      </c>
      <c r="G89" s="78"/>
      <c r="H89" s="10">
        <v>-229477</v>
      </c>
      <c r="I89" s="79"/>
      <c r="J89" s="80">
        <v>0</v>
      </c>
      <c r="K89" s="79"/>
      <c r="L89" s="67">
        <v>0</v>
      </c>
    </row>
    <row r="90" spans="1:12" ht="16.5" customHeight="1">
      <c r="A90" s="39"/>
      <c r="B90" s="39"/>
      <c r="C90" s="39"/>
      <c r="D90" s="39"/>
      <c r="E90" s="224"/>
      <c r="F90" s="30"/>
      <c r="G90" s="31"/>
      <c r="I90" s="74"/>
      <c r="J90" s="75"/>
      <c r="K90" s="74"/>
      <c r="L90" s="76"/>
    </row>
    <row r="91" spans="1:12" ht="16.5" customHeight="1" thickBot="1">
      <c r="A91" s="39"/>
      <c r="B91" s="39"/>
      <c r="C91" s="39"/>
      <c r="D91" s="39"/>
      <c r="E91" s="224"/>
      <c r="F91" s="99">
        <f>SUM(F88:F89)</f>
        <v>-391353</v>
      </c>
      <c r="G91" s="31"/>
      <c r="H91" s="100">
        <f>SUM(H88:H89)</f>
        <v>-463752</v>
      </c>
      <c r="I91" s="74"/>
      <c r="J91" s="99">
        <f>SUM(J88:J89)</f>
        <v>474417</v>
      </c>
      <c r="K91" s="74"/>
      <c r="L91" s="100">
        <f>SUM(L88:L89)</f>
        <v>292406</v>
      </c>
    </row>
    <row r="92" spans="1:12" ht="16.5" customHeight="1" thickTop="1">
      <c r="A92" s="39"/>
      <c r="B92" s="39"/>
      <c r="C92" s="39"/>
      <c r="D92" s="39"/>
      <c r="E92" s="224"/>
      <c r="F92" s="30"/>
      <c r="G92" s="31"/>
      <c r="I92" s="74"/>
      <c r="J92" s="75"/>
      <c r="K92" s="74"/>
      <c r="L92" s="76"/>
    </row>
    <row r="93" spans="1:12" ht="16.5" customHeight="1">
      <c r="A93" s="39"/>
      <c r="B93" s="39"/>
      <c r="C93" s="39"/>
      <c r="D93" s="39"/>
      <c r="E93" s="224"/>
      <c r="F93" s="30"/>
      <c r="G93" s="31"/>
      <c r="I93" s="74"/>
      <c r="J93" s="75"/>
      <c r="K93" s="74"/>
      <c r="L93" s="76"/>
    </row>
    <row r="94" spans="1:12" ht="16.5" customHeight="1">
      <c r="A94" s="104" t="s">
        <v>126</v>
      </c>
      <c r="B94" s="39"/>
      <c r="C94" s="39"/>
      <c r="D94" s="39"/>
      <c r="E94" s="224"/>
      <c r="F94" s="30"/>
      <c r="G94" s="31"/>
      <c r="I94" s="87"/>
      <c r="J94" s="77"/>
      <c r="K94" s="87"/>
    </row>
    <row r="95" spans="1:12" ht="16.5" customHeight="1">
      <c r="A95" s="39"/>
      <c r="B95" s="39"/>
      <c r="C95" s="39"/>
      <c r="D95" s="39"/>
      <c r="E95" s="224"/>
      <c r="F95" s="30"/>
      <c r="G95" s="31"/>
      <c r="I95" s="74"/>
      <c r="J95" s="75"/>
      <c r="K95" s="74"/>
      <c r="L95" s="76"/>
    </row>
    <row r="96" spans="1:12" ht="16.5" customHeight="1" thickBot="1">
      <c r="A96" s="39" t="s">
        <v>127</v>
      </c>
      <c r="B96" s="39"/>
      <c r="C96" s="39"/>
      <c r="D96" s="39"/>
      <c r="E96" s="34"/>
      <c r="F96" s="108">
        <f>(F82-12032)/'2-4'!G136</f>
        <v>-2.0781294705673577E-2</v>
      </c>
      <c r="G96" s="105"/>
      <c r="H96" s="106">
        <v>-2.6499999999999999E-2</v>
      </c>
      <c r="I96" s="107"/>
      <c r="J96" s="108">
        <f>(J82-12032)/'2-4'!K136</f>
        <v>4.8498812323642018E-2</v>
      </c>
      <c r="K96" s="107"/>
      <c r="L96" s="109">
        <v>2.9399999999999999E-2</v>
      </c>
    </row>
    <row r="97" spans="1:12" ht="16.5" customHeight="1" thickTop="1">
      <c r="A97" s="39"/>
      <c r="B97" s="39"/>
      <c r="C97" s="39"/>
      <c r="D97" s="39"/>
      <c r="E97" s="224"/>
      <c r="G97" s="105"/>
      <c r="I97" s="107"/>
      <c r="J97" s="76"/>
      <c r="K97" s="107"/>
      <c r="L97" s="76"/>
    </row>
    <row r="98" spans="1:12" ht="16.5" customHeight="1">
      <c r="A98" s="39"/>
      <c r="B98" s="39"/>
      <c r="C98" s="39"/>
      <c r="D98" s="39"/>
      <c r="E98" s="224"/>
      <c r="G98" s="105"/>
      <c r="I98" s="87"/>
      <c r="J98" s="76"/>
      <c r="K98" s="87"/>
      <c r="L98" s="76"/>
    </row>
    <row r="99" spans="1:12" ht="16.5" customHeight="1">
      <c r="A99" s="39"/>
      <c r="B99" s="39"/>
      <c r="C99" s="39"/>
      <c r="D99" s="39"/>
      <c r="E99" s="224"/>
      <c r="G99" s="105"/>
      <c r="I99" s="87"/>
      <c r="J99" s="76"/>
      <c r="K99" s="87"/>
      <c r="L99" s="76"/>
    </row>
    <row r="100" spans="1:12" ht="16.5" customHeight="1">
      <c r="A100" s="39"/>
      <c r="B100" s="39"/>
      <c r="E100" s="224"/>
      <c r="F100" s="33"/>
      <c r="G100" s="39"/>
      <c r="H100" s="33"/>
      <c r="I100" s="88"/>
      <c r="K100" s="88"/>
    </row>
    <row r="101" spans="1:12" ht="16.5" customHeight="1">
      <c r="D101" s="39"/>
      <c r="E101" s="224"/>
      <c r="F101" s="15"/>
      <c r="G101" s="6"/>
      <c r="H101" s="15"/>
      <c r="I101" s="6"/>
      <c r="J101" s="15"/>
      <c r="K101" s="6"/>
      <c r="L101" s="15"/>
    </row>
    <row r="102" spans="1:12" ht="16.5" customHeight="1">
      <c r="A102" s="39"/>
      <c r="B102" s="39"/>
      <c r="C102" s="39"/>
      <c r="D102" s="39"/>
      <c r="E102" s="224"/>
      <c r="G102" s="105"/>
      <c r="I102" s="87"/>
      <c r="J102" s="76"/>
      <c r="K102" s="87"/>
      <c r="L102" s="76"/>
    </row>
    <row r="103" spans="1:12" ht="16.5" customHeight="1">
      <c r="A103" s="39"/>
      <c r="B103" s="39"/>
      <c r="C103" s="39"/>
      <c r="D103" s="39"/>
      <c r="E103" s="224"/>
      <c r="F103" s="110"/>
      <c r="G103" s="111"/>
      <c r="H103" s="110"/>
      <c r="I103" s="112"/>
      <c r="J103" s="110"/>
      <c r="K103" s="113"/>
      <c r="L103" s="110"/>
    </row>
    <row r="104" spans="1:12" ht="19.5" customHeight="1">
      <c r="A104" s="39"/>
      <c r="B104" s="39"/>
      <c r="C104" s="39"/>
      <c r="D104" s="39"/>
      <c r="E104" s="224"/>
      <c r="G104" s="105"/>
      <c r="I104" s="87"/>
      <c r="J104" s="76"/>
      <c r="K104" s="87"/>
      <c r="L104" s="76"/>
    </row>
    <row r="105" spans="1:12" ht="15" customHeight="1">
      <c r="A105" s="39"/>
      <c r="B105" s="39"/>
      <c r="C105" s="39"/>
      <c r="D105" s="39"/>
      <c r="E105" s="224"/>
      <c r="G105" s="105"/>
      <c r="I105" s="87"/>
      <c r="J105" s="76"/>
      <c r="K105" s="87"/>
      <c r="L105" s="76"/>
    </row>
    <row r="106" spans="1:12" ht="21.95" customHeight="1">
      <c r="A106" s="229" t="s">
        <v>42</v>
      </c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</row>
  </sheetData>
  <mergeCells count="9">
    <mergeCell ref="F60:H60"/>
    <mergeCell ref="J60:L60"/>
    <mergeCell ref="A106:L106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7"/>
  <sheetViews>
    <sheetView topLeftCell="A93" zoomScale="90" zoomScaleNormal="90" zoomScaleSheetLayoutView="100" workbookViewId="0">
      <selection activeCell="D66" sqref="D66"/>
    </sheetView>
  </sheetViews>
  <sheetFormatPr defaultColWidth="9.140625" defaultRowHeight="16.5" customHeight="1"/>
  <cols>
    <col min="1" max="3" width="1.42578125" style="6" customWidth="1"/>
    <col min="4" max="4" width="38.42578125" style="6" customWidth="1"/>
    <col min="5" max="5" width="2.28515625" style="6" customWidth="1"/>
    <col min="6" max="6" width="13" style="3" customWidth="1"/>
    <col min="7" max="7" width="0.85546875" style="14" customWidth="1"/>
    <col min="8" max="8" width="13" style="3" customWidth="1"/>
    <col min="9" max="9" width="0.85546875" style="69" customWidth="1"/>
    <col min="10" max="10" width="13" style="61" customWidth="1"/>
    <col min="11" max="11" width="0.85546875" style="69" customWidth="1"/>
    <col min="12" max="12" width="13" style="61" customWidth="1"/>
    <col min="13" max="16384" width="9.140625" style="6"/>
  </cols>
  <sheetData>
    <row r="1" spans="1:12" ht="16.5" customHeight="1">
      <c r="A1" s="1" t="s">
        <v>0</v>
      </c>
      <c r="B1" s="39"/>
      <c r="C1" s="39"/>
      <c r="D1" s="39"/>
      <c r="E1" s="224"/>
      <c r="G1" s="4"/>
      <c r="I1" s="60"/>
      <c r="K1" s="60"/>
    </row>
    <row r="2" spans="1:12" ht="16.5" customHeight="1">
      <c r="A2" s="62" t="s">
        <v>84</v>
      </c>
      <c r="B2" s="39"/>
      <c r="C2" s="39"/>
      <c r="D2" s="39"/>
      <c r="E2" s="224"/>
      <c r="G2" s="4"/>
      <c r="I2" s="60"/>
      <c r="K2" s="60"/>
    </row>
    <row r="3" spans="1:12" ht="16.5" customHeight="1">
      <c r="A3" s="63" t="s">
        <v>128</v>
      </c>
      <c r="B3" s="64"/>
      <c r="C3" s="64"/>
      <c r="D3" s="64"/>
      <c r="E3" s="65"/>
      <c r="F3" s="10"/>
      <c r="G3" s="11"/>
      <c r="H3" s="10"/>
      <c r="I3" s="66"/>
      <c r="J3" s="67"/>
      <c r="K3" s="66"/>
      <c r="L3" s="67"/>
    </row>
    <row r="4" spans="1:12" ht="16.5" customHeight="1">
      <c r="A4" s="39"/>
      <c r="B4" s="39"/>
      <c r="C4" s="39"/>
      <c r="D4" s="39"/>
      <c r="E4" s="224"/>
      <c r="G4" s="4"/>
      <c r="I4" s="60"/>
      <c r="K4" s="60"/>
    </row>
    <row r="5" spans="1:12" ht="16.5" customHeight="1">
      <c r="A5" s="39"/>
      <c r="B5" s="39"/>
      <c r="C5" s="39"/>
      <c r="D5" s="39"/>
      <c r="E5" s="224"/>
      <c r="G5" s="4"/>
      <c r="I5" s="60"/>
      <c r="K5" s="60"/>
    </row>
    <row r="6" spans="1:12" ht="16.5" customHeight="1">
      <c r="A6" s="39"/>
      <c r="B6" s="39"/>
      <c r="C6" s="39"/>
      <c r="D6" s="39"/>
      <c r="E6" s="224"/>
      <c r="F6" s="234" t="s">
        <v>3</v>
      </c>
      <c r="G6" s="234"/>
      <c r="H6" s="234"/>
      <c r="I6" s="68"/>
      <c r="J6" s="235" t="s">
        <v>86</v>
      </c>
      <c r="K6" s="235"/>
      <c r="L6" s="235"/>
    </row>
    <row r="7" spans="1:12" ht="16.5" customHeight="1">
      <c r="A7" s="39"/>
      <c r="B7" s="39"/>
      <c r="C7" s="39"/>
      <c r="D7" s="39"/>
      <c r="E7" s="224"/>
      <c r="F7" s="232" t="s">
        <v>5</v>
      </c>
      <c r="G7" s="232"/>
      <c r="H7" s="232"/>
      <c r="J7" s="232" t="s">
        <v>5</v>
      </c>
      <c r="K7" s="232"/>
      <c r="L7" s="232"/>
    </row>
    <row r="8" spans="1:12" ht="16.5" customHeight="1">
      <c r="A8" s="39"/>
      <c r="B8" s="39"/>
      <c r="C8" s="39"/>
      <c r="D8" s="39"/>
      <c r="E8" s="70"/>
      <c r="F8" s="71" t="s">
        <v>10</v>
      </c>
      <c r="G8" s="71"/>
      <c r="H8" s="71" t="s">
        <v>11</v>
      </c>
      <c r="I8" s="72"/>
      <c r="J8" s="71" t="s">
        <v>10</v>
      </c>
      <c r="K8" s="71"/>
      <c r="L8" s="71" t="s">
        <v>11</v>
      </c>
    </row>
    <row r="9" spans="1:12" ht="16.5" customHeight="1">
      <c r="A9" s="39"/>
      <c r="B9" s="39"/>
      <c r="C9" s="39"/>
      <c r="D9" s="39"/>
      <c r="E9" s="70"/>
      <c r="F9" s="73" t="s">
        <v>13</v>
      </c>
      <c r="G9" s="72"/>
      <c r="H9" s="73" t="s">
        <v>13</v>
      </c>
      <c r="I9" s="72"/>
      <c r="J9" s="73" t="s">
        <v>13</v>
      </c>
      <c r="K9" s="72"/>
      <c r="L9" s="73" t="s">
        <v>13</v>
      </c>
    </row>
    <row r="10" spans="1:12" ht="16.5" customHeight="1">
      <c r="A10" s="39"/>
      <c r="B10" s="39"/>
      <c r="C10" s="39"/>
      <c r="D10" s="39"/>
      <c r="E10" s="70"/>
      <c r="F10" s="30"/>
      <c r="G10" s="31"/>
      <c r="I10" s="74"/>
      <c r="J10" s="75"/>
      <c r="K10" s="74"/>
      <c r="L10" s="76"/>
    </row>
    <row r="11" spans="1:12" ht="16.5" customHeight="1">
      <c r="A11" s="62" t="s">
        <v>87</v>
      </c>
      <c r="B11" s="39"/>
      <c r="C11" s="39"/>
      <c r="D11" s="39"/>
      <c r="E11" s="224"/>
      <c r="F11" s="30"/>
      <c r="G11" s="31"/>
      <c r="I11" s="74"/>
      <c r="J11" s="75"/>
      <c r="K11" s="74"/>
      <c r="L11" s="76"/>
    </row>
    <row r="12" spans="1:12" ht="16.5" customHeight="1">
      <c r="A12" s="39"/>
      <c r="B12" s="39"/>
      <c r="C12" s="39"/>
      <c r="D12" s="39"/>
      <c r="E12" s="224"/>
      <c r="F12" s="30"/>
      <c r="G12" s="31"/>
      <c r="I12" s="74"/>
      <c r="J12" s="75"/>
      <c r="K12" s="74"/>
      <c r="L12" s="76"/>
    </row>
    <row r="13" spans="1:12" ht="16.5" customHeight="1">
      <c r="A13" s="39" t="s">
        <v>88</v>
      </c>
      <c r="B13" s="39"/>
      <c r="C13" s="39"/>
      <c r="D13" s="39"/>
      <c r="E13" s="224"/>
      <c r="F13" s="77">
        <v>3473434</v>
      </c>
      <c r="G13" s="78"/>
      <c r="H13" s="61">
        <v>3877258</v>
      </c>
      <c r="I13" s="79"/>
      <c r="J13" s="75">
        <v>2516603</v>
      </c>
      <c r="K13" s="79"/>
      <c r="L13" s="61">
        <v>2627201</v>
      </c>
    </row>
    <row r="14" spans="1:12" ht="16.5" customHeight="1">
      <c r="A14" s="39" t="s">
        <v>89</v>
      </c>
      <c r="B14" s="39"/>
      <c r="C14" s="39"/>
      <c r="D14" s="39"/>
      <c r="E14" s="224"/>
      <c r="F14" s="77">
        <v>641345</v>
      </c>
      <c r="G14" s="78"/>
      <c r="H14" s="61">
        <v>1261637</v>
      </c>
      <c r="I14" s="79"/>
      <c r="J14" s="75">
        <v>258091</v>
      </c>
      <c r="K14" s="79"/>
      <c r="L14" s="61">
        <v>352142</v>
      </c>
    </row>
    <row r="15" spans="1:12" ht="16.5" customHeight="1">
      <c r="A15" s="39" t="s">
        <v>90</v>
      </c>
      <c r="B15" s="39"/>
      <c r="C15" s="39"/>
      <c r="D15" s="39"/>
      <c r="E15" s="224"/>
      <c r="F15" s="77">
        <v>342069</v>
      </c>
      <c r="G15" s="78"/>
      <c r="H15" s="61">
        <v>26780</v>
      </c>
      <c r="I15" s="79"/>
      <c r="J15" s="75">
        <v>314153</v>
      </c>
      <c r="K15" s="79"/>
      <c r="L15" s="61">
        <v>93</v>
      </c>
    </row>
    <row r="16" spans="1:12" ht="16.5" customHeight="1">
      <c r="A16" s="39" t="s">
        <v>91</v>
      </c>
      <c r="B16" s="39"/>
      <c r="C16" s="39"/>
      <c r="D16" s="39"/>
      <c r="E16" s="224"/>
      <c r="F16" s="77">
        <v>382972</v>
      </c>
      <c r="G16" s="78"/>
      <c r="H16" s="61">
        <v>1043706</v>
      </c>
      <c r="I16" s="79"/>
      <c r="J16" s="75">
        <v>0</v>
      </c>
      <c r="K16" s="79"/>
      <c r="L16" s="61">
        <v>0</v>
      </c>
    </row>
    <row r="17" spans="1:12" ht="16.5" customHeight="1">
      <c r="A17" s="39" t="s">
        <v>92</v>
      </c>
      <c r="B17" s="39"/>
      <c r="C17" s="39"/>
      <c r="D17" s="39"/>
      <c r="E17" s="224"/>
      <c r="F17" s="80">
        <v>136449</v>
      </c>
      <c r="G17" s="78"/>
      <c r="H17" s="67">
        <v>150216</v>
      </c>
      <c r="I17" s="79"/>
      <c r="J17" s="80">
        <v>61269</v>
      </c>
      <c r="K17" s="79"/>
      <c r="L17" s="67">
        <v>63958</v>
      </c>
    </row>
    <row r="18" spans="1:12" ht="16.5" customHeight="1">
      <c r="A18" s="39"/>
      <c r="B18" s="39"/>
      <c r="C18" s="39"/>
      <c r="D18" s="39"/>
      <c r="E18" s="224"/>
      <c r="F18" s="30"/>
      <c r="G18" s="31"/>
      <c r="I18" s="74"/>
      <c r="J18" s="75"/>
      <c r="K18" s="74"/>
      <c r="L18" s="76"/>
    </row>
    <row r="19" spans="1:12" ht="16.5" customHeight="1">
      <c r="A19" s="62" t="s">
        <v>93</v>
      </c>
      <c r="B19" s="39"/>
      <c r="C19" s="39"/>
      <c r="D19" s="39"/>
      <c r="E19" s="224"/>
      <c r="F19" s="80">
        <f>SUM(F13:F17)</f>
        <v>4976269</v>
      </c>
      <c r="G19" s="31"/>
      <c r="H19" s="67">
        <f>SUM(H13:H17)</f>
        <v>6359597</v>
      </c>
      <c r="I19" s="74"/>
      <c r="J19" s="80">
        <f>SUM(J13:J17)</f>
        <v>3150116</v>
      </c>
      <c r="K19" s="74"/>
      <c r="L19" s="67">
        <f>SUM(L13:L17)</f>
        <v>3043394</v>
      </c>
    </row>
    <row r="20" spans="1:12" ht="16.5" customHeight="1">
      <c r="A20" s="39"/>
      <c r="B20" s="39"/>
      <c r="C20" s="39"/>
      <c r="D20" s="39"/>
      <c r="E20" s="224"/>
      <c r="F20" s="30"/>
      <c r="G20" s="31"/>
      <c r="I20" s="74"/>
      <c r="J20" s="75"/>
      <c r="K20" s="74"/>
      <c r="L20" s="76"/>
    </row>
    <row r="21" spans="1:12" ht="16.5" customHeight="1">
      <c r="A21" s="62" t="s">
        <v>94</v>
      </c>
      <c r="B21" s="39"/>
      <c r="C21" s="39"/>
      <c r="D21" s="39"/>
      <c r="E21" s="224"/>
      <c r="F21" s="30"/>
      <c r="G21" s="31"/>
      <c r="I21" s="74"/>
      <c r="J21" s="75"/>
      <c r="K21" s="74"/>
      <c r="L21" s="76"/>
    </row>
    <row r="22" spans="1:12" ht="16.5" customHeight="1">
      <c r="A22" s="39"/>
      <c r="B22" s="39"/>
      <c r="C22" s="39"/>
      <c r="D22" s="39"/>
      <c r="E22" s="224"/>
      <c r="F22" s="30"/>
      <c r="G22" s="31"/>
      <c r="I22" s="74"/>
      <c r="J22" s="75"/>
      <c r="K22" s="74"/>
      <c r="L22" s="76"/>
    </row>
    <row r="23" spans="1:12" ht="16.5" customHeight="1">
      <c r="A23" s="39" t="s">
        <v>95</v>
      </c>
      <c r="B23" s="39"/>
      <c r="C23" s="39"/>
      <c r="D23" s="39"/>
      <c r="E23" s="224"/>
      <c r="F23" s="77">
        <v>-2373167</v>
      </c>
      <c r="G23" s="81"/>
      <c r="H23" s="61">
        <v>-2685747</v>
      </c>
      <c r="I23" s="82"/>
      <c r="J23" s="75">
        <v>-1712967</v>
      </c>
      <c r="K23" s="82"/>
      <c r="L23" s="61">
        <v>-1809064</v>
      </c>
    </row>
    <row r="24" spans="1:12" ht="16.5" customHeight="1">
      <c r="A24" s="39" t="s">
        <v>96</v>
      </c>
      <c r="B24" s="39"/>
      <c r="C24" s="39"/>
      <c r="D24" s="39"/>
      <c r="E24" s="224"/>
      <c r="F24" s="77">
        <v>-468350</v>
      </c>
      <c r="G24" s="81"/>
      <c r="H24" s="61">
        <v>-914714</v>
      </c>
      <c r="I24" s="82"/>
      <c r="J24" s="75">
        <v>-205378</v>
      </c>
      <c r="K24" s="82"/>
      <c r="L24" s="61">
        <v>-292982</v>
      </c>
    </row>
    <row r="25" spans="1:12" ht="16.5" customHeight="1">
      <c r="A25" s="39" t="s">
        <v>97</v>
      </c>
      <c r="B25" s="39"/>
      <c r="C25" s="39"/>
      <c r="D25" s="39"/>
      <c r="E25" s="224"/>
      <c r="F25" s="77">
        <v>-232645</v>
      </c>
      <c r="G25" s="81"/>
      <c r="H25" s="61">
        <v>-17573</v>
      </c>
      <c r="I25" s="82"/>
      <c r="J25" s="75">
        <v>-215197</v>
      </c>
      <c r="K25" s="82"/>
      <c r="L25" s="61">
        <v>-93</v>
      </c>
    </row>
    <row r="26" spans="1:12" ht="16.5" customHeight="1">
      <c r="A26" s="39" t="s">
        <v>98</v>
      </c>
      <c r="B26" s="39"/>
      <c r="C26" s="39"/>
      <c r="D26" s="39"/>
      <c r="E26" s="224"/>
      <c r="F26" s="77">
        <v>-680658</v>
      </c>
      <c r="G26" s="81"/>
      <c r="H26" s="61">
        <v>-899519</v>
      </c>
      <c r="I26" s="82"/>
      <c r="J26" s="75">
        <v>0</v>
      </c>
      <c r="K26" s="82"/>
      <c r="L26" s="61">
        <v>0</v>
      </c>
    </row>
    <row r="27" spans="1:12" ht="16.5" customHeight="1">
      <c r="A27" s="39" t="s">
        <v>99</v>
      </c>
      <c r="B27" s="39"/>
      <c r="C27" s="39"/>
      <c r="D27" s="39"/>
      <c r="E27" s="224"/>
      <c r="F27" s="80">
        <v>-138363</v>
      </c>
      <c r="G27" s="81"/>
      <c r="H27" s="67">
        <v>-160679</v>
      </c>
      <c r="I27" s="82"/>
      <c r="J27" s="80">
        <v>-61726</v>
      </c>
      <c r="K27" s="82"/>
      <c r="L27" s="67">
        <v>-60770</v>
      </c>
    </row>
    <row r="28" spans="1:12" ht="16.5" customHeight="1">
      <c r="A28" s="39"/>
      <c r="B28" s="39"/>
      <c r="C28" s="39"/>
      <c r="D28" s="39"/>
      <c r="E28" s="224"/>
      <c r="F28" s="30"/>
      <c r="G28" s="83"/>
      <c r="I28" s="84"/>
      <c r="J28" s="75"/>
      <c r="K28" s="84"/>
      <c r="L28" s="76"/>
    </row>
    <row r="29" spans="1:12" ht="16.5" customHeight="1">
      <c r="A29" s="62" t="s">
        <v>100</v>
      </c>
      <c r="B29" s="39"/>
      <c r="C29" s="39"/>
      <c r="D29" s="39"/>
      <c r="E29" s="224"/>
      <c r="F29" s="80">
        <f>SUM(F23:F27)</f>
        <v>-3893183</v>
      </c>
      <c r="G29" s="85"/>
      <c r="H29" s="67">
        <f>SUM(H23:H27)</f>
        <v>-4678232</v>
      </c>
      <c r="I29" s="86"/>
      <c r="J29" s="80">
        <f>SUM(J23:J27)</f>
        <v>-2195268</v>
      </c>
      <c r="K29" s="86"/>
      <c r="L29" s="67">
        <f>SUM(L23:L27)</f>
        <v>-2162909</v>
      </c>
    </row>
    <row r="30" spans="1:12" ht="16.5" customHeight="1">
      <c r="A30" s="62"/>
      <c r="B30" s="39"/>
      <c r="C30" s="39"/>
      <c r="D30" s="39"/>
      <c r="E30" s="224"/>
      <c r="F30" s="75"/>
      <c r="G30" s="83"/>
      <c r="H30" s="76"/>
      <c r="I30" s="84"/>
      <c r="J30" s="75"/>
      <c r="K30" s="84"/>
      <c r="L30" s="76"/>
    </row>
    <row r="31" spans="1:12" ht="16.5" customHeight="1">
      <c r="A31" s="62" t="s">
        <v>101</v>
      </c>
      <c r="B31" s="39"/>
      <c r="C31" s="39"/>
      <c r="D31" s="39"/>
      <c r="E31" s="224"/>
      <c r="F31" s="80">
        <f>F19+F29</f>
        <v>1083086</v>
      </c>
      <c r="G31" s="85"/>
      <c r="H31" s="67">
        <f>H19+H29</f>
        <v>1681365</v>
      </c>
      <c r="I31" s="86"/>
      <c r="J31" s="80">
        <f>J19+J29</f>
        <v>954848</v>
      </c>
      <c r="K31" s="86"/>
      <c r="L31" s="67">
        <f>L19+L29</f>
        <v>880485</v>
      </c>
    </row>
    <row r="32" spans="1:12" ht="16.5" customHeight="1">
      <c r="A32" s="62"/>
      <c r="B32" s="39"/>
      <c r="C32" s="39"/>
      <c r="D32" s="39"/>
      <c r="E32" s="224"/>
      <c r="F32" s="75"/>
      <c r="G32" s="85"/>
      <c r="H32" s="76"/>
      <c r="I32" s="86"/>
      <c r="J32" s="75"/>
      <c r="K32" s="86"/>
      <c r="L32" s="76"/>
    </row>
    <row r="33" spans="1:15" ht="16.5" customHeight="1">
      <c r="A33" s="39" t="s">
        <v>102</v>
      </c>
      <c r="B33" s="39"/>
      <c r="C33" s="39"/>
      <c r="D33" s="39"/>
      <c r="E33" s="224"/>
      <c r="F33" s="30">
        <v>275184</v>
      </c>
      <c r="G33" s="31"/>
      <c r="H33" s="3">
        <v>322636</v>
      </c>
      <c r="I33" s="87"/>
      <c r="J33" s="75">
        <v>926974</v>
      </c>
      <c r="K33" s="87"/>
      <c r="L33" s="61">
        <v>1031816</v>
      </c>
    </row>
    <row r="34" spans="1:15" s="39" customFormat="1" ht="16.5" customHeight="1">
      <c r="A34" s="39" t="s">
        <v>103</v>
      </c>
      <c r="F34" s="77">
        <v>-415340</v>
      </c>
      <c r="H34" s="61">
        <v>-557915</v>
      </c>
      <c r="I34" s="88"/>
      <c r="J34" s="75">
        <v>-247051</v>
      </c>
      <c r="K34" s="88"/>
      <c r="L34" s="61">
        <v>-263795</v>
      </c>
    </row>
    <row r="35" spans="1:15" s="39" customFormat="1" ht="16.5" customHeight="1">
      <c r="A35" s="39" t="s">
        <v>104</v>
      </c>
      <c r="F35" s="77">
        <v>-1078405</v>
      </c>
      <c r="H35" s="61">
        <v>-1231671</v>
      </c>
      <c r="I35" s="88"/>
      <c r="J35" s="75">
        <v>-373884</v>
      </c>
      <c r="K35" s="61"/>
      <c r="L35" s="61">
        <v>-393766</v>
      </c>
    </row>
    <row r="36" spans="1:15" s="39" customFormat="1" ht="16.5" customHeight="1">
      <c r="A36" s="39" t="s">
        <v>105</v>
      </c>
      <c r="F36" s="77">
        <v>99992</v>
      </c>
      <c r="H36" s="61">
        <v>-41144</v>
      </c>
      <c r="I36" s="88"/>
      <c r="J36" s="75">
        <v>98404</v>
      </c>
      <c r="K36" s="61"/>
      <c r="L36" s="61">
        <v>-25252</v>
      </c>
    </row>
    <row r="37" spans="1:15" s="39" customFormat="1" ht="16.5" customHeight="1">
      <c r="A37" s="39" t="s">
        <v>106</v>
      </c>
      <c r="E37" s="224"/>
      <c r="F37" s="80">
        <v>-26453</v>
      </c>
      <c r="G37" s="89"/>
      <c r="H37" s="67">
        <v>-51570</v>
      </c>
      <c r="I37" s="88"/>
      <c r="J37" s="80">
        <v>0</v>
      </c>
      <c r="K37" s="89"/>
      <c r="L37" s="67">
        <v>0</v>
      </c>
    </row>
    <row r="38" spans="1:15" ht="16.5" customHeight="1">
      <c r="A38" s="39"/>
      <c r="B38" s="39"/>
      <c r="C38" s="39"/>
      <c r="D38" s="39"/>
      <c r="E38" s="224"/>
      <c r="F38" s="30"/>
      <c r="G38" s="31"/>
      <c r="I38" s="74"/>
      <c r="J38" s="75"/>
      <c r="K38" s="74"/>
      <c r="L38" s="76"/>
    </row>
    <row r="39" spans="1:15" ht="16.5" customHeight="1">
      <c r="A39" s="1" t="s">
        <v>271</v>
      </c>
      <c r="B39" s="39"/>
      <c r="C39" s="39"/>
      <c r="D39" s="39"/>
      <c r="E39" s="224"/>
      <c r="F39" s="30">
        <f>SUM(F31,F33:F37)</f>
        <v>-61936</v>
      </c>
      <c r="G39" s="31"/>
      <c r="H39" s="3">
        <f>SUM(H31,H33:H37)</f>
        <v>121701</v>
      </c>
      <c r="I39" s="87"/>
      <c r="J39" s="30">
        <f>SUM(J31,J33:J37)</f>
        <v>1359291</v>
      </c>
      <c r="K39" s="87"/>
      <c r="L39" s="3">
        <f>SUM(L31,L33:L37)</f>
        <v>1229488</v>
      </c>
    </row>
    <row r="40" spans="1:15" ht="16.5" customHeight="1">
      <c r="A40" s="39" t="s">
        <v>107</v>
      </c>
      <c r="B40" s="39"/>
      <c r="C40" s="39"/>
      <c r="D40" s="39"/>
      <c r="E40" s="224"/>
      <c r="F40" s="80">
        <v>-655339</v>
      </c>
      <c r="G40" s="83"/>
      <c r="H40" s="67">
        <v>-680388</v>
      </c>
      <c r="I40" s="84"/>
      <c r="J40" s="80">
        <v>-446026</v>
      </c>
      <c r="K40" s="84"/>
      <c r="L40" s="67">
        <v>-489872</v>
      </c>
      <c r="O40" s="15"/>
    </row>
    <row r="41" spans="1:15" ht="16.5" customHeight="1">
      <c r="A41" s="39"/>
      <c r="B41" s="39"/>
      <c r="C41" s="39"/>
      <c r="D41" s="39"/>
      <c r="E41" s="224"/>
      <c r="F41" s="30"/>
      <c r="G41" s="31"/>
      <c r="I41" s="74"/>
      <c r="J41" s="75"/>
      <c r="K41" s="74"/>
      <c r="L41" s="76"/>
    </row>
    <row r="42" spans="1:15" ht="16.5" customHeight="1">
      <c r="A42" s="62" t="s">
        <v>108</v>
      </c>
      <c r="B42" s="39"/>
      <c r="C42" s="39"/>
      <c r="D42" s="39"/>
      <c r="E42" s="224"/>
      <c r="F42" s="77">
        <f>SUM(F39:F40)</f>
        <v>-717275</v>
      </c>
      <c r="G42" s="31"/>
      <c r="H42" s="61">
        <f>SUM(H39:H40)</f>
        <v>-558687</v>
      </c>
      <c r="I42" s="87"/>
      <c r="J42" s="77">
        <f>SUM(J39:J40)</f>
        <v>913265</v>
      </c>
      <c r="K42" s="87"/>
      <c r="L42" s="61">
        <f>SUM(L39:L40)</f>
        <v>739616</v>
      </c>
    </row>
    <row r="43" spans="1:15" ht="16.5" customHeight="1">
      <c r="A43" s="39" t="s">
        <v>109</v>
      </c>
      <c r="B43" s="39"/>
      <c r="C43" s="39"/>
      <c r="D43" s="39"/>
      <c r="E43" s="224"/>
      <c r="F43" s="80">
        <v>21294</v>
      </c>
      <c r="G43" s="83"/>
      <c r="H43" s="67">
        <v>36243</v>
      </c>
      <c r="I43" s="84"/>
      <c r="J43" s="80">
        <v>-67282</v>
      </c>
      <c r="K43" s="84"/>
      <c r="L43" s="67">
        <v>-7877</v>
      </c>
    </row>
    <row r="44" spans="1:15" ht="16.5" customHeight="1">
      <c r="A44" s="39"/>
      <c r="B44" s="39"/>
      <c r="C44" s="39"/>
      <c r="D44" s="39"/>
      <c r="E44" s="224"/>
      <c r="F44" s="30"/>
      <c r="G44" s="31"/>
      <c r="I44" s="74"/>
      <c r="J44" s="75"/>
      <c r="K44" s="74"/>
      <c r="L44" s="76"/>
    </row>
    <row r="45" spans="1:15" ht="16.5" customHeight="1">
      <c r="A45" s="62" t="s">
        <v>110</v>
      </c>
      <c r="B45" s="39"/>
      <c r="C45" s="39"/>
      <c r="D45" s="39"/>
      <c r="E45" s="224"/>
      <c r="F45" s="80">
        <f>SUM(F42:F43)</f>
        <v>-695981</v>
      </c>
      <c r="G45" s="31"/>
      <c r="H45" s="67">
        <f>SUM(H42:H43)</f>
        <v>-522444</v>
      </c>
      <c r="I45" s="74"/>
      <c r="J45" s="80">
        <f>SUM(J42:J43)</f>
        <v>845983</v>
      </c>
      <c r="K45" s="74"/>
      <c r="L45" s="67">
        <f>SUM(L42:L43)</f>
        <v>731739</v>
      </c>
    </row>
    <row r="46" spans="1:15" ht="16.5" customHeight="1">
      <c r="A46" s="39"/>
      <c r="B46" s="39"/>
      <c r="C46" s="39"/>
      <c r="D46" s="39"/>
      <c r="E46" s="224"/>
      <c r="F46" s="90"/>
      <c r="G46" s="90"/>
      <c r="H46" s="90"/>
      <c r="I46" s="90"/>
      <c r="J46" s="90"/>
      <c r="K46" s="90"/>
      <c r="L46" s="90"/>
    </row>
    <row r="47" spans="1:15" s="1" customFormat="1" ht="16.5" customHeight="1">
      <c r="A47" s="62"/>
      <c r="B47" s="62"/>
      <c r="C47" s="62"/>
      <c r="D47" s="62"/>
      <c r="E47" s="70"/>
      <c r="F47" s="91"/>
      <c r="G47" s="92"/>
      <c r="H47" s="91"/>
      <c r="I47" s="93"/>
      <c r="J47" s="91"/>
      <c r="K47" s="94"/>
      <c r="L47" s="91"/>
    </row>
    <row r="48" spans="1:15" s="39" customFormat="1" ht="16.5" customHeight="1">
      <c r="F48" s="61"/>
      <c r="H48" s="61"/>
      <c r="I48" s="88"/>
      <c r="J48" s="61"/>
      <c r="K48" s="61"/>
      <c r="L48" s="61"/>
    </row>
    <row r="49" spans="1:12" s="90" customFormat="1" ht="16.5" customHeight="1"/>
    <row r="50" spans="1:12" s="90" customFormat="1" ht="16.5" customHeight="1"/>
    <row r="51" spans="1:12" s="90" customFormat="1" ht="16.5" customHeight="1"/>
    <row r="52" spans="1:12" s="90" customFormat="1" ht="16.5" customHeight="1"/>
    <row r="53" spans="1:12" s="90" customFormat="1" ht="1.5" customHeight="1"/>
    <row r="54" spans="1:12" ht="21.95" customHeight="1">
      <c r="A54" s="95" t="s">
        <v>42</v>
      </c>
      <c r="B54" s="64"/>
      <c r="C54" s="64"/>
      <c r="D54" s="64"/>
      <c r="E54" s="65"/>
      <c r="F54" s="10"/>
      <c r="G54" s="96"/>
      <c r="H54" s="10"/>
      <c r="I54" s="97"/>
      <c r="J54" s="67"/>
      <c r="K54" s="97"/>
      <c r="L54" s="67"/>
    </row>
    <row r="55" spans="1:12" ht="16.5" customHeight="1">
      <c r="A55" s="1" t="s">
        <v>0</v>
      </c>
      <c r="B55" s="39"/>
      <c r="C55" s="39"/>
      <c r="D55" s="39"/>
      <c r="E55" s="224"/>
      <c r="G55" s="4"/>
      <c r="I55" s="60"/>
      <c r="K55" s="60"/>
    </row>
    <row r="56" spans="1:12" ht="16.5" customHeight="1">
      <c r="A56" s="62" t="s">
        <v>84</v>
      </c>
      <c r="B56" s="39"/>
      <c r="C56" s="39"/>
      <c r="D56" s="39"/>
      <c r="E56" s="224"/>
      <c r="G56" s="4"/>
      <c r="I56" s="60"/>
      <c r="K56" s="60"/>
    </row>
    <row r="57" spans="1:12" ht="16.5" customHeight="1">
      <c r="A57" s="63" t="str">
        <f>A3</f>
        <v>For the six-month period ended 30 June 2021</v>
      </c>
      <c r="B57" s="64"/>
      <c r="C57" s="64"/>
      <c r="D57" s="64"/>
      <c r="E57" s="65"/>
      <c r="F57" s="10"/>
      <c r="G57" s="11"/>
      <c r="H57" s="10"/>
      <c r="I57" s="66"/>
      <c r="J57" s="67"/>
      <c r="K57" s="66"/>
      <c r="L57" s="67"/>
    </row>
    <row r="58" spans="1:12" ht="16.5" customHeight="1">
      <c r="A58" s="39"/>
      <c r="B58" s="39"/>
      <c r="C58" s="39"/>
      <c r="D58" s="39"/>
      <c r="E58" s="224"/>
      <c r="G58" s="4"/>
      <c r="I58" s="60"/>
      <c r="K58" s="60"/>
    </row>
    <row r="59" spans="1:12" ht="16.5" customHeight="1">
      <c r="A59" s="39"/>
      <c r="B59" s="39"/>
      <c r="C59" s="39"/>
      <c r="D59" s="39"/>
      <c r="E59" s="224"/>
      <c r="G59" s="4"/>
      <c r="I59" s="60"/>
      <c r="K59" s="60"/>
    </row>
    <row r="60" spans="1:12" ht="16.5" customHeight="1">
      <c r="A60" s="39"/>
      <c r="B60" s="39"/>
      <c r="C60" s="39"/>
      <c r="D60" s="39"/>
      <c r="E60" s="70"/>
      <c r="F60" s="234" t="s">
        <v>3</v>
      </c>
      <c r="G60" s="234"/>
      <c r="H60" s="234"/>
      <c r="I60" s="68"/>
      <c r="J60" s="235" t="s">
        <v>86</v>
      </c>
      <c r="K60" s="235"/>
      <c r="L60" s="235"/>
    </row>
    <row r="61" spans="1:12" ht="16.5" customHeight="1">
      <c r="A61" s="39"/>
      <c r="B61" s="39"/>
      <c r="C61" s="39"/>
      <c r="D61" s="39"/>
      <c r="E61" s="70"/>
      <c r="F61" s="232" t="s">
        <v>5</v>
      </c>
      <c r="G61" s="232"/>
      <c r="H61" s="232"/>
      <c r="J61" s="232" t="s">
        <v>5</v>
      </c>
      <c r="K61" s="232"/>
      <c r="L61" s="232"/>
    </row>
    <row r="62" spans="1:12" ht="16.5" customHeight="1">
      <c r="A62" s="39"/>
      <c r="B62" s="39"/>
      <c r="C62" s="39"/>
      <c r="D62" s="39"/>
      <c r="E62" s="70"/>
      <c r="F62" s="71" t="s">
        <v>10</v>
      </c>
      <c r="G62" s="71"/>
      <c r="H62" s="71" t="s">
        <v>11</v>
      </c>
      <c r="I62" s="72"/>
      <c r="J62" s="71" t="s">
        <v>10</v>
      </c>
      <c r="K62" s="71"/>
      <c r="L62" s="71" t="s">
        <v>11</v>
      </c>
    </row>
    <row r="63" spans="1:12" ht="16.5" customHeight="1">
      <c r="A63" s="39"/>
      <c r="B63" s="39"/>
      <c r="C63" s="39"/>
      <c r="D63" s="39"/>
      <c r="E63" s="70"/>
      <c r="F63" s="73" t="s">
        <v>13</v>
      </c>
      <c r="G63" s="72"/>
      <c r="H63" s="73" t="s">
        <v>13</v>
      </c>
      <c r="I63" s="72"/>
      <c r="J63" s="73" t="s">
        <v>13</v>
      </c>
      <c r="K63" s="72"/>
      <c r="L63" s="73" t="s">
        <v>13</v>
      </c>
    </row>
    <row r="64" spans="1:12" ht="16.5" customHeight="1">
      <c r="A64" s="39"/>
      <c r="B64" s="39"/>
      <c r="C64" s="39"/>
      <c r="D64" s="39"/>
      <c r="E64" s="224"/>
      <c r="F64" s="30"/>
      <c r="G64" s="31"/>
      <c r="I64" s="74"/>
      <c r="J64" s="75"/>
      <c r="K64" s="74"/>
      <c r="L64" s="76"/>
    </row>
    <row r="65" spans="1:14" ht="16.5" customHeight="1">
      <c r="A65" s="62" t="s">
        <v>111</v>
      </c>
      <c r="B65" s="39"/>
      <c r="C65" s="39"/>
      <c r="D65" s="39"/>
      <c r="E65" s="224"/>
      <c r="F65" s="30"/>
      <c r="G65" s="31"/>
      <c r="I65" s="74"/>
      <c r="J65" s="75"/>
      <c r="K65" s="74"/>
      <c r="L65" s="76"/>
    </row>
    <row r="66" spans="1:14" ht="16.5" customHeight="1">
      <c r="A66" s="39" t="s">
        <v>112</v>
      </c>
      <c r="B66" s="39"/>
      <c r="C66" s="39"/>
      <c r="D66" s="39"/>
      <c r="E66" s="224"/>
      <c r="F66" s="30"/>
      <c r="G66" s="31"/>
      <c r="I66" s="74"/>
      <c r="J66" s="75"/>
      <c r="K66" s="74"/>
      <c r="L66" s="76"/>
    </row>
    <row r="67" spans="1:14" ht="16.5" customHeight="1">
      <c r="A67" s="39"/>
      <c r="B67" s="39" t="s">
        <v>113</v>
      </c>
      <c r="C67" s="39"/>
      <c r="D67" s="39"/>
      <c r="E67" s="224"/>
      <c r="F67" s="30"/>
      <c r="G67" s="31"/>
      <c r="I67" s="74"/>
      <c r="J67" s="75"/>
      <c r="K67" s="74"/>
      <c r="L67" s="76"/>
    </row>
    <row r="68" spans="1:14" ht="16.5" customHeight="1">
      <c r="A68" s="62"/>
      <c r="B68" s="39" t="s">
        <v>114</v>
      </c>
      <c r="C68" s="39"/>
      <c r="D68" s="39"/>
      <c r="E68" s="224"/>
      <c r="F68" s="30"/>
      <c r="G68" s="31"/>
      <c r="I68" s="74"/>
      <c r="J68" s="75"/>
      <c r="K68" s="74"/>
      <c r="L68" s="76"/>
    </row>
    <row r="69" spans="1:14" ht="16.5" customHeight="1">
      <c r="A69" s="62"/>
      <c r="B69" s="39"/>
      <c r="C69" s="39" t="s">
        <v>115</v>
      </c>
      <c r="D69" s="39"/>
      <c r="E69" s="224"/>
      <c r="F69" s="32">
        <v>6845</v>
      </c>
      <c r="G69" s="31"/>
      <c r="H69" s="33">
        <v>-30058</v>
      </c>
      <c r="I69" s="74"/>
      <c r="J69" s="75">
        <v>-175</v>
      </c>
      <c r="K69" s="74"/>
      <c r="L69" s="76">
        <v>-1100</v>
      </c>
    </row>
    <row r="70" spans="1:14" ht="16.5" customHeight="1">
      <c r="A70" s="62"/>
      <c r="B70" s="39" t="s">
        <v>116</v>
      </c>
      <c r="E70" s="224"/>
      <c r="F70" s="30"/>
      <c r="G70" s="31"/>
      <c r="I70" s="74"/>
      <c r="J70" s="75"/>
      <c r="K70" s="74"/>
      <c r="L70" s="76"/>
    </row>
    <row r="71" spans="1:14" ht="16.5" customHeight="1">
      <c r="A71" s="62"/>
      <c r="B71" s="39"/>
      <c r="C71" s="6" t="s">
        <v>113</v>
      </c>
      <c r="D71" s="39"/>
      <c r="E71" s="224"/>
      <c r="F71" s="32">
        <v>-1369</v>
      </c>
      <c r="G71" s="31"/>
      <c r="H71" s="33">
        <v>6012</v>
      </c>
      <c r="I71" s="74"/>
      <c r="J71" s="75">
        <v>35</v>
      </c>
      <c r="K71" s="74"/>
      <c r="L71" s="76">
        <v>220</v>
      </c>
      <c r="N71" s="15"/>
    </row>
    <row r="72" spans="1:14" ht="16.5" customHeight="1">
      <c r="A72" s="39" t="s">
        <v>117</v>
      </c>
      <c r="C72" s="39"/>
      <c r="D72" s="39"/>
      <c r="E72" s="224"/>
      <c r="F72" s="30"/>
      <c r="G72" s="31"/>
      <c r="I72" s="74"/>
      <c r="J72" s="75"/>
      <c r="K72" s="74"/>
      <c r="L72" s="76"/>
    </row>
    <row r="73" spans="1:14" ht="16.5" customHeight="1">
      <c r="B73" s="98" t="s">
        <v>118</v>
      </c>
      <c r="C73" s="39"/>
      <c r="E73" s="224"/>
      <c r="F73" s="32">
        <v>-9386</v>
      </c>
      <c r="G73" s="39"/>
      <c r="H73" s="33">
        <v>-5685</v>
      </c>
      <c r="I73" s="88"/>
      <c r="J73" s="75">
        <v>0</v>
      </c>
      <c r="K73" s="88"/>
      <c r="L73" s="61">
        <v>0</v>
      </c>
    </row>
    <row r="74" spans="1:14" ht="16.5" customHeight="1">
      <c r="A74" s="39"/>
      <c r="B74" s="39" t="s">
        <v>119</v>
      </c>
      <c r="E74" s="224"/>
      <c r="F74" s="32"/>
      <c r="G74" s="39"/>
      <c r="H74" s="33"/>
      <c r="I74" s="88"/>
      <c r="J74" s="75"/>
      <c r="K74" s="88"/>
    </row>
    <row r="75" spans="1:14" ht="16.5" customHeight="1">
      <c r="B75" s="39"/>
      <c r="C75" s="6" t="s">
        <v>113</v>
      </c>
      <c r="D75" s="39"/>
      <c r="E75" s="224"/>
      <c r="F75" s="35">
        <f>1877-1</f>
        <v>1876</v>
      </c>
      <c r="H75" s="36">
        <v>1137</v>
      </c>
      <c r="J75" s="80">
        <v>0</v>
      </c>
      <c r="K75" s="88"/>
      <c r="L75" s="67">
        <v>0</v>
      </c>
    </row>
    <row r="76" spans="1:14" ht="16.5" customHeight="1">
      <c r="A76" s="39"/>
      <c r="B76" s="39"/>
      <c r="C76" s="39"/>
      <c r="D76" s="39"/>
      <c r="E76" s="224"/>
      <c r="F76" s="30"/>
      <c r="G76" s="31"/>
      <c r="I76" s="74"/>
      <c r="J76" s="75"/>
      <c r="K76" s="88"/>
      <c r="L76" s="76"/>
    </row>
    <row r="77" spans="1:14" ht="16.5" customHeight="1">
      <c r="A77" s="62" t="s">
        <v>272</v>
      </c>
      <c r="B77" s="39"/>
      <c r="C77" s="39"/>
      <c r="D77" s="39"/>
      <c r="E77" s="224"/>
      <c r="F77" s="30"/>
      <c r="G77" s="31"/>
      <c r="I77" s="74"/>
      <c r="J77" s="75"/>
      <c r="K77" s="88"/>
      <c r="L77" s="76"/>
    </row>
    <row r="78" spans="1:14" ht="16.5" customHeight="1">
      <c r="A78" s="1" t="s">
        <v>121</v>
      </c>
      <c r="B78" s="39"/>
      <c r="C78" s="39"/>
      <c r="D78" s="39"/>
      <c r="E78" s="224"/>
      <c r="F78" s="80">
        <f>SUM(F69:F75)</f>
        <v>-2034</v>
      </c>
      <c r="G78" s="83"/>
      <c r="H78" s="67">
        <f>SUM(H69:H75)</f>
        <v>-28594</v>
      </c>
      <c r="I78" s="84"/>
      <c r="J78" s="80">
        <f>SUM(J69:J75)</f>
        <v>-140</v>
      </c>
      <c r="K78" s="88"/>
      <c r="L78" s="67">
        <f>SUM(L69:L75)</f>
        <v>-880</v>
      </c>
    </row>
    <row r="79" spans="1:14" ht="16.5" customHeight="1">
      <c r="A79" s="39"/>
      <c r="B79" s="39"/>
      <c r="C79" s="39"/>
      <c r="D79" s="39"/>
      <c r="E79" s="224"/>
      <c r="F79" s="30"/>
      <c r="G79" s="31"/>
      <c r="I79" s="74"/>
      <c r="J79" s="75"/>
      <c r="K79" s="74"/>
      <c r="L79" s="76"/>
    </row>
    <row r="80" spans="1:14" ht="16.5" customHeight="1" thickBot="1">
      <c r="A80" s="62" t="s">
        <v>122</v>
      </c>
      <c r="B80" s="39"/>
      <c r="C80" s="39"/>
      <c r="D80" s="39"/>
      <c r="E80" s="224"/>
      <c r="F80" s="99">
        <f>F45+F78</f>
        <v>-698015</v>
      </c>
      <c r="G80" s="31"/>
      <c r="H80" s="100">
        <f>H45+H78</f>
        <v>-551038</v>
      </c>
      <c r="I80" s="74"/>
      <c r="J80" s="99">
        <f>J45+J78</f>
        <v>845843</v>
      </c>
      <c r="K80" s="74"/>
      <c r="L80" s="100">
        <f>L45+L78</f>
        <v>730859</v>
      </c>
    </row>
    <row r="81" spans="1:12" ht="16.5" customHeight="1" thickTop="1">
      <c r="A81" s="39"/>
      <c r="B81" s="39"/>
      <c r="C81" s="39"/>
      <c r="D81" s="39"/>
      <c r="E81" s="224"/>
      <c r="F81" s="30"/>
      <c r="G81" s="31"/>
      <c r="I81" s="74"/>
      <c r="J81" s="75"/>
      <c r="K81" s="74"/>
      <c r="L81" s="76"/>
    </row>
    <row r="82" spans="1:12" ht="16.5" customHeight="1">
      <c r="A82" s="62" t="s">
        <v>123</v>
      </c>
      <c r="F82" s="30"/>
      <c r="I82" s="68"/>
      <c r="J82" s="75"/>
      <c r="K82" s="68"/>
      <c r="L82" s="76"/>
    </row>
    <row r="83" spans="1:12" ht="16.5" customHeight="1">
      <c r="A83" s="39" t="s">
        <v>124</v>
      </c>
      <c r="F83" s="30">
        <f>-339332+1</f>
        <v>-339331</v>
      </c>
      <c r="G83" s="101"/>
      <c r="H83" s="3">
        <v>-163471</v>
      </c>
      <c r="I83" s="79"/>
      <c r="J83" s="77">
        <f>J45</f>
        <v>845983</v>
      </c>
      <c r="K83" s="79"/>
      <c r="L83" s="61">
        <v>731739</v>
      </c>
    </row>
    <row r="84" spans="1:12" ht="16.5" customHeight="1">
      <c r="A84" s="39" t="s">
        <v>81</v>
      </c>
      <c r="F84" s="37">
        <f>-356651+1</f>
        <v>-356650</v>
      </c>
      <c r="G84" s="101"/>
      <c r="H84" s="10">
        <v>-358973</v>
      </c>
      <c r="I84" s="79"/>
      <c r="J84" s="102">
        <v>0</v>
      </c>
      <c r="K84" s="79"/>
      <c r="L84" s="103">
        <v>0</v>
      </c>
    </row>
    <row r="85" spans="1:12" ht="16.5" customHeight="1">
      <c r="B85" s="39"/>
      <c r="F85" s="30"/>
      <c r="G85" s="31"/>
      <c r="I85" s="74"/>
      <c r="J85" s="75"/>
      <c r="K85" s="74"/>
      <c r="L85" s="76"/>
    </row>
    <row r="86" spans="1:12" ht="16.5" customHeight="1" thickBot="1">
      <c r="A86" s="39"/>
      <c r="B86" s="39"/>
      <c r="C86" s="39"/>
      <c r="D86" s="39"/>
      <c r="E86" s="224"/>
      <c r="F86" s="99">
        <f>SUM(F83:F84)</f>
        <v>-695981</v>
      </c>
      <c r="G86" s="3"/>
      <c r="H86" s="100">
        <f>SUM(H83:H84)</f>
        <v>-522444</v>
      </c>
      <c r="I86" s="87"/>
      <c r="J86" s="99">
        <f>SUM(J83:J84)</f>
        <v>845983</v>
      </c>
      <c r="K86" s="74"/>
      <c r="L86" s="100">
        <f>SUM(L83:L84)</f>
        <v>731739</v>
      </c>
    </row>
    <row r="87" spans="1:12" ht="16.5" customHeight="1" thickTop="1">
      <c r="A87" s="39"/>
      <c r="B87" s="39"/>
      <c r="C87" s="39"/>
      <c r="D87" s="39"/>
      <c r="E87" s="224"/>
      <c r="F87" s="30"/>
      <c r="G87" s="31"/>
      <c r="I87" s="74"/>
      <c r="J87" s="77"/>
      <c r="K87" s="74"/>
    </row>
    <row r="88" spans="1:12" ht="16.5" customHeight="1">
      <c r="A88" s="62" t="s">
        <v>125</v>
      </c>
      <c r="B88" s="39"/>
      <c r="C88" s="39"/>
      <c r="D88" s="39"/>
      <c r="E88" s="224"/>
      <c r="F88" s="30"/>
      <c r="G88" s="31"/>
      <c r="I88" s="74"/>
      <c r="J88" s="75"/>
      <c r="K88" s="74"/>
      <c r="L88" s="76"/>
    </row>
    <row r="89" spans="1:12" ht="16.5" customHeight="1">
      <c r="A89" s="39" t="s">
        <v>124</v>
      </c>
      <c r="C89" s="39"/>
      <c r="D89" s="39"/>
      <c r="E89" s="224"/>
      <c r="F89" s="30">
        <v>-344338</v>
      </c>
      <c r="G89" s="78"/>
      <c r="H89" s="3">
        <v>-179538</v>
      </c>
      <c r="I89" s="79"/>
      <c r="J89" s="77">
        <f>J80</f>
        <v>845843</v>
      </c>
      <c r="K89" s="79"/>
      <c r="L89" s="61">
        <v>730859</v>
      </c>
    </row>
    <row r="90" spans="1:12" ht="16.5" customHeight="1">
      <c r="A90" s="39" t="s">
        <v>81</v>
      </c>
      <c r="F90" s="37">
        <f>-353678+1</f>
        <v>-353677</v>
      </c>
      <c r="G90" s="78"/>
      <c r="H90" s="10">
        <v>-371500</v>
      </c>
      <c r="I90" s="79"/>
      <c r="J90" s="80">
        <v>0</v>
      </c>
      <c r="K90" s="79"/>
      <c r="L90" s="67">
        <v>0</v>
      </c>
    </row>
    <row r="91" spans="1:12" ht="16.5" customHeight="1">
      <c r="A91" s="39"/>
      <c r="B91" s="39"/>
      <c r="C91" s="39"/>
      <c r="D91" s="39"/>
      <c r="E91" s="224"/>
      <c r="F91" s="30"/>
      <c r="G91" s="31"/>
      <c r="I91" s="74"/>
      <c r="J91" s="75"/>
      <c r="K91" s="74"/>
      <c r="L91" s="76"/>
    </row>
    <row r="92" spans="1:12" ht="16.5" customHeight="1" thickBot="1">
      <c r="A92" s="39"/>
      <c r="B92" s="39"/>
      <c r="C92" s="39"/>
      <c r="D92" s="39"/>
      <c r="E92" s="224"/>
      <c r="F92" s="99">
        <f>SUM(F89:F90)</f>
        <v>-698015</v>
      </c>
      <c r="G92" s="31"/>
      <c r="H92" s="100">
        <f>SUM(H89:H90)</f>
        <v>-551038</v>
      </c>
      <c r="I92" s="74"/>
      <c r="J92" s="99">
        <f>SUM(J89:J90)</f>
        <v>845843</v>
      </c>
      <c r="K92" s="74"/>
      <c r="L92" s="100">
        <f>SUM(L89:L90)</f>
        <v>730859</v>
      </c>
    </row>
    <row r="93" spans="1:12" ht="16.5" customHeight="1" thickTop="1">
      <c r="A93" s="39"/>
      <c r="B93" s="39"/>
      <c r="C93" s="39"/>
      <c r="D93" s="39"/>
      <c r="E93" s="224"/>
      <c r="F93" s="30"/>
      <c r="G93" s="31"/>
      <c r="I93" s="74"/>
      <c r="J93" s="75"/>
      <c r="K93" s="74"/>
      <c r="L93" s="76"/>
    </row>
    <row r="94" spans="1:12" ht="16.5" customHeight="1">
      <c r="A94" s="39"/>
      <c r="B94" s="39"/>
      <c r="C94" s="39"/>
      <c r="D94" s="39"/>
      <c r="E94" s="224"/>
      <c r="F94" s="30"/>
      <c r="G94" s="31"/>
      <c r="I94" s="74"/>
      <c r="J94" s="75"/>
      <c r="K94" s="74"/>
      <c r="L94" s="76"/>
    </row>
    <row r="95" spans="1:12" ht="16.5" customHeight="1">
      <c r="A95" s="104" t="s">
        <v>126</v>
      </c>
      <c r="B95" s="39"/>
      <c r="C95" s="39"/>
      <c r="D95" s="39"/>
      <c r="E95" s="224"/>
      <c r="F95" s="30"/>
      <c r="G95" s="31"/>
      <c r="I95" s="87"/>
      <c r="J95" s="77"/>
      <c r="K95" s="87"/>
    </row>
    <row r="96" spans="1:12" ht="16.5" customHeight="1">
      <c r="A96" s="39"/>
      <c r="B96" s="39"/>
      <c r="C96" s="39"/>
      <c r="D96" s="39"/>
      <c r="E96" s="224"/>
      <c r="F96" s="30"/>
      <c r="G96" s="31"/>
      <c r="I96" s="74"/>
      <c r="J96" s="75"/>
      <c r="K96" s="74"/>
      <c r="L96" s="76"/>
    </row>
    <row r="97" spans="1:12" ht="16.5" customHeight="1" thickBot="1">
      <c r="A97" s="39" t="s">
        <v>127</v>
      </c>
      <c r="B97" s="39"/>
      <c r="C97" s="39"/>
      <c r="D97" s="39"/>
      <c r="E97" s="34"/>
      <c r="F97" s="108">
        <f>(F83+'9'!J33)/'2-4'!G136</f>
        <v>-3.8099512259790254E-2</v>
      </c>
      <c r="G97" s="105"/>
      <c r="H97" s="106">
        <v>-1.9699999999999999E-2</v>
      </c>
      <c r="I97" s="107"/>
      <c r="J97" s="108">
        <f>(J83+'9'!J33)/'2-4'!K136</f>
        <v>8.621781506146467E-2</v>
      </c>
      <c r="K97" s="107"/>
      <c r="L97" s="109">
        <v>7.4200000000000002E-2</v>
      </c>
    </row>
    <row r="98" spans="1:12" ht="16.5" customHeight="1" thickTop="1">
      <c r="A98" s="39"/>
      <c r="B98" s="39"/>
      <c r="C98" s="39"/>
      <c r="D98" s="39"/>
      <c r="E98" s="224"/>
      <c r="G98" s="105"/>
      <c r="I98" s="107"/>
      <c r="J98" s="76"/>
      <c r="K98" s="107"/>
      <c r="L98" s="76"/>
    </row>
    <row r="99" spans="1:12" ht="16.5" customHeight="1">
      <c r="A99" s="39"/>
      <c r="B99" s="39"/>
      <c r="C99" s="39"/>
      <c r="D99" s="39"/>
      <c r="E99" s="224"/>
      <c r="G99" s="105"/>
      <c r="I99" s="87"/>
      <c r="J99" s="76"/>
      <c r="K99" s="87"/>
      <c r="L99" s="76"/>
    </row>
    <row r="100" spans="1:12" ht="16.5" customHeight="1">
      <c r="A100" s="39"/>
      <c r="B100" s="39"/>
      <c r="C100" s="39"/>
      <c r="D100" s="39"/>
      <c r="E100" s="224"/>
      <c r="G100" s="105"/>
      <c r="I100" s="87"/>
      <c r="J100" s="76"/>
      <c r="K100" s="87"/>
      <c r="L100" s="76"/>
    </row>
    <row r="101" spans="1:12" ht="16.5" customHeight="1">
      <c r="A101" s="39"/>
      <c r="B101" s="39"/>
      <c r="E101" s="224"/>
      <c r="F101" s="33"/>
      <c r="G101" s="39"/>
      <c r="H101" s="33"/>
      <c r="I101" s="88"/>
      <c r="K101" s="88"/>
    </row>
    <row r="102" spans="1:12" ht="16.5" customHeight="1">
      <c r="D102" s="39"/>
      <c r="E102" s="224"/>
      <c r="F102" s="15"/>
      <c r="G102" s="6"/>
      <c r="H102" s="15"/>
      <c r="I102" s="6"/>
      <c r="J102" s="15"/>
      <c r="K102" s="6"/>
      <c r="L102" s="15"/>
    </row>
    <row r="103" spans="1:12" ht="16.5" customHeight="1">
      <c r="A103" s="39"/>
      <c r="B103" s="39"/>
      <c r="C103" s="39"/>
      <c r="D103" s="39"/>
      <c r="E103" s="224"/>
      <c r="G103" s="105"/>
      <c r="I103" s="87"/>
      <c r="J103" s="76"/>
      <c r="K103" s="87"/>
      <c r="L103" s="76"/>
    </row>
    <row r="104" spans="1:12" ht="19.5" customHeight="1">
      <c r="A104" s="39"/>
      <c r="B104" s="39"/>
      <c r="C104" s="39"/>
      <c r="D104" s="39"/>
      <c r="E104" s="224"/>
      <c r="G104" s="105"/>
      <c r="I104" s="87"/>
      <c r="J104" s="76"/>
      <c r="K104" s="87"/>
      <c r="L104" s="76"/>
    </row>
    <row r="105" spans="1:12" ht="19.5" customHeight="1">
      <c r="A105" s="39"/>
      <c r="B105" s="39"/>
      <c r="C105" s="39"/>
      <c r="D105" s="39"/>
      <c r="E105" s="224"/>
      <c r="G105" s="105"/>
      <c r="I105" s="87"/>
      <c r="J105" s="76"/>
      <c r="K105" s="87"/>
      <c r="L105" s="76"/>
    </row>
    <row r="106" spans="1:12" ht="12" customHeight="1">
      <c r="A106" s="39"/>
      <c r="B106" s="39"/>
      <c r="C106" s="39"/>
      <c r="D106" s="39"/>
      <c r="E106" s="224"/>
      <c r="G106" s="105"/>
      <c r="I106" s="87"/>
      <c r="J106" s="76"/>
      <c r="K106" s="87"/>
      <c r="L106" s="76"/>
    </row>
    <row r="107" spans="1:12" ht="21.95" customHeight="1">
      <c r="A107" s="229" t="s">
        <v>42</v>
      </c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</row>
  </sheetData>
  <mergeCells count="9">
    <mergeCell ref="F61:H61"/>
    <mergeCell ref="J61:L61"/>
    <mergeCell ref="A107:L107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2"/>
  <sheetViews>
    <sheetView topLeftCell="A21" zoomScale="115" zoomScaleNormal="115" zoomScaleSheetLayoutView="100" workbookViewId="0">
      <selection activeCell="D66" sqref="D66"/>
    </sheetView>
  </sheetViews>
  <sheetFormatPr defaultColWidth="10.42578125" defaultRowHeight="8.25"/>
  <cols>
    <col min="1" max="1" width="22.85546875" style="120" customWidth="1"/>
    <col min="2" max="2" width="9.28515625" style="118" customWidth="1"/>
    <col min="3" max="3" width="0.5703125" style="134" customWidth="1"/>
    <col min="4" max="4" width="9.28515625" style="118" customWidth="1"/>
    <col min="5" max="5" width="0.5703125" style="134" customWidth="1"/>
    <col min="6" max="6" width="9.28515625" style="118" customWidth="1"/>
    <col min="7" max="7" width="0.5703125" style="134" customWidth="1"/>
    <col min="8" max="8" width="9.28515625" style="118" customWidth="1"/>
    <col min="9" max="9" width="0.5703125" style="134" customWidth="1"/>
    <col min="10" max="10" width="9.28515625" style="118" customWidth="1"/>
    <col min="11" max="11" width="0.5703125" style="118" customWidth="1"/>
    <col min="12" max="12" width="9.28515625" style="118" customWidth="1"/>
    <col min="13" max="13" width="0.5703125" style="118" customWidth="1"/>
    <col min="14" max="14" width="9.28515625" style="118" customWidth="1"/>
    <col min="15" max="15" width="0.5703125" style="118" customWidth="1"/>
    <col min="16" max="16" width="9.28515625" style="118" customWidth="1"/>
    <col min="17" max="17" width="0.5703125" style="118" customWidth="1"/>
    <col min="18" max="18" width="9.28515625" style="118" customWidth="1"/>
    <col min="19" max="19" width="0.5703125" style="118" customWidth="1"/>
    <col min="20" max="20" width="9.28515625" style="118" customWidth="1"/>
    <col min="21" max="21" width="0.5703125" style="118" customWidth="1"/>
    <col min="22" max="22" width="9.28515625" style="118" customWidth="1"/>
    <col min="23" max="23" width="0.5703125" style="134" customWidth="1"/>
    <col min="24" max="24" width="9.28515625" style="118" customWidth="1"/>
    <col min="25" max="25" width="0.5703125" style="134" customWidth="1"/>
    <col min="26" max="26" width="9.28515625" style="118" customWidth="1"/>
    <col min="27" max="247" width="10.42578125" style="120"/>
    <col min="248" max="248" width="33.85546875" style="120" customWidth="1"/>
    <col min="249" max="249" width="10.140625" style="120" customWidth="1"/>
    <col min="250" max="250" width="0.42578125" style="120" customWidth="1"/>
    <col min="251" max="251" width="12" style="120" customWidth="1"/>
    <col min="252" max="252" width="0.42578125" style="120" customWidth="1"/>
    <col min="253" max="253" width="10.42578125" style="120" customWidth="1"/>
    <col min="254" max="254" width="0.42578125" style="120" customWidth="1"/>
    <col min="255" max="255" width="9.42578125" style="120" customWidth="1"/>
    <col min="256" max="256" width="0.42578125" style="120" customWidth="1"/>
    <col min="257" max="257" width="11" style="120" customWidth="1"/>
    <col min="258" max="258" width="0.42578125" style="120" customWidth="1"/>
    <col min="259" max="259" width="12.42578125" style="120" customWidth="1"/>
    <col min="260" max="260" width="0.42578125" style="120" customWidth="1"/>
    <col min="261" max="261" width="11.42578125" style="120" customWidth="1"/>
    <col min="262" max="262" width="0.42578125" style="120" customWidth="1"/>
    <col min="263" max="263" width="12.42578125" style="120" customWidth="1"/>
    <col min="264" max="264" width="0.42578125" style="120" customWidth="1"/>
    <col min="265" max="265" width="10.42578125" style="120" customWidth="1"/>
    <col min="266" max="266" width="0.42578125" style="120" customWidth="1"/>
    <col min="267" max="267" width="11.42578125" style="120" customWidth="1"/>
    <col min="268" max="268" width="0.42578125" style="120" customWidth="1"/>
    <col min="269" max="269" width="10.42578125" style="120" customWidth="1"/>
    <col min="270" max="270" width="0.42578125" style="120" customWidth="1"/>
    <col min="271" max="271" width="10.5703125" style="120" customWidth="1"/>
    <col min="272" max="272" width="0.42578125" style="120" customWidth="1"/>
    <col min="273" max="273" width="12.42578125" style="120" customWidth="1"/>
    <col min="274" max="274" width="0.42578125" style="120" customWidth="1"/>
    <col min="275" max="275" width="10.5703125" style="120" customWidth="1"/>
    <col min="276" max="276" width="12.140625" style="120" bestFit="1" customWidth="1"/>
    <col min="277" max="503" width="10.42578125" style="120"/>
    <col min="504" max="504" width="33.85546875" style="120" customWidth="1"/>
    <col min="505" max="505" width="10.140625" style="120" customWidth="1"/>
    <col min="506" max="506" width="0.42578125" style="120" customWidth="1"/>
    <col min="507" max="507" width="12" style="120" customWidth="1"/>
    <col min="508" max="508" width="0.42578125" style="120" customWidth="1"/>
    <col min="509" max="509" width="10.42578125" style="120" customWidth="1"/>
    <col min="510" max="510" width="0.42578125" style="120" customWidth="1"/>
    <col min="511" max="511" width="9.42578125" style="120" customWidth="1"/>
    <col min="512" max="512" width="0.42578125" style="120" customWidth="1"/>
    <col min="513" max="513" width="11" style="120" customWidth="1"/>
    <col min="514" max="514" width="0.42578125" style="120" customWidth="1"/>
    <col min="515" max="515" width="12.42578125" style="120" customWidth="1"/>
    <col min="516" max="516" width="0.42578125" style="120" customWidth="1"/>
    <col min="517" max="517" width="11.42578125" style="120" customWidth="1"/>
    <col min="518" max="518" width="0.42578125" style="120" customWidth="1"/>
    <col min="519" max="519" width="12.42578125" style="120" customWidth="1"/>
    <col min="520" max="520" width="0.42578125" style="120" customWidth="1"/>
    <col min="521" max="521" width="10.42578125" style="120" customWidth="1"/>
    <col min="522" max="522" width="0.42578125" style="120" customWidth="1"/>
    <col min="523" max="523" width="11.42578125" style="120" customWidth="1"/>
    <col min="524" max="524" width="0.42578125" style="120" customWidth="1"/>
    <col min="525" max="525" width="10.42578125" style="120" customWidth="1"/>
    <col min="526" max="526" width="0.42578125" style="120" customWidth="1"/>
    <col min="527" max="527" width="10.5703125" style="120" customWidth="1"/>
    <col min="528" max="528" width="0.42578125" style="120" customWidth="1"/>
    <col min="529" max="529" width="12.42578125" style="120" customWidth="1"/>
    <col min="530" max="530" width="0.42578125" style="120" customWidth="1"/>
    <col min="531" max="531" width="10.5703125" style="120" customWidth="1"/>
    <col min="532" max="532" width="12.140625" style="120" bestFit="1" customWidth="1"/>
    <col min="533" max="759" width="10.42578125" style="120"/>
    <col min="760" max="760" width="33.85546875" style="120" customWidth="1"/>
    <col min="761" max="761" width="10.140625" style="120" customWidth="1"/>
    <col min="762" max="762" width="0.42578125" style="120" customWidth="1"/>
    <col min="763" max="763" width="12" style="120" customWidth="1"/>
    <col min="764" max="764" width="0.42578125" style="120" customWidth="1"/>
    <col min="765" max="765" width="10.42578125" style="120" customWidth="1"/>
    <col min="766" max="766" width="0.42578125" style="120" customWidth="1"/>
    <col min="767" max="767" width="9.42578125" style="120" customWidth="1"/>
    <col min="768" max="768" width="0.42578125" style="120" customWidth="1"/>
    <col min="769" max="769" width="11" style="120" customWidth="1"/>
    <col min="770" max="770" width="0.42578125" style="120" customWidth="1"/>
    <col min="771" max="771" width="12.42578125" style="120" customWidth="1"/>
    <col min="772" max="772" width="0.42578125" style="120" customWidth="1"/>
    <col min="773" max="773" width="11.42578125" style="120" customWidth="1"/>
    <col min="774" max="774" width="0.42578125" style="120" customWidth="1"/>
    <col min="775" max="775" width="12.42578125" style="120" customWidth="1"/>
    <col min="776" max="776" width="0.42578125" style="120" customWidth="1"/>
    <col min="777" max="777" width="10.42578125" style="120" customWidth="1"/>
    <col min="778" max="778" width="0.42578125" style="120" customWidth="1"/>
    <col min="779" max="779" width="11.42578125" style="120" customWidth="1"/>
    <col min="780" max="780" width="0.42578125" style="120" customWidth="1"/>
    <col min="781" max="781" width="10.42578125" style="120" customWidth="1"/>
    <col min="782" max="782" width="0.42578125" style="120" customWidth="1"/>
    <col min="783" max="783" width="10.5703125" style="120" customWidth="1"/>
    <col min="784" max="784" width="0.42578125" style="120" customWidth="1"/>
    <col min="785" max="785" width="12.42578125" style="120" customWidth="1"/>
    <col min="786" max="786" width="0.42578125" style="120" customWidth="1"/>
    <col min="787" max="787" width="10.5703125" style="120" customWidth="1"/>
    <col min="788" max="788" width="12.140625" style="120" bestFit="1" customWidth="1"/>
    <col min="789" max="1015" width="10.42578125" style="120"/>
    <col min="1016" max="1016" width="33.85546875" style="120" customWidth="1"/>
    <col min="1017" max="1017" width="10.140625" style="120" customWidth="1"/>
    <col min="1018" max="1018" width="0.42578125" style="120" customWidth="1"/>
    <col min="1019" max="1019" width="12" style="120" customWidth="1"/>
    <col min="1020" max="1020" width="0.42578125" style="120" customWidth="1"/>
    <col min="1021" max="1021" width="10.42578125" style="120" customWidth="1"/>
    <col min="1022" max="1022" width="0.42578125" style="120" customWidth="1"/>
    <col min="1023" max="1023" width="9.42578125" style="120" customWidth="1"/>
    <col min="1024" max="1024" width="0.42578125" style="120" customWidth="1"/>
    <col min="1025" max="1025" width="11" style="120" customWidth="1"/>
    <col min="1026" max="1026" width="0.42578125" style="120" customWidth="1"/>
    <col min="1027" max="1027" width="12.42578125" style="120" customWidth="1"/>
    <col min="1028" max="1028" width="0.42578125" style="120" customWidth="1"/>
    <col min="1029" max="1029" width="11.42578125" style="120" customWidth="1"/>
    <col min="1030" max="1030" width="0.42578125" style="120" customWidth="1"/>
    <col min="1031" max="1031" width="12.42578125" style="120" customWidth="1"/>
    <col min="1032" max="1032" width="0.42578125" style="120" customWidth="1"/>
    <col min="1033" max="1033" width="10.42578125" style="120" customWidth="1"/>
    <col min="1034" max="1034" width="0.42578125" style="120" customWidth="1"/>
    <col min="1035" max="1035" width="11.42578125" style="120" customWidth="1"/>
    <col min="1036" max="1036" width="0.42578125" style="120" customWidth="1"/>
    <col min="1037" max="1037" width="10.42578125" style="120" customWidth="1"/>
    <col min="1038" max="1038" width="0.42578125" style="120" customWidth="1"/>
    <col min="1039" max="1039" width="10.5703125" style="120" customWidth="1"/>
    <col min="1040" max="1040" width="0.42578125" style="120" customWidth="1"/>
    <col min="1041" max="1041" width="12.42578125" style="120" customWidth="1"/>
    <col min="1042" max="1042" width="0.42578125" style="120" customWidth="1"/>
    <col min="1043" max="1043" width="10.5703125" style="120" customWidth="1"/>
    <col min="1044" max="1044" width="12.140625" style="120" bestFit="1" customWidth="1"/>
    <col min="1045" max="1271" width="10.42578125" style="120"/>
    <col min="1272" max="1272" width="33.85546875" style="120" customWidth="1"/>
    <col min="1273" max="1273" width="10.140625" style="120" customWidth="1"/>
    <col min="1274" max="1274" width="0.42578125" style="120" customWidth="1"/>
    <col min="1275" max="1275" width="12" style="120" customWidth="1"/>
    <col min="1276" max="1276" width="0.42578125" style="120" customWidth="1"/>
    <col min="1277" max="1277" width="10.42578125" style="120" customWidth="1"/>
    <col min="1278" max="1278" width="0.42578125" style="120" customWidth="1"/>
    <col min="1279" max="1279" width="9.42578125" style="120" customWidth="1"/>
    <col min="1280" max="1280" width="0.42578125" style="120" customWidth="1"/>
    <col min="1281" max="1281" width="11" style="120" customWidth="1"/>
    <col min="1282" max="1282" width="0.42578125" style="120" customWidth="1"/>
    <col min="1283" max="1283" width="12.42578125" style="120" customWidth="1"/>
    <col min="1284" max="1284" width="0.42578125" style="120" customWidth="1"/>
    <col min="1285" max="1285" width="11.42578125" style="120" customWidth="1"/>
    <col min="1286" max="1286" width="0.42578125" style="120" customWidth="1"/>
    <col min="1287" max="1287" width="12.42578125" style="120" customWidth="1"/>
    <col min="1288" max="1288" width="0.42578125" style="120" customWidth="1"/>
    <col min="1289" max="1289" width="10.42578125" style="120" customWidth="1"/>
    <col min="1290" max="1290" width="0.42578125" style="120" customWidth="1"/>
    <col min="1291" max="1291" width="11.42578125" style="120" customWidth="1"/>
    <col min="1292" max="1292" width="0.42578125" style="120" customWidth="1"/>
    <col min="1293" max="1293" width="10.42578125" style="120" customWidth="1"/>
    <col min="1294" max="1294" width="0.42578125" style="120" customWidth="1"/>
    <col min="1295" max="1295" width="10.5703125" style="120" customWidth="1"/>
    <col min="1296" max="1296" width="0.42578125" style="120" customWidth="1"/>
    <col min="1297" max="1297" width="12.42578125" style="120" customWidth="1"/>
    <col min="1298" max="1298" width="0.42578125" style="120" customWidth="1"/>
    <col min="1299" max="1299" width="10.5703125" style="120" customWidth="1"/>
    <col min="1300" max="1300" width="12.140625" style="120" bestFit="1" customWidth="1"/>
    <col min="1301" max="1527" width="10.42578125" style="120"/>
    <col min="1528" max="1528" width="33.85546875" style="120" customWidth="1"/>
    <col min="1529" max="1529" width="10.140625" style="120" customWidth="1"/>
    <col min="1530" max="1530" width="0.42578125" style="120" customWidth="1"/>
    <col min="1531" max="1531" width="12" style="120" customWidth="1"/>
    <col min="1532" max="1532" width="0.42578125" style="120" customWidth="1"/>
    <col min="1533" max="1533" width="10.42578125" style="120" customWidth="1"/>
    <col min="1534" max="1534" width="0.42578125" style="120" customWidth="1"/>
    <col min="1535" max="1535" width="9.42578125" style="120" customWidth="1"/>
    <col min="1536" max="1536" width="0.42578125" style="120" customWidth="1"/>
    <col min="1537" max="1537" width="11" style="120" customWidth="1"/>
    <col min="1538" max="1538" width="0.42578125" style="120" customWidth="1"/>
    <col min="1539" max="1539" width="12.42578125" style="120" customWidth="1"/>
    <col min="1540" max="1540" width="0.42578125" style="120" customWidth="1"/>
    <col min="1541" max="1541" width="11.42578125" style="120" customWidth="1"/>
    <col min="1542" max="1542" width="0.42578125" style="120" customWidth="1"/>
    <col min="1543" max="1543" width="12.42578125" style="120" customWidth="1"/>
    <col min="1544" max="1544" width="0.42578125" style="120" customWidth="1"/>
    <col min="1545" max="1545" width="10.42578125" style="120" customWidth="1"/>
    <col min="1546" max="1546" width="0.42578125" style="120" customWidth="1"/>
    <col min="1547" max="1547" width="11.42578125" style="120" customWidth="1"/>
    <col min="1548" max="1548" width="0.42578125" style="120" customWidth="1"/>
    <col min="1549" max="1549" width="10.42578125" style="120" customWidth="1"/>
    <col min="1550" max="1550" width="0.42578125" style="120" customWidth="1"/>
    <col min="1551" max="1551" width="10.5703125" style="120" customWidth="1"/>
    <col min="1552" max="1552" width="0.42578125" style="120" customWidth="1"/>
    <col min="1553" max="1553" width="12.42578125" style="120" customWidth="1"/>
    <col min="1554" max="1554" width="0.42578125" style="120" customWidth="1"/>
    <col min="1555" max="1555" width="10.5703125" style="120" customWidth="1"/>
    <col min="1556" max="1556" width="12.140625" style="120" bestFit="1" customWidth="1"/>
    <col min="1557" max="1783" width="10.42578125" style="120"/>
    <col min="1784" max="1784" width="33.85546875" style="120" customWidth="1"/>
    <col min="1785" max="1785" width="10.140625" style="120" customWidth="1"/>
    <col min="1786" max="1786" width="0.42578125" style="120" customWidth="1"/>
    <col min="1787" max="1787" width="12" style="120" customWidth="1"/>
    <col min="1788" max="1788" width="0.42578125" style="120" customWidth="1"/>
    <col min="1789" max="1789" width="10.42578125" style="120" customWidth="1"/>
    <col min="1790" max="1790" width="0.42578125" style="120" customWidth="1"/>
    <col min="1791" max="1791" width="9.42578125" style="120" customWidth="1"/>
    <col min="1792" max="1792" width="0.42578125" style="120" customWidth="1"/>
    <col min="1793" max="1793" width="11" style="120" customWidth="1"/>
    <col min="1794" max="1794" width="0.42578125" style="120" customWidth="1"/>
    <col min="1795" max="1795" width="12.42578125" style="120" customWidth="1"/>
    <col min="1796" max="1796" width="0.42578125" style="120" customWidth="1"/>
    <col min="1797" max="1797" width="11.42578125" style="120" customWidth="1"/>
    <col min="1798" max="1798" width="0.42578125" style="120" customWidth="1"/>
    <col min="1799" max="1799" width="12.42578125" style="120" customWidth="1"/>
    <col min="1800" max="1800" width="0.42578125" style="120" customWidth="1"/>
    <col min="1801" max="1801" width="10.42578125" style="120" customWidth="1"/>
    <col min="1802" max="1802" width="0.42578125" style="120" customWidth="1"/>
    <col min="1803" max="1803" width="11.42578125" style="120" customWidth="1"/>
    <col min="1804" max="1804" width="0.42578125" style="120" customWidth="1"/>
    <col min="1805" max="1805" width="10.42578125" style="120" customWidth="1"/>
    <col min="1806" max="1806" width="0.42578125" style="120" customWidth="1"/>
    <col min="1807" max="1807" width="10.5703125" style="120" customWidth="1"/>
    <col min="1808" max="1808" width="0.42578125" style="120" customWidth="1"/>
    <col min="1809" max="1809" width="12.42578125" style="120" customWidth="1"/>
    <col min="1810" max="1810" width="0.42578125" style="120" customWidth="1"/>
    <col min="1811" max="1811" width="10.5703125" style="120" customWidth="1"/>
    <col min="1812" max="1812" width="12.140625" style="120" bestFit="1" customWidth="1"/>
    <col min="1813" max="2039" width="10.42578125" style="120"/>
    <col min="2040" max="2040" width="33.85546875" style="120" customWidth="1"/>
    <col min="2041" max="2041" width="10.140625" style="120" customWidth="1"/>
    <col min="2042" max="2042" width="0.42578125" style="120" customWidth="1"/>
    <col min="2043" max="2043" width="12" style="120" customWidth="1"/>
    <col min="2044" max="2044" width="0.42578125" style="120" customWidth="1"/>
    <col min="2045" max="2045" width="10.42578125" style="120" customWidth="1"/>
    <col min="2046" max="2046" width="0.42578125" style="120" customWidth="1"/>
    <col min="2047" max="2047" width="9.42578125" style="120" customWidth="1"/>
    <col min="2048" max="2048" width="0.42578125" style="120" customWidth="1"/>
    <col min="2049" max="2049" width="11" style="120" customWidth="1"/>
    <col min="2050" max="2050" width="0.42578125" style="120" customWidth="1"/>
    <col min="2051" max="2051" width="12.42578125" style="120" customWidth="1"/>
    <col min="2052" max="2052" width="0.42578125" style="120" customWidth="1"/>
    <col min="2053" max="2053" width="11.42578125" style="120" customWidth="1"/>
    <col min="2054" max="2054" width="0.42578125" style="120" customWidth="1"/>
    <col min="2055" max="2055" width="12.42578125" style="120" customWidth="1"/>
    <col min="2056" max="2056" width="0.42578125" style="120" customWidth="1"/>
    <col min="2057" max="2057" width="10.42578125" style="120" customWidth="1"/>
    <col min="2058" max="2058" width="0.42578125" style="120" customWidth="1"/>
    <col min="2059" max="2059" width="11.42578125" style="120" customWidth="1"/>
    <col min="2060" max="2060" width="0.42578125" style="120" customWidth="1"/>
    <col min="2061" max="2061" width="10.42578125" style="120" customWidth="1"/>
    <col min="2062" max="2062" width="0.42578125" style="120" customWidth="1"/>
    <col min="2063" max="2063" width="10.5703125" style="120" customWidth="1"/>
    <col min="2064" max="2064" width="0.42578125" style="120" customWidth="1"/>
    <col min="2065" max="2065" width="12.42578125" style="120" customWidth="1"/>
    <col min="2066" max="2066" width="0.42578125" style="120" customWidth="1"/>
    <col min="2067" max="2067" width="10.5703125" style="120" customWidth="1"/>
    <col min="2068" max="2068" width="12.140625" style="120" bestFit="1" customWidth="1"/>
    <col min="2069" max="2295" width="10.42578125" style="120"/>
    <col min="2296" max="2296" width="33.85546875" style="120" customWidth="1"/>
    <col min="2297" max="2297" width="10.140625" style="120" customWidth="1"/>
    <col min="2298" max="2298" width="0.42578125" style="120" customWidth="1"/>
    <col min="2299" max="2299" width="12" style="120" customWidth="1"/>
    <col min="2300" max="2300" width="0.42578125" style="120" customWidth="1"/>
    <col min="2301" max="2301" width="10.42578125" style="120" customWidth="1"/>
    <col min="2302" max="2302" width="0.42578125" style="120" customWidth="1"/>
    <col min="2303" max="2303" width="9.42578125" style="120" customWidth="1"/>
    <col min="2304" max="2304" width="0.42578125" style="120" customWidth="1"/>
    <col min="2305" max="2305" width="11" style="120" customWidth="1"/>
    <col min="2306" max="2306" width="0.42578125" style="120" customWidth="1"/>
    <col min="2307" max="2307" width="12.42578125" style="120" customWidth="1"/>
    <col min="2308" max="2308" width="0.42578125" style="120" customWidth="1"/>
    <col min="2309" max="2309" width="11.42578125" style="120" customWidth="1"/>
    <col min="2310" max="2310" width="0.42578125" style="120" customWidth="1"/>
    <col min="2311" max="2311" width="12.42578125" style="120" customWidth="1"/>
    <col min="2312" max="2312" width="0.42578125" style="120" customWidth="1"/>
    <col min="2313" max="2313" width="10.42578125" style="120" customWidth="1"/>
    <col min="2314" max="2314" width="0.42578125" style="120" customWidth="1"/>
    <col min="2315" max="2315" width="11.42578125" style="120" customWidth="1"/>
    <col min="2316" max="2316" width="0.42578125" style="120" customWidth="1"/>
    <col min="2317" max="2317" width="10.42578125" style="120" customWidth="1"/>
    <col min="2318" max="2318" width="0.42578125" style="120" customWidth="1"/>
    <col min="2319" max="2319" width="10.5703125" style="120" customWidth="1"/>
    <col min="2320" max="2320" width="0.42578125" style="120" customWidth="1"/>
    <col min="2321" max="2321" width="12.42578125" style="120" customWidth="1"/>
    <col min="2322" max="2322" width="0.42578125" style="120" customWidth="1"/>
    <col min="2323" max="2323" width="10.5703125" style="120" customWidth="1"/>
    <col min="2324" max="2324" width="12.140625" style="120" bestFit="1" customWidth="1"/>
    <col min="2325" max="2551" width="10.42578125" style="120"/>
    <col min="2552" max="2552" width="33.85546875" style="120" customWidth="1"/>
    <col min="2553" max="2553" width="10.140625" style="120" customWidth="1"/>
    <col min="2554" max="2554" width="0.42578125" style="120" customWidth="1"/>
    <col min="2555" max="2555" width="12" style="120" customWidth="1"/>
    <col min="2556" max="2556" width="0.42578125" style="120" customWidth="1"/>
    <col min="2557" max="2557" width="10.42578125" style="120" customWidth="1"/>
    <col min="2558" max="2558" width="0.42578125" style="120" customWidth="1"/>
    <col min="2559" max="2559" width="9.42578125" style="120" customWidth="1"/>
    <col min="2560" max="2560" width="0.42578125" style="120" customWidth="1"/>
    <col min="2561" max="2561" width="11" style="120" customWidth="1"/>
    <col min="2562" max="2562" width="0.42578125" style="120" customWidth="1"/>
    <col min="2563" max="2563" width="12.42578125" style="120" customWidth="1"/>
    <col min="2564" max="2564" width="0.42578125" style="120" customWidth="1"/>
    <col min="2565" max="2565" width="11.42578125" style="120" customWidth="1"/>
    <col min="2566" max="2566" width="0.42578125" style="120" customWidth="1"/>
    <col min="2567" max="2567" width="12.42578125" style="120" customWidth="1"/>
    <col min="2568" max="2568" width="0.42578125" style="120" customWidth="1"/>
    <col min="2569" max="2569" width="10.42578125" style="120" customWidth="1"/>
    <col min="2570" max="2570" width="0.42578125" style="120" customWidth="1"/>
    <col min="2571" max="2571" width="11.42578125" style="120" customWidth="1"/>
    <col min="2572" max="2572" width="0.42578125" style="120" customWidth="1"/>
    <col min="2573" max="2573" width="10.42578125" style="120" customWidth="1"/>
    <col min="2574" max="2574" width="0.42578125" style="120" customWidth="1"/>
    <col min="2575" max="2575" width="10.5703125" style="120" customWidth="1"/>
    <col min="2576" max="2576" width="0.42578125" style="120" customWidth="1"/>
    <col min="2577" max="2577" width="12.42578125" style="120" customWidth="1"/>
    <col min="2578" max="2578" width="0.42578125" style="120" customWidth="1"/>
    <col min="2579" max="2579" width="10.5703125" style="120" customWidth="1"/>
    <col min="2580" max="2580" width="12.140625" style="120" bestFit="1" customWidth="1"/>
    <col min="2581" max="2807" width="10.42578125" style="120"/>
    <col min="2808" max="2808" width="33.85546875" style="120" customWidth="1"/>
    <col min="2809" max="2809" width="10.140625" style="120" customWidth="1"/>
    <col min="2810" max="2810" width="0.42578125" style="120" customWidth="1"/>
    <col min="2811" max="2811" width="12" style="120" customWidth="1"/>
    <col min="2812" max="2812" width="0.42578125" style="120" customWidth="1"/>
    <col min="2813" max="2813" width="10.42578125" style="120" customWidth="1"/>
    <col min="2814" max="2814" width="0.42578125" style="120" customWidth="1"/>
    <col min="2815" max="2815" width="9.42578125" style="120" customWidth="1"/>
    <col min="2816" max="2816" width="0.42578125" style="120" customWidth="1"/>
    <col min="2817" max="2817" width="11" style="120" customWidth="1"/>
    <col min="2818" max="2818" width="0.42578125" style="120" customWidth="1"/>
    <col min="2819" max="2819" width="12.42578125" style="120" customWidth="1"/>
    <col min="2820" max="2820" width="0.42578125" style="120" customWidth="1"/>
    <col min="2821" max="2821" width="11.42578125" style="120" customWidth="1"/>
    <col min="2822" max="2822" width="0.42578125" style="120" customWidth="1"/>
    <col min="2823" max="2823" width="12.42578125" style="120" customWidth="1"/>
    <col min="2824" max="2824" width="0.42578125" style="120" customWidth="1"/>
    <col min="2825" max="2825" width="10.42578125" style="120" customWidth="1"/>
    <col min="2826" max="2826" width="0.42578125" style="120" customWidth="1"/>
    <col min="2827" max="2827" width="11.42578125" style="120" customWidth="1"/>
    <col min="2828" max="2828" width="0.42578125" style="120" customWidth="1"/>
    <col min="2829" max="2829" width="10.42578125" style="120" customWidth="1"/>
    <col min="2830" max="2830" width="0.42578125" style="120" customWidth="1"/>
    <col min="2831" max="2831" width="10.5703125" style="120" customWidth="1"/>
    <col min="2832" max="2832" width="0.42578125" style="120" customWidth="1"/>
    <col min="2833" max="2833" width="12.42578125" style="120" customWidth="1"/>
    <col min="2834" max="2834" width="0.42578125" style="120" customWidth="1"/>
    <col min="2835" max="2835" width="10.5703125" style="120" customWidth="1"/>
    <col min="2836" max="2836" width="12.140625" style="120" bestFit="1" customWidth="1"/>
    <col min="2837" max="3063" width="10.42578125" style="120"/>
    <col min="3064" max="3064" width="33.85546875" style="120" customWidth="1"/>
    <col min="3065" max="3065" width="10.140625" style="120" customWidth="1"/>
    <col min="3066" max="3066" width="0.42578125" style="120" customWidth="1"/>
    <col min="3067" max="3067" width="12" style="120" customWidth="1"/>
    <col min="3068" max="3068" width="0.42578125" style="120" customWidth="1"/>
    <col min="3069" max="3069" width="10.42578125" style="120" customWidth="1"/>
    <col min="3070" max="3070" width="0.42578125" style="120" customWidth="1"/>
    <col min="3071" max="3071" width="9.42578125" style="120" customWidth="1"/>
    <col min="3072" max="3072" width="0.42578125" style="120" customWidth="1"/>
    <col min="3073" max="3073" width="11" style="120" customWidth="1"/>
    <col min="3074" max="3074" width="0.42578125" style="120" customWidth="1"/>
    <col min="3075" max="3075" width="12.42578125" style="120" customWidth="1"/>
    <col min="3076" max="3076" width="0.42578125" style="120" customWidth="1"/>
    <col min="3077" max="3077" width="11.42578125" style="120" customWidth="1"/>
    <col min="3078" max="3078" width="0.42578125" style="120" customWidth="1"/>
    <col min="3079" max="3079" width="12.42578125" style="120" customWidth="1"/>
    <col min="3080" max="3080" width="0.42578125" style="120" customWidth="1"/>
    <col min="3081" max="3081" width="10.42578125" style="120" customWidth="1"/>
    <col min="3082" max="3082" width="0.42578125" style="120" customWidth="1"/>
    <col min="3083" max="3083" width="11.42578125" style="120" customWidth="1"/>
    <col min="3084" max="3084" width="0.42578125" style="120" customWidth="1"/>
    <col min="3085" max="3085" width="10.42578125" style="120" customWidth="1"/>
    <col min="3086" max="3086" width="0.42578125" style="120" customWidth="1"/>
    <col min="3087" max="3087" width="10.5703125" style="120" customWidth="1"/>
    <col min="3088" max="3088" width="0.42578125" style="120" customWidth="1"/>
    <col min="3089" max="3089" width="12.42578125" style="120" customWidth="1"/>
    <col min="3090" max="3090" width="0.42578125" style="120" customWidth="1"/>
    <col min="3091" max="3091" width="10.5703125" style="120" customWidth="1"/>
    <col min="3092" max="3092" width="12.140625" style="120" bestFit="1" customWidth="1"/>
    <col min="3093" max="3319" width="10.42578125" style="120"/>
    <col min="3320" max="3320" width="33.85546875" style="120" customWidth="1"/>
    <col min="3321" max="3321" width="10.140625" style="120" customWidth="1"/>
    <col min="3322" max="3322" width="0.42578125" style="120" customWidth="1"/>
    <col min="3323" max="3323" width="12" style="120" customWidth="1"/>
    <col min="3324" max="3324" width="0.42578125" style="120" customWidth="1"/>
    <col min="3325" max="3325" width="10.42578125" style="120" customWidth="1"/>
    <col min="3326" max="3326" width="0.42578125" style="120" customWidth="1"/>
    <col min="3327" max="3327" width="9.42578125" style="120" customWidth="1"/>
    <col min="3328" max="3328" width="0.42578125" style="120" customWidth="1"/>
    <col min="3329" max="3329" width="11" style="120" customWidth="1"/>
    <col min="3330" max="3330" width="0.42578125" style="120" customWidth="1"/>
    <col min="3331" max="3331" width="12.42578125" style="120" customWidth="1"/>
    <col min="3332" max="3332" width="0.42578125" style="120" customWidth="1"/>
    <col min="3333" max="3333" width="11.42578125" style="120" customWidth="1"/>
    <col min="3334" max="3334" width="0.42578125" style="120" customWidth="1"/>
    <col min="3335" max="3335" width="12.42578125" style="120" customWidth="1"/>
    <col min="3336" max="3336" width="0.42578125" style="120" customWidth="1"/>
    <col min="3337" max="3337" width="10.42578125" style="120" customWidth="1"/>
    <col min="3338" max="3338" width="0.42578125" style="120" customWidth="1"/>
    <col min="3339" max="3339" width="11.42578125" style="120" customWidth="1"/>
    <col min="3340" max="3340" width="0.42578125" style="120" customWidth="1"/>
    <col min="3341" max="3341" width="10.42578125" style="120" customWidth="1"/>
    <col min="3342" max="3342" width="0.42578125" style="120" customWidth="1"/>
    <col min="3343" max="3343" width="10.5703125" style="120" customWidth="1"/>
    <col min="3344" max="3344" width="0.42578125" style="120" customWidth="1"/>
    <col min="3345" max="3345" width="12.42578125" style="120" customWidth="1"/>
    <col min="3346" max="3346" width="0.42578125" style="120" customWidth="1"/>
    <col min="3347" max="3347" width="10.5703125" style="120" customWidth="1"/>
    <col min="3348" max="3348" width="12.140625" style="120" bestFit="1" customWidth="1"/>
    <col min="3349" max="3575" width="10.42578125" style="120"/>
    <col min="3576" max="3576" width="33.85546875" style="120" customWidth="1"/>
    <col min="3577" max="3577" width="10.140625" style="120" customWidth="1"/>
    <col min="3578" max="3578" width="0.42578125" style="120" customWidth="1"/>
    <col min="3579" max="3579" width="12" style="120" customWidth="1"/>
    <col min="3580" max="3580" width="0.42578125" style="120" customWidth="1"/>
    <col min="3581" max="3581" width="10.42578125" style="120" customWidth="1"/>
    <col min="3582" max="3582" width="0.42578125" style="120" customWidth="1"/>
    <col min="3583" max="3583" width="9.42578125" style="120" customWidth="1"/>
    <col min="3584" max="3584" width="0.42578125" style="120" customWidth="1"/>
    <col min="3585" max="3585" width="11" style="120" customWidth="1"/>
    <col min="3586" max="3586" width="0.42578125" style="120" customWidth="1"/>
    <col min="3587" max="3587" width="12.42578125" style="120" customWidth="1"/>
    <col min="3588" max="3588" width="0.42578125" style="120" customWidth="1"/>
    <col min="3589" max="3589" width="11.42578125" style="120" customWidth="1"/>
    <col min="3590" max="3590" width="0.42578125" style="120" customWidth="1"/>
    <col min="3591" max="3591" width="12.42578125" style="120" customWidth="1"/>
    <col min="3592" max="3592" width="0.42578125" style="120" customWidth="1"/>
    <col min="3593" max="3593" width="10.42578125" style="120" customWidth="1"/>
    <col min="3594" max="3594" width="0.42578125" style="120" customWidth="1"/>
    <col min="3595" max="3595" width="11.42578125" style="120" customWidth="1"/>
    <col min="3596" max="3596" width="0.42578125" style="120" customWidth="1"/>
    <col min="3597" max="3597" width="10.42578125" style="120" customWidth="1"/>
    <col min="3598" max="3598" width="0.42578125" style="120" customWidth="1"/>
    <col min="3599" max="3599" width="10.5703125" style="120" customWidth="1"/>
    <col min="3600" max="3600" width="0.42578125" style="120" customWidth="1"/>
    <col min="3601" max="3601" width="12.42578125" style="120" customWidth="1"/>
    <col min="3602" max="3602" width="0.42578125" style="120" customWidth="1"/>
    <col min="3603" max="3603" width="10.5703125" style="120" customWidth="1"/>
    <col min="3604" max="3604" width="12.140625" style="120" bestFit="1" customWidth="1"/>
    <col min="3605" max="3831" width="10.42578125" style="120"/>
    <col min="3832" max="3832" width="33.85546875" style="120" customWidth="1"/>
    <col min="3833" max="3833" width="10.140625" style="120" customWidth="1"/>
    <col min="3834" max="3834" width="0.42578125" style="120" customWidth="1"/>
    <col min="3835" max="3835" width="12" style="120" customWidth="1"/>
    <col min="3836" max="3836" width="0.42578125" style="120" customWidth="1"/>
    <col min="3837" max="3837" width="10.42578125" style="120" customWidth="1"/>
    <col min="3838" max="3838" width="0.42578125" style="120" customWidth="1"/>
    <col min="3839" max="3839" width="9.42578125" style="120" customWidth="1"/>
    <col min="3840" max="3840" width="0.42578125" style="120" customWidth="1"/>
    <col min="3841" max="3841" width="11" style="120" customWidth="1"/>
    <col min="3842" max="3842" width="0.42578125" style="120" customWidth="1"/>
    <col min="3843" max="3843" width="12.42578125" style="120" customWidth="1"/>
    <col min="3844" max="3844" width="0.42578125" style="120" customWidth="1"/>
    <col min="3845" max="3845" width="11.42578125" style="120" customWidth="1"/>
    <col min="3846" max="3846" width="0.42578125" style="120" customWidth="1"/>
    <col min="3847" max="3847" width="12.42578125" style="120" customWidth="1"/>
    <col min="3848" max="3848" width="0.42578125" style="120" customWidth="1"/>
    <col min="3849" max="3849" width="10.42578125" style="120" customWidth="1"/>
    <col min="3850" max="3850" width="0.42578125" style="120" customWidth="1"/>
    <col min="3851" max="3851" width="11.42578125" style="120" customWidth="1"/>
    <col min="3852" max="3852" width="0.42578125" style="120" customWidth="1"/>
    <col min="3853" max="3853" width="10.42578125" style="120" customWidth="1"/>
    <col min="3854" max="3854" width="0.42578125" style="120" customWidth="1"/>
    <col min="3855" max="3855" width="10.5703125" style="120" customWidth="1"/>
    <col min="3856" max="3856" width="0.42578125" style="120" customWidth="1"/>
    <col min="3857" max="3857" width="12.42578125" style="120" customWidth="1"/>
    <col min="3858" max="3858" width="0.42578125" style="120" customWidth="1"/>
    <col min="3859" max="3859" width="10.5703125" style="120" customWidth="1"/>
    <col min="3860" max="3860" width="12.140625" style="120" bestFit="1" customWidth="1"/>
    <col min="3861" max="4087" width="10.42578125" style="120"/>
    <col min="4088" max="4088" width="33.85546875" style="120" customWidth="1"/>
    <col min="4089" max="4089" width="10.140625" style="120" customWidth="1"/>
    <col min="4090" max="4090" width="0.42578125" style="120" customWidth="1"/>
    <col min="4091" max="4091" width="12" style="120" customWidth="1"/>
    <col min="4092" max="4092" width="0.42578125" style="120" customWidth="1"/>
    <col min="4093" max="4093" width="10.42578125" style="120" customWidth="1"/>
    <col min="4094" max="4094" width="0.42578125" style="120" customWidth="1"/>
    <col min="4095" max="4095" width="9.42578125" style="120" customWidth="1"/>
    <col min="4096" max="4096" width="0.42578125" style="120" customWidth="1"/>
    <col min="4097" max="4097" width="11" style="120" customWidth="1"/>
    <col min="4098" max="4098" width="0.42578125" style="120" customWidth="1"/>
    <col min="4099" max="4099" width="12.42578125" style="120" customWidth="1"/>
    <col min="4100" max="4100" width="0.42578125" style="120" customWidth="1"/>
    <col min="4101" max="4101" width="11.42578125" style="120" customWidth="1"/>
    <col min="4102" max="4102" width="0.42578125" style="120" customWidth="1"/>
    <col min="4103" max="4103" width="12.42578125" style="120" customWidth="1"/>
    <col min="4104" max="4104" width="0.42578125" style="120" customWidth="1"/>
    <col min="4105" max="4105" width="10.42578125" style="120" customWidth="1"/>
    <col min="4106" max="4106" width="0.42578125" style="120" customWidth="1"/>
    <col min="4107" max="4107" width="11.42578125" style="120" customWidth="1"/>
    <col min="4108" max="4108" width="0.42578125" style="120" customWidth="1"/>
    <col min="4109" max="4109" width="10.42578125" style="120" customWidth="1"/>
    <col min="4110" max="4110" width="0.42578125" style="120" customWidth="1"/>
    <col min="4111" max="4111" width="10.5703125" style="120" customWidth="1"/>
    <col min="4112" max="4112" width="0.42578125" style="120" customWidth="1"/>
    <col min="4113" max="4113" width="12.42578125" style="120" customWidth="1"/>
    <col min="4114" max="4114" width="0.42578125" style="120" customWidth="1"/>
    <col min="4115" max="4115" width="10.5703125" style="120" customWidth="1"/>
    <col min="4116" max="4116" width="12.140625" style="120" bestFit="1" customWidth="1"/>
    <col min="4117" max="4343" width="10.42578125" style="120"/>
    <col min="4344" max="4344" width="33.85546875" style="120" customWidth="1"/>
    <col min="4345" max="4345" width="10.140625" style="120" customWidth="1"/>
    <col min="4346" max="4346" width="0.42578125" style="120" customWidth="1"/>
    <col min="4347" max="4347" width="12" style="120" customWidth="1"/>
    <col min="4348" max="4348" width="0.42578125" style="120" customWidth="1"/>
    <col min="4349" max="4349" width="10.42578125" style="120" customWidth="1"/>
    <col min="4350" max="4350" width="0.42578125" style="120" customWidth="1"/>
    <col min="4351" max="4351" width="9.42578125" style="120" customWidth="1"/>
    <col min="4352" max="4352" width="0.42578125" style="120" customWidth="1"/>
    <col min="4353" max="4353" width="11" style="120" customWidth="1"/>
    <col min="4354" max="4354" width="0.42578125" style="120" customWidth="1"/>
    <col min="4355" max="4355" width="12.42578125" style="120" customWidth="1"/>
    <col min="4356" max="4356" width="0.42578125" style="120" customWidth="1"/>
    <col min="4357" max="4357" width="11.42578125" style="120" customWidth="1"/>
    <col min="4358" max="4358" width="0.42578125" style="120" customWidth="1"/>
    <col min="4359" max="4359" width="12.42578125" style="120" customWidth="1"/>
    <col min="4360" max="4360" width="0.42578125" style="120" customWidth="1"/>
    <col min="4361" max="4361" width="10.42578125" style="120" customWidth="1"/>
    <col min="4362" max="4362" width="0.42578125" style="120" customWidth="1"/>
    <col min="4363" max="4363" width="11.42578125" style="120" customWidth="1"/>
    <col min="4364" max="4364" width="0.42578125" style="120" customWidth="1"/>
    <col min="4365" max="4365" width="10.42578125" style="120" customWidth="1"/>
    <col min="4366" max="4366" width="0.42578125" style="120" customWidth="1"/>
    <col min="4367" max="4367" width="10.5703125" style="120" customWidth="1"/>
    <col min="4368" max="4368" width="0.42578125" style="120" customWidth="1"/>
    <col min="4369" max="4369" width="12.42578125" style="120" customWidth="1"/>
    <col min="4370" max="4370" width="0.42578125" style="120" customWidth="1"/>
    <col min="4371" max="4371" width="10.5703125" style="120" customWidth="1"/>
    <col min="4372" max="4372" width="12.140625" style="120" bestFit="1" customWidth="1"/>
    <col min="4373" max="4599" width="10.42578125" style="120"/>
    <col min="4600" max="4600" width="33.85546875" style="120" customWidth="1"/>
    <col min="4601" max="4601" width="10.140625" style="120" customWidth="1"/>
    <col min="4602" max="4602" width="0.42578125" style="120" customWidth="1"/>
    <col min="4603" max="4603" width="12" style="120" customWidth="1"/>
    <col min="4604" max="4604" width="0.42578125" style="120" customWidth="1"/>
    <col min="4605" max="4605" width="10.42578125" style="120" customWidth="1"/>
    <col min="4606" max="4606" width="0.42578125" style="120" customWidth="1"/>
    <col min="4607" max="4607" width="9.42578125" style="120" customWidth="1"/>
    <col min="4608" max="4608" width="0.42578125" style="120" customWidth="1"/>
    <col min="4609" max="4609" width="11" style="120" customWidth="1"/>
    <col min="4610" max="4610" width="0.42578125" style="120" customWidth="1"/>
    <col min="4611" max="4611" width="12.42578125" style="120" customWidth="1"/>
    <col min="4612" max="4612" width="0.42578125" style="120" customWidth="1"/>
    <col min="4613" max="4613" width="11.42578125" style="120" customWidth="1"/>
    <col min="4614" max="4614" width="0.42578125" style="120" customWidth="1"/>
    <col min="4615" max="4615" width="12.42578125" style="120" customWidth="1"/>
    <col min="4616" max="4616" width="0.42578125" style="120" customWidth="1"/>
    <col min="4617" max="4617" width="10.42578125" style="120" customWidth="1"/>
    <col min="4618" max="4618" width="0.42578125" style="120" customWidth="1"/>
    <col min="4619" max="4619" width="11.42578125" style="120" customWidth="1"/>
    <col min="4620" max="4620" width="0.42578125" style="120" customWidth="1"/>
    <col min="4621" max="4621" width="10.42578125" style="120" customWidth="1"/>
    <col min="4622" max="4622" width="0.42578125" style="120" customWidth="1"/>
    <col min="4623" max="4623" width="10.5703125" style="120" customWidth="1"/>
    <col min="4624" max="4624" width="0.42578125" style="120" customWidth="1"/>
    <col min="4625" max="4625" width="12.42578125" style="120" customWidth="1"/>
    <col min="4626" max="4626" width="0.42578125" style="120" customWidth="1"/>
    <col min="4627" max="4627" width="10.5703125" style="120" customWidth="1"/>
    <col min="4628" max="4628" width="12.140625" style="120" bestFit="1" customWidth="1"/>
    <col min="4629" max="4855" width="10.42578125" style="120"/>
    <col min="4856" max="4856" width="33.85546875" style="120" customWidth="1"/>
    <col min="4857" max="4857" width="10.140625" style="120" customWidth="1"/>
    <col min="4858" max="4858" width="0.42578125" style="120" customWidth="1"/>
    <col min="4859" max="4859" width="12" style="120" customWidth="1"/>
    <col min="4860" max="4860" width="0.42578125" style="120" customWidth="1"/>
    <col min="4861" max="4861" width="10.42578125" style="120" customWidth="1"/>
    <col min="4862" max="4862" width="0.42578125" style="120" customWidth="1"/>
    <col min="4863" max="4863" width="9.42578125" style="120" customWidth="1"/>
    <col min="4864" max="4864" width="0.42578125" style="120" customWidth="1"/>
    <col min="4865" max="4865" width="11" style="120" customWidth="1"/>
    <col min="4866" max="4866" width="0.42578125" style="120" customWidth="1"/>
    <col min="4867" max="4867" width="12.42578125" style="120" customWidth="1"/>
    <col min="4868" max="4868" width="0.42578125" style="120" customWidth="1"/>
    <col min="4869" max="4869" width="11.42578125" style="120" customWidth="1"/>
    <col min="4870" max="4870" width="0.42578125" style="120" customWidth="1"/>
    <col min="4871" max="4871" width="12.42578125" style="120" customWidth="1"/>
    <col min="4872" max="4872" width="0.42578125" style="120" customWidth="1"/>
    <col min="4873" max="4873" width="10.42578125" style="120" customWidth="1"/>
    <col min="4874" max="4874" width="0.42578125" style="120" customWidth="1"/>
    <col min="4875" max="4875" width="11.42578125" style="120" customWidth="1"/>
    <col min="4876" max="4876" width="0.42578125" style="120" customWidth="1"/>
    <col min="4877" max="4877" width="10.42578125" style="120" customWidth="1"/>
    <col min="4878" max="4878" width="0.42578125" style="120" customWidth="1"/>
    <col min="4879" max="4879" width="10.5703125" style="120" customWidth="1"/>
    <col min="4880" max="4880" width="0.42578125" style="120" customWidth="1"/>
    <col min="4881" max="4881" width="12.42578125" style="120" customWidth="1"/>
    <col min="4882" max="4882" width="0.42578125" style="120" customWidth="1"/>
    <col min="4883" max="4883" width="10.5703125" style="120" customWidth="1"/>
    <col min="4884" max="4884" width="12.140625" style="120" bestFit="1" customWidth="1"/>
    <col min="4885" max="5111" width="10.42578125" style="120"/>
    <col min="5112" max="5112" width="33.85546875" style="120" customWidth="1"/>
    <col min="5113" max="5113" width="10.140625" style="120" customWidth="1"/>
    <col min="5114" max="5114" width="0.42578125" style="120" customWidth="1"/>
    <col min="5115" max="5115" width="12" style="120" customWidth="1"/>
    <col min="5116" max="5116" width="0.42578125" style="120" customWidth="1"/>
    <col min="5117" max="5117" width="10.42578125" style="120" customWidth="1"/>
    <col min="5118" max="5118" width="0.42578125" style="120" customWidth="1"/>
    <col min="5119" max="5119" width="9.42578125" style="120" customWidth="1"/>
    <col min="5120" max="5120" width="0.42578125" style="120" customWidth="1"/>
    <col min="5121" max="5121" width="11" style="120" customWidth="1"/>
    <col min="5122" max="5122" width="0.42578125" style="120" customWidth="1"/>
    <col min="5123" max="5123" width="12.42578125" style="120" customWidth="1"/>
    <col min="5124" max="5124" width="0.42578125" style="120" customWidth="1"/>
    <col min="5125" max="5125" width="11.42578125" style="120" customWidth="1"/>
    <col min="5126" max="5126" width="0.42578125" style="120" customWidth="1"/>
    <col min="5127" max="5127" width="12.42578125" style="120" customWidth="1"/>
    <col min="5128" max="5128" width="0.42578125" style="120" customWidth="1"/>
    <col min="5129" max="5129" width="10.42578125" style="120" customWidth="1"/>
    <col min="5130" max="5130" width="0.42578125" style="120" customWidth="1"/>
    <col min="5131" max="5131" width="11.42578125" style="120" customWidth="1"/>
    <col min="5132" max="5132" width="0.42578125" style="120" customWidth="1"/>
    <col min="5133" max="5133" width="10.42578125" style="120" customWidth="1"/>
    <col min="5134" max="5134" width="0.42578125" style="120" customWidth="1"/>
    <col min="5135" max="5135" width="10.5703125" style="120" customWidth="1"/>
    <col min="5136" max="5136" width="0.42578125" style="120" customWidth="1"/>
    <col min="5137" max="5137" width="12.42578125" style="120" customWidth="1"/>
    <col min="5138" max="5138" width="0.42578125" style="120" customWidth="1"/>
    <col min="5139" max="5139" width="10.5703125" style="120" customWidth="1"/>
    <col min="5140" max="5140" width="12.140625" style="120" bestFit="1" customWidth="1"/>
    <col min="5141" max="5367" width="10.42578125" style="120"/>
    <col min="5368" max="5368" width="33.85546875" style="120" customWidth="1"/>
    <col min="5369" max="5369" width="10.140625" style="120" customWidth="1"/>
    <col min="5370" max="5370" width="0.42578125" style="120" customWidth="1"/>
    <col min="5371" max="5371" width="12" style="120" customWidth="1"/>
    <col min="5372" max="5372" width="0.42578125" style="120" customWidth="1"/>
    <col min="5373" max="5373" width="10.42578125" style="120" customWidth="1"/>
    <col min="5374" max="5374" width="0.42578125" style="120" customWidth="1"/>
    <col min="5375" max="5375" width="9.42578125" style="120" customWidth="1"/>
    <col min="5376" max="5376" width="0.42578125" style="120" customWidth="1"/>
    <col min="5377" max="5377" width="11" style="120" customWidth="1"/>
    <col min="5378" max="5378" width="0.42578125" style="120" customWidth="1"/>
    <col min="5379" max="5379" width="12.42578125" style="120" customWidth="1"/>
    <col min="5380" max="5380" width="0.42578125" style="120" customWidth="1"/>
    <col min="5381" max="5381" width="11.42578125" style="120" customWidth="1"/>
    <col min="5382" max="5382" width="0.42578125" style="120" customWidth="1"/>
    <col min="5383" max="5383" width="12.42578125" style="120" customWidth="1"/>
    <col min="5384" max="5384" width="0.42578125" style="120" customWidth="1"/>
    <col min="5385" max="5385" width="10.42578125" style="120" customWidth="1"/>
    <col min="5386" max="5386" width="0.42578125" style="120" customWidth="1"/>
    <col min="5387" max="5387" width="11.42578125" style="120" customWidth="1"/>
    <col min="5388" max="5388" width="0.42578125" style="120" customWidth="1"/>
    <col min="5389" max="5389" width="10.42578125" style="120" customWidth="1"/>
    <col min="5390" max="5390" width="0.42578125" style="120" customWidth="1"/>
    <col min="5391" max="5391" width="10.5703125" style="120" customWidth="1"/>
    <col min="5392" max="5392" width="0.42578125" style="120" customWidth="1"/>
    <col min="5393" max="5393" width="12.42578125" style="120" customWidth="1"/>
    <col min="5394" max="5394" width="0.42578125" style="120" customWidth="1"/>
    <col min="5395" max="5395" width="10.5703125" style="120" customWidth="1"/>
    <col min="5396" max="5396" width="12.140625" style="120" bestFit="1" customWidth="1"/>
    <col min="5397" max="5623" width="10.42578125" style="120"/>
    <col min="5624" max="5624" width="33.85546875" style="120" customWidth="1"/>
    <col min="5625" max="5625" width="10.140625" style="120" customWidth="1"/>
    <col min="5626" max="5626" width="0.42578125" style="120" customWidth="1"/>
    <col min="5627" max="5627" width="12" style="120" customWidth="1"/>
    <col min="5628" max="5628" width="0.42578125" style="120" customWidth="1"/>
    <col min="5629" max="5629" width="10.42578125" style="120" customWidth="1"/>
    <col min="5630" max="5630" width="0.42578125" style="120" customWidth="1"/>
    <col min="5631" max="5631" width="9.42578125" style="120" customWidth="1"/>
    <col min="5632" max="5632" width="0.42578125" style="120" customWidth="1"/>
    <col min="5633" max="5633" width="11" style="120" customWidth="1"/>
    <col min="5634" max="5634" width="0.42578125" style="120" customWidth="1"/>
    <col min="5635" max="5635" width="12.42578125" style="120" customWidth="1"/>
    <col min="5636" max="5636" width="0.42578125" style="120" customWidth="1"/>
    <col min="5637" max="5637" width="11.42578125" style="120" customWidth="1"/>
    <col min="5638" max="5638" width="0.42578125" style="120" customWidth="1"/>
    <col min="5639" max="5639" width="12.42578125" style="120" customWidth="1"/>
    <col min="5640" max="5640" width="0.42578125" style="120" customWidth="1"/>
    <col min="5641" max="5641" width="10.42578125" style="120" customWidth="1"/>
    <col min="5642" max="5642" width="0.42578125" style="120" customWidth="1"/>
    <col min="5643" max="5643" width="11.42578125" style="120" customWidth="1"/>
    <col min="5644" max="5644" width="0.42578125" style="120" customWidth="1"/>
    <col min="5645" max="5645" width="10.42578125" style="120" customWidth="1"/>
    <col min="5646" max="5646" width="0.42578125" style="120" customWidth="1"/>
    <col min="5647" max="5647" width="10.5703125" style="120" customWidth="1"/>
    <col min="5648" max="5648" width="0.42578125" style="120" customWidth="1"/>
    <col min="5649" max="5649" width="12.42578125" style="120" customWidth="1"/>
    <col min="5650" max="5650" width="0.42578125" style="120" customWidth="1"/>
    <col min="5651" max="5651" width="10.5703125" style="120" customWidth="1"/>
    <col min="5652" max="5652" width="12.140625" style="120" bestFit="1" customWidth="1"/>
    <col min="5653" max="5879" width="10.42578125" style="120"/>
    <col min="5880" max="5880" width="33.85546875" style="120" customWidth="1"/>
    <col min="5881" max="5881" width="10.140625" style="120" customWidth="1"/>
    <col min="5882" max="5882" width="0.42578125" style="120" customWidth="1"/>
    <col min="5883" max="5883" width="12" style="120" customWidth="1"/>
    <col min="5884" max="5884" width="0.42578125" style="120" customWidth="1"/>
    <col min="5885" max="5885" width="10.42578125" style="120" customWidth="1"/>
    <col min="5886" max="5886" width="0.42578125" style="120" customWidth="1"/>
    <col min="5887" max="5887" width="9.42578125" style="120" customWidth="1"/>
    <col min="5888" max="5888" width="0.42578125" style="120" customWidth="1"/>
    <col min="5889" max="5889" width="11" style="120" customWidth="1"/>
    <col min="5890" max="5890" width="0.42578125" style="120" customWidth="1"/>
    <col min="5891" max="5891" width="12.42578125" style="120" customWidth="1"/>
    <col min="5892" max="5892" width="0.42578125" style="120" customWidth="1"/>
    <col min="5893" max="5893" width="11.42578125" style="120" customWidth="1"/>
    <col min="5894" max="5894" width="0.42578125" style="120" customWidth="1"/>
    <col min="5895" max="5895" width="12.42578125" style="120" customWidth="1"/>
    <col min="5896" max="5896" width="0.42578125" style="120" customWidth="1"/>
    <col min="5897" max="5897" width="10.42578125" style="120" customWidth="1"/>
    <col min="5898" max="5898" width="0.42578125" style="120" customWidth="1"/>
    <col min="5899" max="5899" width="11.42578125" style="120" customWidth="1"/>
    <col min="5900" max="5900" width="0.42578125" style="120" customWidth="1"/>
    <col min="5901" max="5901" width="10.42578125" style="120" customWidth="1"/>
    <col min="5902" max="5902" width="0.42578125" style="120" customWidth="1"/>
    <col min="5903" max="5903" width="10.5703125" style="120" customWidth="1"/>
    <col min="5904" max="5904" width="0.42578125" style="120" customWidth="1"/>
    <col min="5905" max="5905" width="12.42578125" style="120" customWidth="1"/>
    <col min="5906" max="5906" width="0.42578125" style="120" customWidth="1"/>
    <col min="5907" max="5907" width="10.5703125" style="120" customWidth="1"/>
    <col min="5908" max="5908" width="12.140625" style="120" bestFit="1" customWidth="1"/>
    <col min="5909" max="6135" width="10.42578125" style="120"/>
    <col min="6136" max="6136" width="33.85546875" style="120" customWidth="1"/>
    <col min="6137" max="6137" width="10.140625" style="120" customWidth="1"/>
    <col min="6138" max="6138" width="0.42578125" style="120" customWidth="1"/>
    <col min="6139" max="6139" width="12" style="120" customWidth="1"/>
    <col min="6140" max="6140" width="0.42578125" style="120" customWidth="1"/>
    <col min="6141" max="6141" width="10.42578125" style="120" customWidth="1"/>
    <col min="6142" max="6142" width="0.42578125" style="120" customWidth="1"/>
    <col min="6143" max="6143" width="9.42578125" style="120" customWidth="1"/>
    <col min="6144" max="6144" width="0.42578125" style="120" customWidth="1"/>
    <col min="6145" max="6145" width="11" style="120" customWidth="1"/>
    <col min="6146" max="6146" width="0.42578125" style="120" customWidth="1"/>
    <col min="6147" max="6147" width="12.42578125" style="120" customWidth="1"/>
    <col min="6148" max="6148" width="0.42578125" style="120" customWidth="1"/>
    <col min="6149" max="6149" width="11.42578125" style="120" customWidth="1"/>
    <col min="6150" max="6150" width="0.42578125" style="120" customWidth="1"/>
    <col min="6151" max="6151" width="12.42578125" style="120" customWidth="1"/>
    <col min="6152" max="6152" width="0.42578125" style="120" customWidth="1"/>
    <col min="6153" max="6153" width="10.42578125" style="120" customWidth="1"/>
    <col min="6154" max="6154" width="0.42578125" style="120" customWidth="1"/>
    <col min="6155" max="6155" width="11.42578125" style="120" customWidth="1"/>
    <col min="6156" max="6156" width="0.42578125" style="120" customWidth="1"/>
    <col min="6157" max="6157" width="10.42578125" style="120" customWidth="1"/>
    <col min="6158" max="6158" width="0.42578125" style="120" customWidth="1"/>
    <col min="6159" max="6159" width="10.5703125" style="120" customWidth="1"/>
    <col min="6160" max="6160" width="0.42578125" style="120" customWidth="1"/>
    <col min="6161" max="6161" width="12.42578125" style="120" customWidth="1"/>
    <col min="6162" max="6162" width="0.42578125" style="120" customWidth="1"/>
    <col min="6163" max="6163" width="10.5703125" style="120" customWidth="1"/>
    <col min="6164" max="6164" width="12.140625" style="120" bestFit="1" customWidth="1"/>
    <col min="6165" max="6391" width="10.42578125" style="120"/>
    <col min="6392" max="6392" width="33.85546875" style="120" customWidth="1"/>
    <col min="6393" max="6393" width="10.140625" style="120" customWidth="1"/>
    <col min="6394" max="6394" width="0.42578125" style="120" customWidth="1"/>
    <col min="6395" max="6395" width="12" style="120" customWidth="1"/>
    <col min="6396" max="6396" width="0.42578125" style="120" customWidth="1"/>
    <col min="6397" max="6397" width="10.42578125" style="120" customWidth="1"/>
    <col min="6398" max="6398" width="0.42578125" style="120" customWidth="1"/>
    <col min="6399" max="6399" width="9.42578125" style="120" customWidth="1"/>
    <col min="6400" max="6400" width="0.42578125" style="120" customWidth="1"/>
    <col min="6401" max="6401" width="11" style="120" customWidth="1"/>
    <col min="6402" max="6402" width="0.42578125" style="120" customWidth="1"/>
    <col min="6403" max="6403" width="12.42578125" style="120" customWidth="1"/>
    <col min="6404" max="6404" width="0.42578125" style="120" customWidth="1"/>
    <col min="6405" max="6405" width="11.42578125" style="120" customWidth="1"/>
    <col min="6406" max="6406" width="0.42578125" style="120" customWidth="1"/>
    <col min="6407" max="6407" width="12.42578125" style="120" customWidth="1"/>
    <col min="6408" max="6408" width="0.42578125" style="120" customWidth="1"/>
    <col min="6409" max="6409" width="10.42578125" style="120" customWidth="1"/>
    <col min="6410" max="6410" width="0.42578125" style="120" customWidth="1"/>
    <col min="6411" max="6411" width="11.42578125" style="120" customWidth="1"/>
    <col min="6412" max="6412" width="0.42578125" style="120" customWidth="1"/>
    <col min="6413" max="6413" width="10.42578125" style="120" customWidth="1"/>
    <col min="6414" max="6414" width="0.42578125" style="120" customWidth="1"/>
    <col min="6415" max="6415" width="10.5703125" style="120" customWidth="1"/>
    <col min="6416" max="6416" width="0.42578125" style="120" customWidth="1"/>
    <col min="6417" max="6417" width="12.42578125" style="120" customWidth="1"/>
    <col min="6418" max="6418" width="0.42578125" style="120" customWidth="1"/>
    <col min="6419" max="6419" width="10.5703125" style="120" customWidth="1"/>
    <col min="6420" max="6420" width="12.140625" style="120" bestFit="1" customWidth="1"/>
    <col min="6421" max="6647" width="10.42578125" style="120"/>
    <col min="6648" max="6648" width="33.85546875" style="120" customWidth="1"/>
    <col min="6649" max="6649" width="10.140625" style="120" customWidth="1"/>
    <col min="6650" max="6650" width="0.42578125" style="120" customWidth="1"/>
    <col min="6651" max="6651" width="12" style="120" customWidth="1"/>
    <col min="6652" max="6652" width="0.42578125" style="120" customWidth="1"/>
    <col min="6653" max="6653" width="10.42578125" style="120" customWidth="1"/>
    <col min="6654" max="6654" width="0.42578125" style="120" customWidth="1"/>
    <col min="6655" max="6655" width="9.42578125" style="120" customWidth="1"/>
    <col min="6656" max="6656" width="0.42578125" style="120" customWidth="1"/>
    <col min="6657" max="6657" width="11" style="120" customWidth="1"/>
    <col min="6658" max="6658" width="0.42578125" style="120" customWidth="1"/>
    <col min="6659" max="6659" width="12.42578125" style="120" customWidth="1"/>
    <col min="6660" max="6660" width="0.42578125" style="120" customWidth="1"/>
    <col min="6661" max="6661" width="11.42578125" style="120" customWidth="1"/>
    <col min="6662" max="6662" width="0.42578125" style="120" customWidth="1"/>
    <col min="6663" max="6663" width="12.42578125" style="120" customWidth="1"/>
    <col min="6664" max="6664" width="0.42578125" style="120" customWidth="1"/>
    <col min="6665" max="6665" width="10.42578125" style="120" customWidth="1"/>
    <col min="6666" max="6666" width="0.42578125" style="120" customWidth="1"/>
    <col min="6667" max="6667" width="11.42578125" style="120" customWidth="1"/>
    <col min="6668" max="6668" width="0.42578125" style="120" customWidth="1"/>
    <col min="6669" max="6669" width="10.42578125" style="120" customWidth="1"/>
    <col min="6670" max="6670" width="0.42578125" style="120" customWidth="1"/>
    <col min="6671" max="6671" width="10.5703125" style="120" customWidth="1"/>
    <col min="6672" max="6672" width="0.42578125" style="120" customWidth="1"/>
    <col min="6673" max="6673" width="12.42578125" style="120" customWidth="1"/>
    <col min="6674" max="6674" width="0.42578125" style="120" customWidth="1"/>
    <col min="6675" max="6675" width="10.5703125" style="120" customWidth="1"/>
    <col min="6676" max="6676" width="12.140625" style="120" bestFit="1" customWidth="1"/>
    <col min="6677" max="6903" width="10.42578125" style="120"/>
    <col min="6904" max="6904" width="33.85546875" style="120" customWidth="1"/>
    <col min="6905" max="6905" width="10.140625" style="120" customWidth="1"/>
    <col min="6906" max="6906" width="0.42578125" style="120" customWidth="1"/>
    <col min="6907" max="6907" width="12" style="120" customWidth="1"/>
    <col min="6908" max="6908" width="0.42578125" style="120" customWidth="1"/>
    <col min="6909" max="6909" width="10.42578125" style="120" customWidth="1"/>
    <col min="6910" max="6910" width="0.42578125" style="120" customWidth="1"/>
    <col min="6911" max="6911" width="9.42578125" style="120" customWidth="1"/>
    <col min="6912" max="6912" width="0.42578125" style="120" customWidth="1"/>
    <col min="6913" max="6913" width="11" style="120" customWidth="1"/>
    <col min="6914" max="6914" width="0.42578125" style="120" customWidth="1"/>
    <col min="6915" max="6915" width="12.42578125" style="120" customWidth="1"/>
    <col min="6916" max="6916" width="0.42578125" style="120" customWidth="1"/>
    <col min="6917" max="6917" width="11.42578125" style="120" customWidth="1"/>
    <col min="6918" max="6918" width="0.42578125" style="120" customWidth="1"/>
    <col min="6919" max="6919" width="12.42578125" style="120" customWidth="1"/>
    <col min="6920" max="6920" width="0.42578125" style="120" customWidth="1"/>
    <col min="6921" max="6921" width="10.42578125" style="120" customWidth="1"/>
    <col min="6922" max="6922" width="0.42578125" style="120" customWidth="1"/>
    <col min="6923" max="6923" width="11.42578125" style="120" customWidth="1"/>
    <col min="6924" max="6924" width="0.42578125" style="120" customWidth="1"/>
    <col min="6925" max="6925" width="10.42578125" style="120" customWidth="1"/>
    <col min="6926" max="6926" width="0.42578125" style="120" customWidth="1"/>
    <col min="6927" max="6927" width="10.5703125" style="120" customWidth="1"/>
    <col min="6928" max="6928" width="0.42578125" style="120" customWidth="1"/>
    <col min="6929" max="6929" width="12.42578125" style="120" customWidth="1"/>
    <col min="6930" max="6930" width="0.42578125" style="120" customWidth="1"/>
    <col min="6931" max="6931" width="10.5703125" style="120" customWidth="1"/>
    <col min="6932" max="6932" width="12.140625" style="120" bestFit="1" customWidth="1"/>
    <col min="6933" max="7159" width="10.42578125" style="120"/>
    <col min="7160" max="7160" width="33.85546875" style="120" customWidth="1"/>
    <col min="7161" max="7161" width="10.140625" style="120" customWidth="1"/>
    <col min="7162" max="7162" width="0.42578125" style="120" customWidth="1"/>
    <col min="7163" max="7163" width="12" style="120" customWidth="1"/>
    <col min="7164" max="7164" width="0.42578125" style="120" customWidth="1"/>
    <col min="7165" max="7165" width="10.42578125" style="120" customWidth="1"/>
    <col min="7166" max="7166" width="0.42578125" style="120" customWidth="1"/>
    <col min="7167" max="7167" width="9.42578125" style="120" customWidth="1"/>
    <col min="7168" max="7168" width="0.42578125" style="120" customWidth="1"/>
    <col min="7169" max="7169" width="11" style="120" customWidth="1"/>
    <col min="7170" max="7170" width="0.42578125" style="120" customWidth="1"/>
    <col min="7171" max="7171" width="12.42578125" style="120" customWidth="1"/>
    <col min="7172" max="7172" width="0.42578125" style="120" customWidth="1"/>
    <col min="7173" max="7173" width="11.42578125" style="120" customWidth="1"/>
    <col min="7174" max="7174" width="0.42578125" style="120" customWidth="1"/>
    <col min="7175" max="7175" width="12.42578125" style="120" customWidth="1"/>
    <col min="7176" max="7176" width="0.42578125" style="120" customWidth="1"/>
    <col min="7177" max="7177" width="10.42578125" style="120" customWidth="1"/>
    <col min="7178" max="7178" width="0.42578125" style="120" customWidth="1"/>
    <col min="7179" max="7179" width="11.42578125" style="120" customWidth="1"/>
    <col min="7180" max="7180" width="0.42578125" style="120" customWidth="1"/>
    <col min="7181" max="7181" width="10.42578125" style="120" customWidth="1"/>
    <col min="7182" max="7182" width="0.42578125" style="120" customWidth="1"/>
    <col min="7183" max="7183" width="10.5703125" style="120" customWidth="1"/>
    <col min="7184" max="7184" width="0.42578125" style="120" customWidth="1"/>
    <col min="7185" max="7185" width="12.42578125" style="120" customWidth="1"/>
    <col min="7186" max="7186" width="0.42578125" style="120" customWidth="1"/>
    <col min="7187" max="7187" width="10.5703125" style="120" customWidth="1"/>
    <col min="7188" max="7188" width="12.140625" style="120" bestFit="1" customWidth="1"/>
    <col min="7189" max="7415" width="10.42578125" style="120"/>
    <col min="7416" max="7416" width="33.85546875" style="120" customWidth="1"/>
    <col min="7417" max="7417" width="10.140625" style="120" customWidth="1"/>
    <col min="7418" max="7418" width="0.42578125" style="120" customWidth="1"/>
    <col min="7419" max="7419" width="12" style="120" customWidth="1"/>
    <col min="7420" max="7420" width="0.42578125" style="120" customWidth="1"/>
    <col min="7421" max="7421" width="10.42578125" style="120" customWidth="1"/>
    <col min="7422" max="7422" width="0.42578125" style="120" customWidth="1"/>
    <col min="7423" max="7423" width="9.42578125" style="120" customWidth="1"/>
    <col min="7424" max="7424" width="0.42578125" style="120" customWidth="1"/>
    <col min="7425" max="7425" width="11" style="120" customWidth="1"/>
    <col min="7426" max="7426" width="0.42578125" style="120" customWidth="1"/>
    <col min="7427" max="7427" width="12.42578125" style="120" customWidth="1"/>
    <col min="7428" max="7428" width="0.42578125" style="120" customWidth="1"/>
    <col min="7429" max="7429" width="11.42578125" style="120" customWidth="1"/>
    <col min="7430" max="7430" width="0.42578125" style="120" customWidth="1"/>
    <col min="7431" max="7431" width="12.42578125" style="120" customWidth="1"/>
    <col min="7432" max="7432" width="0.42578125" style="120" customWidth="1"/>
    <col min="7433" max="7433" width="10.42578125" style="120" customWidth="1"/>
    <col min="7434" max="7434" width="0.42578125" style="120" customWidth="1"/>
    <col min="7435" max="7435" width="11.42578125" style="120" customWidth="1"/>
    <col min="7436" max="7436" width="0.42578125" style="120" customWidth="1"/>
    <col min="7437" max="7437" width="10.42578125" style="120" customWidth="1"/>
    <col min="7438" max="7438" width="0.42578125" style="120" customWidth="1"/>
    <col min="7439" max="7439" width="10.5703125" style="120" customWidth="1"/>
    <col min="7440" max="7440" width="0.42578125" style="120" customWidth="1"/>
    <col min="7441" max="7441" width="12.42578125" style="120" customWidth="1"/>
    <col min="7442" max="7442" width="0.42578125" style="120" customWidth="1"/>
    <col min="7443" max="7443" width="10.5703125" style="120" customWidth="1"/>
    <col min="7444" max="7444" width="12.140625" style="120" bestFit="1" customWidth="1"/>
    <col min="7445" max="7671" width="10.42578125" style="120"/>
    <col min="7672" max="7672" width="33.85546875" style="120" customWidth="1"/>
    <col min="7673" max="7673" width="10.140625" style="120" customWidth="1"/>
    <col min="7674" max="7674" width="0.42578125" style="120" customWidth="1"/>
    <col min="7675" max="7675" width="12" style="120" customWidth="1"/>
    <col min="7676" max="7676" width="0.42578125" style="120" customWidth="1"/>
    <col min="7677" max="7677" width="10.42578125" style="120" customWidth="1"/>
    <col min="7678" max="7678" width="0.42578125" style="120" customWidth="1"/>
    <col min="7679" max="7679" width="9.42578125" style="120" customWidth="1"/>
    <col min="7680" max="7680" width="0.42578125" style="120" customWidth="1"/>
    <col min="7681" max="7681" width="11" style="120" customWidth="1"/>
    <col min="7682" max="7682" width="0.42578125" style="120" customWidth="1"/>
    <col min="7683" max="7683" width="12.42578125" style="120" customWidth="1"/>
    <col min="7684" max="7684" width="0.42578125" style="120" customWidth="1"/>
    <col min="7685" max="7685" width="11.42578125" style="120" customWidth="1"/>
    <col min="7686" max="7686" width="0.42578125" style="120" customWidth="1"/>
    <col min="7687" max="7687" width="12.42578125" style="120" customWidth="1"/>
    <col min="7688" max="7688" width="0.42578125" style="120" customWidth="1"/>
    <col min="7689" max="7689" width="10.42578125" style="120" customWidth="1"/>
    <col min="7690" max="7690" width="0.42578125" style="120" customWidth="1"/>
    <col min="7691" max="7691" width="11.42578125" style="120" customWidth="1"/>
    <col min="7692" max="7692" width="0.42578125" style="120" customWidth="1"/>
    <col min="7693" max="7693" width="10.42578125" style="120" customWidth="1"/>
    <col min="7694" max="7694" width="0.42578125" style="120" customWidth="1"/>
    <col min="7695" max="7695" width="10.5703125" style="120" customWidth="1"/>
    <col min="7696" max="7696" width="0.42578125" style="120" customWidth="1"/>
    <col min="7697" max="7697" width="12.42578125" style="120" customWidth="1"/>
    <col min="7698" max="7698" width="0.42578125" style="120" customWidth="1"/>
    <col min="7699" max="7699" width="10.5703125" style="120" customWidth="1"/>
    <col min="7700" max="7700" width="12.140625" style="120" bestFit="1" customWidth="1"/>
    <col min="7701" max="7927" width="10.42578125" style="120"/>
    <col min="7928" max="7928" width="33.85546875" style="120" customWidth="1"/>
    <col min="7929" max="7929" width="10.140625" style="120" customWidth="1"/>
    <col min="7930" max="7930" width="0.42578125" style="120" customWidth="1"/>
    <col min="7931" max="7931" width="12" style="120" customWidth="1"/>
    <col min="7932" max="7932" width="0.42578125" style="120" customWidth="1"/>
    <col min="7933" max="7933" width="10.42578125" style="120" customWidth="1"/>
    <col min="7934" max="7934" width="0.42578125" style="120" customWidth="1"/>
    <col min="7935" max="7935" width="9.42578125" style="120" customWidth="1"/>
    <col min="7936" max="7936" width="0.42578125" style="120" customWidth="1"/>
    <col min="7937" max="7937" width="11" style="120" customWidth="1"/>
    <col min="7938" max="7938" width="0.42578125" style="120" customWidth="1"/>
    <col min="7939" max="7939" width="12.42578125" style="120" customWidth="1"/>
    <col min="7940" max="7940" width="0.42578125" style="120" customWidth="1"/>
    <col min="7941" max="7941" width="11.42578125" style="120" customWidth="1"/>
    <col min="7942" max="7942" width="0.42578125" style="120" customWidth="1"/>
    <col min="7943" max="7943" width="12.42578125" style="120" customWidth="1"/>
    <col min="7944" max="7944" width="0.42578125" style="120" customWidth="1"/>
    <col min="7945" max="7945" width="10.42578125" style="120" customWidth="1"/>
    <col min="7946" max="7946" width="0.42578125" style="120" customWidth="1"/>
    <col min="7947" max="7947" width="11.42578125" style="120" customWidth="1"/>
    <col min="7948" max="7948" width="0.42578125" style="120" customWidth="1"/>
    <col min="7949" max="7949" width="10.42578125" style="120" customWidth="1"/>
    <col min="7950" max="7950" width="0.42578125" style="120" customWidth="1"/>
    <col min="7951" max="7951" width="10.5703125" style="120" customWidth="1"/>
    <col min="7952" max="7952" width="0.42578125" style="120" customWidth="1"/>
    <col min="7953" max="7953" width="12.42578125" style="120" customWidth="1"/>
    <col min="7954" max="7954" width="0.42578125" style="120" customWidth="1"/>
    <col min="7955" max="7955" width="10.5703125" style="120" customWidth="1"/>
    <col min="7956" max="7956" width="12.140625" style="120" bestFit="1" customWidth="1"/>
    <col min="7957" max="8183" width="10.42578125" style="120"/>
    <col min="8184" max="8184" width="33.85546875" style="120" customWidth="1"/>
    <col min="8185" max="8185" width="10.140625" style="120" customWidth="1"/>
    <col min="8186" max="8186" width="0.42578125" style="120" customWidth="1"/>
    <col min="8187" max="8187" width="12" style="120" customWidth="1"/>
    <col min="8188" max="8188" width="0.42578125" style="120" customWidth="1"/>
    <col min="8189" max="8189" width="10.42578125" style="120" customWidth="1"/>
    <col min="8190" max="8190" width="0.42578125" style="120" customWidth="1"/>
    <col min="8191" max="8191" width="9.42578125" style="120" customWidth="1"/>
    <col min="8192" max="8192" width="0.42578125" style="120" customWidth="1"/>
    <col min="8193" max="8193" width="11" style="120" customWidth="1"/>
    <col min="8194" max="8194" width="0.42578125" style="120" customWidth="1"/>
    <col min="8195" max="8195" width="12.42578125" style="120" customWidth="1"/>
    <col min="8196" max="8196" width="0.42578125" style="120" customWidth="1"/>
    <col min="8197" max="8197" width="11.42578125" style="120" customWidth="1"/>
    <col min="8198" max="8198" width="0.42578125" style="120" customWidth="1"/>
    <col min="8199" max="8199" width="12.42578125" style="120" customWidth="1"/>
    <col min="8200" max="8200" width="0.42578125" style="120" customWidth="1"/>
    <col min="8201" max="8201" width="10.42578125" style="120" customWidth="1"/>
    <col min="8202" max="8202" width="0.42578125" style="120" customWidth="1"/>
    <col min="8203" max="8203" width="11.42578125" style="120" customWidth="1"/>
    <col min="8204" max="8204" width="0.42578125" style="120" customWidth="1"/>
    <col min="8205" max="8205" width="10.42578125" style="120" customWidth="1"/>
    <col min="8206" max="8206" width="0.42578125" style="120" customWidth="1"/>
    <col min="8207" max="8207" width="10.5703125" style="120" customWidth="1"/>
    <col min="8208" max="8208" width="0.42578125" style="120" customWidth="1"/>
    <col min="8209" max="8209" width="12.42578125" style="120" customWidth="1"/>
    <col min="8210" max="8210" width="0.42578125" style="120" customWidth="1"/>
    <col min="8211" max="8211" width="10.5703125" style="120" customWidth="1"/>
    <col min="8212" max="8212" width="12.140625" style="120" bestFit="1" customWidth="1"/>
    <col min="8213" max="8439" width="10.42578125" style="120"/>
    <col min="8440" max="8440" width="33.85546875" style="120" customWidth="1"/>
    <col min="8441" max="8441" width="10.140625" style="120" customWidth="1"/>
    <col min="8442" max="8442" width="0.42578125" style="120" customWidth="1"/>
    <col min="8443" max="8443" width="12" style="120" customWidth="1"/>
    <col min="8444" max="8444" width="0.42578125" style="120" customWidth="1"/>
    <col min="8445" max="8445" width="10.42578125" style="120" customWidth="1"/>
    <col min="8446" max="8446" width="0.42578125" style="120" customWidth="1"/>
    <col min="8447" max="8447" width="9.42578125" style="120" customWidth="1"/>
    <col min="8448" max="8448" width="0.42578125" style="120" customWidth="1"/>
    <col min="8449" max="8449" width="11" style="120" customWidth="1"/>
    <col min="8450" max="8450" width="0.42578125" style="120" customWidth="1"/>
    <col min="8451" max="8451" width="12.42578125" style="120" customWidth="1"/>
    <col min="8452" max="8452" width="0.42578125" style="120" customWidth="1"/>
    <col min="8453" max="8453" width="11.42578125" style="120" customWidth="1"/>
    <col min="8454" max="8454" width="0.42578125" style="120" customWidth="1"/>
    <col min="8455" max="8455" width="12.42578125" style="120" customWidth="1"/>
    <col min="8456" max="8456" width="0.42578125" style="120" customWidth="1"/>
    <col min="8457" max="8457" width="10.42578125" style="120" customWidth="1"/>
    <col min="8458" max="8458" width="0.42578125" style="120" customWidth="1"/>
    <col min="8459" max="8459" width="11.42578125" style="120" customWidth="1"/>
    <col min="8460" max="8460" width="0.42578125" style="120" customWidth="1"/>
    <col min="8461" max="8461" width="10.42578125" style="120" customWidth="1"/>
    <col min="8462" max="8462" width="0.42578125" style="120" customWidth="1"/>
    <col min="8463" max="8463" width="10.5703125" style="120" customWidth="1"/>
    <col min="8464" max="8464" width="0.42578125" style="120" customWidth="1"/>
    <col min="8465" max="8465" width="12.42578125" style="120" customWidth="1"/>
    <col min="8466" max="8466" width="0.42578125" style="120" customWidth="1"/>
    <col min="8467" max="8467" width="10.5703125" style="120" customWidth="1"/>
    <col min="8468" max="8468" width="12.140625" style="120" bestFit="1" customWidth="1"/>
    <col min="8469" max="8695" width="10.42578125" style="120"/>
    <col min="8696" max="8696" width="33.85546875" style="120" customWidth="1"/>
    <col min="8697" max="8697" width="10.140625" style="120" customWidth="1"/>
    <col min="8698" max="8698" width="0.42578125" style="120" customWidth="1"/>
    <col min="8699" max="8699" width="12" style="120" customWidth="1"/>
    <col min="8700" max="8700" width="0.42578125" style="120" customWidth="1"/>
    <col min="8701" max="8701" width="10.42578125" style="120" customWidth="1"/>
    <col min="8702" max="8702" width="0.42578125" style="120" customWidth="1"/>
    <col min="8703" max="8703" width="9.42578125" style="120" customWidth="1"/>
    <col min="8704" max="8704" width="0.42578125" style="120" customWidth="1"/>
    <col min="8705" max="8705" width="11" style="120" customWidth="1"/>
    <col min="8706" max="8706" width="0.42578125" style="120" customWidth="1"/>
    <col min="8707" max="8707" width="12.42578125" style="120" customWidth="1"/>
    <col min="8708" max="8708" width="0.42578125" style="120" customWidth="1"/>
    <col min="8709" max="8709" width="11.42578125" style="120" customWidth="1"/>
    <col min="8710" max="8710" width="0.42578125" style="120" customWidth="1"/>
    <col min="8711" max="8711" width="12.42578125" style="120" customWidth="1"/>
    <col min="8712" max="8712" width="0.42578125" style="120" customWidth="1"/>
    <col min="8713" max="8713" width="10.42578125" style="120" customWidth="1"/>
    <col min="8714" max="8714" width="0.42578125" style="120" customWidth="1"/>
    <col min="8715" max="8715" width="11.42578125" style="120" customWidth="1"/>
    <col min="8716" max="8716" width="0.42578125" style="120" customWidth="1"/>
    <col min="8717" max="8717" width="10.42578125" style="120" customWidth="1"/>
    <col min="8718" max="8718" width="0.42578125" style="120" customWidth="1"/>
    <col min="8719" max="8719" width="10.5703125" style="120" customWidth="1"/>
    <col min="8720" max="8720" width="0.42578125" style="120" customWidth="1"/>
    <col min="8721" max="8721" width="12.42578125" style="120" customWidth="1"/>
    <col min="8722" max="8722" width="0.42578125" style="120" customWidth="1"/>
    <col min="8723" max="8723" width="10.5703125" style="120" customWidth="1"/>
    <col min="8724" max="8724" width="12.140625" style="120" bestFit="1" customWidth="1"/>
    <col min="8725" max="8951" width="10.42578125" style="120"/>
    <col min="8952" max="8952" width="33.85546875" style="120" customWidth="1"/>
    <col min="8953" max="8953" width="10.140625" style="120" customWidth="1"/>
    <col min="8954" max="8954" width="0.42578125" style="120" customWidth="1"/>
    <col min="8955" max="8955" width="12" style="120" customWidth="1"/>
    <col min="8956" max="8956" width="0.42578125" style="120" customWidth="1"/>
    <col min="8957" max="8957" width="10.42578125" style="120" customWidth="1"/>
    <col min="8958" max="8958" width="0.42578125" style="120" customWidth="1"/>
    <col min="8959" max="8959" width="9.42578125" style="120" customWidth="1"/>
    <col min="8960" max="8960" width="0.42578125" style="120" customWidth="1"/>
    <col min="8961" max="8961" width="11" style="120" customWidth="1"/>
    <col min="8962" max="8962" width="0.42578125" style="120" customWidth="1"/>
    <col min="8963" max="8963" width="12.42578125" style="120" customWidth="1"/>
    <col min="8964" max="8964" width="0.42578125" style="120" customWidth="1"/>
    <col min="8965" max="8965" width="11.42578125" style="120" customWidth="1"/>
    <col min="8966" max="8966" width="0.42578125" style="120" customWidth="1"/>
    <col min="8967" max="8967" width="12.42578125" style="120" customWidth="1"/>
    <col min="8968" max="8968" width="0.42578125" style="120" customWidth="1"/>
    <col min="8969" max="8969" width="10.42578125" style="120" customWidth="1"/>
    <col min="8970" max="8970" width="0.42578125" style="120" customWidth="1"/>
    <col min="8971" max="8971" width="11.42578125" style="120" customWidth="1"/>
    <col min="8972" max="8972" width="0.42578125" style="120" customWidth="1"/>
    <col min="8973" max="8973" width="10.42578125" style="120" customWidth="1"/>
    <col min="8974" max="8974" width="0.42578125" style="120" customWidth="1"/>
    <col min="8975" max="8975" width="10.5703125" style="120" customWidth="1"/>
    <col min="8976" max="8976" width="0.42578125" style="120" customWidth="1"/>
    <col min="8977" max="8977" width="12.42578125" style="120" customWidth="1"/>
    <col min="8978" max="8978" width="0.42578125" style="120" customWidth="1"/>
    <col min="8979" max="8979" width="10.5703125" style="120" customWidth="1"/>
    <col min="8980" max="8980" width="12.140625" style="120" bestFit="1" customWidth="1"/>
    <col min="8981" max="9207" width="10.42578125" style="120"/>
    <col min="9208" max="9208" width="33.85546875" style="120" customWidth="1"/>
    <col min="9209" max="9209" width="10.140625" style="120" customWidth="1"/>
    <col min="9210" max="9210" width="0.42578125" style="120" customWidth="1"/>
    <col min="9211" max="9211" width="12" style="120" customWidth="1"/>
    <col min="9212" max="9212" width="0.42578125" style="120" customWidth="1"/>
    <col min="9213" max="9213" width="10.42578125" style="120" customWidth="1"/>
    <col min="9214" max="9214" width="0.42578125" style="120" customWidth="1"/>
    <col min="9215" max="9215" width="9.42578125" style="120" customWidth="1"/>
    <col min="9216" max="9216" width="0.42578125" style="120" customWidth="1"/>
    <col min="9217" max="9217" width="11" style="120" customWidth="1"/>
    <col min="9218" max="9218" width="0.42578125" style="120" customWidth="1"/>
    <col min="9219" max="9219" width="12.42578125" style="120" customWidth="1"/>
    <col min="9220" max="9220" width="0.42578125" style="120" customWidth="1"/>
    <col min="9221" max="9221" width="11.42578125" style="120" customWidth="1"/>
    <col min="9222" max="9222" width="0.42578125" style="120" customWidth="1"/>
    <col min="9223" max="9223" width="12.42578125" style="120" customWidth="1"/>
    <col min="9224" max="9224" width="0.42578125" style="120" customWidth="1"/>
    <col min="9225" max="9225" width="10.42578125" style="120" customWidth="1"/>
    <col min="9226" max="9226" width="0.42578125" style="120" customWidth="1"/>
    <col min="9227" max="9227" width="11.42578125" style="120" customWidth="1"/>
    <col min="9228" max="9228" width="0.42578125" style="120" customWidth="1"/>
    <col min="9229" max="9229" width="10.42578125" style="120" customWidth="1"/>
    <col min="9230" max="9230" width="0.42578125" style="120" customWidth="1"/>
    <col min="9231" max="9231" width="10.5703125" style="120" customWidth="1"/>
    <col min="9232" max="9232" width="0.42578125" style="120" customWidth="1"/>
    <col min="9233" max="9233" width="12.42578125" style="120" customWidth="1"/>
    <col min="9234" max="9234" width="0.42578125" style="120" customWidth="1"/>
    <col min="9235" max="9235" width="10.5703125" style="120" customWidth="1"/>
    <col min="9236" max="9236" width="12.140625" style="120" bestFit="1" customWidth="1"/>
    <col min="9237" max="9463" width="10.42578125" style="120"/>
    <col min="9464" max="9464" width="33.85546875" style="120" customWidth="1"/>
    <col min="9465" max="9465" width="10.140625" style="120" customWidth="1"/>
    <col min="9466" max="9466" width="0.42578125" style="120" customWidth="1"/>
    <col min="9467" max="9467" width="12" style="120" customWidth="1"/>
    <col min="9468" max="9468" width="0.42578125" style="120" customWidth="1"/>
    <col min="9469" max="9469" width="10.42578125" style="120" customWidth="1"/>
    <col min="9470" max="9470" width="0.42578125" style="120" customWidth="1"/>
    <col min="9471" max="9471" width="9.42578125" style="120" customWidth="1"/>
    <col min="9472" max="9472" width="0.42578125" style="120" customWidth="1"/>
    <col min="9473" max="9473" width="11" style="120" customWidth="1"/>
    <col min="9474" max="9474" width="0.42578125" style="120" customWidth="1"/>
    <col min="9475" max="9475" width="12.42578125" style="120" customWidth="1"/>
    <col min="9476" max="9476" width="0.42578125" style="120" customWidth="1"/>
    <col min="9477" max="9477" width="11.42578125" style="120" customWidth="1"/>
    <col min="9478" max="9478" width="0.42578125" style="120" customWidth="1"/>
    <col min="9479" max="9479" width="12.42578125" style="120" customWidth="1"/>
    <col min="9480" max="9480" width="0.42578125" style="120" customWidth="1"/>
    <col min="9481" max="9481" width="10.42578125" style="120" customWidth="1"/>
    <col min="9482" max="9482" width="0.42578125" style="120" customWidth="1"/>
    <col min="9483" max="9483" width="11.42578125" style="120" customWidth="1"/>
    <col min="9484" max="9484" width="0.42578125" style="120" customWidth="1"/>
    <col min="9485" max="9485" width="10.42578125" style="120" customWidth="1"/>
    <col min="9486" max="9486" width="0.42578125" style="120" customWidth="1"/>
    <col min="9487" max="9487" width="10.5703125" style="120" customWidth="1"/>
    <col min="9488" max="9488" width="0.42578125" style="120" customWidth="1"/>
    <col min="9489" max="9489" width="12.42578125" style="120" customWidth="1"/>
    <col min="9490" max="9490" width="0.42578125" style="120" customWidth="1"/>
    <col min="9491" max="9491" width="10.5703125" style="120" customWidth="1"/>
    <col min="9492" max="9492" width="12.140625" style="120" bestFit="1" customWidth="1"/>
    <col min="9493" max="9719" width="10.42578125" style="120"/>
    <col min="9720" max="9720" width="33.85546875" style="120" customWidth="1"/>
    <col min="9721" max="9721" width="10.140625" style="120" customWidth="1"/>
    <col min="9722" max="9722" width="0.42578125" style="120" customWidth="1"/>
    <col min="9723" max="9723" width="12" style="120" customWidth="1"/>
    <col min="9724" max="9724" width="0.42578125" style="120" customWidth="1"/>
    <col min="9725" max="9725" width="10.42578125" style="120" customWidth="1"/>
    <col min="9726" max="9726" width="0.42578125" style="120" customWidth="1"/>
    <col min="9727" max="9727" width="9.42578125" style="120" customWidth="1"/>
    <col min="9728" max="9728" width="0.42578125" style="120" customWidth="1"/>
    <col min="9729" max="9729" width="11" style="120" customWidth="1"/>
    <col min="9730" max="9730" width="0.42578125" style="120" customWidth="1"/>
    <col min="9731" max="9731" width="12.42578125" style="120" customWidth="1"/>
    <col min="9732" max="9732" width="0.42578125" style="120" customWidth="1"/>
    <col min="9733" max="9733" width="11.42578125" style="120" customWidth="1"/>
    <col min="9734" max="9734" width="0.42578125" style="120" customWidth="1"/>
    <col min="9735" max="9735" width="12.42578125" style="120" customWidth="1"/>
    <col min="9736" max="9736" width="0.42578125" style="120" customWidth="1"/>
    <col min="9737" max="9737" width="10.42578125" style="120" customWidth="1"/>
    <col min="9738" max="9738" width="0.42578125" style="120" customWidth="1"/>
    <col min="9739" max="9739" width="11.42578125" style="120" customWidth="1"/>
    <col min="9740" max="9740" width="0.42578125" style="120" customWidth="1"/>
    <col min="9741" max="9741" width="10.42578125" style="120" customWidth="1"/>
    <col min="9742" max="9742" width="0.42578125" style="120" customWidth="1"/>
    <col min="9743" max="9743" width="10.5703125" style="120" customWidth="1"/>
    <col min="9744" max="9744" width="0.42578125" style="120" customWidth="1"/>
    <col min="9745" max="9745" width="12.42578125" style="120" customWidth="1"/>
    <col min="9746" max="9746" width="0.42578125" style="120" customWidth="1"/>
    <col min="9747" max="9747" width="10.5703125" style="120" customWidth="1"/>
    <col min="9748" max="9748" width="12.140625" style="120" bestFit="1" customWidth="1"/>
    <col min="9749" max="9975" width="10.42578125" style="120"/>
    <col min="9976" max="9976" width="33.85546875" style="120" customWidth="1"/>
    <col min="9977" max="9977" width="10.140625" style="120" customWidth="1"/>
    <col min="9978" max="9978" width="0.42578125" style="120" customWidth="1"/>
    <col min="9979" max="9979" width="12" style="120" customWidth="1"/>
    <col min="9980" max="9980" width="0.42578125" style="120" customWidth="1"/>
    <col min="9981" max="9981" width="10.42578125" style="120" customWidth="1"/>
    <col min="9982" max="9982" width="0.42578125" style="120" customWidth="1"/>
    <col min="9983" max="9983" width="9.42578125" style="120" customWidth="1"/>
    <col min="9984" max="9984" width="0.42578125" style="120" customWidth="1"/>
    <col min="9985" max="9985" width="11" style="120" customWidth="1"/>
    <col min="9986" max="9986" width="0.42578125" style="120" customWidth="1"/>
    <col min="9987" max="9987" width="12.42578125" style="120" customWidth="1"/>
    <col min="9988" max="9988" width="0.42578125" style="120" customWidth="1"/>
    <col min="9989" max="9989" width="11.42578125" style="120" customWidth="1"/>
    <col min="9990" max="9990" width="0.42578125" style="120" customWidth="1"/>
    <col min="9991" max="9991" width="12.42578125" style="120" customWidth="1"/>
    <col min="9992" max="9992" width="0.42578125" style="120" customWidth="1"/>
    <col min="9993" max="9993" width="10.42578125" style="120" customWidth="1"/>
    <col min="9994" max="9994" width="0.42578125" style="120" customWidth="1"/>
    <col min="9995" max="9995" width="11.42578125" style="120" customWidth="1"/>
    <col min="9996" max="9996" width="0.42578125" style="120" customWidth="1"/>
    <col min="9997" max="9997" width="10.42578125" style="120" customWidth="1"/>
    <col min="9998" max="9998" width="0.42578125" style="120" customWidth="1"/>
    <col min="9999" max="9999" width="10.5703125" style="120" customWidth="1"/>
    <col min="10000" max="10000" width="0.42578125" style="120" customWidth="1"/>
    <col min="10001" max="10001" width="12.42578125" style="120" customWidth="1"/>
    <col min="10002" max="10002" width="0.42578125" style="120" customWidth="1"/>
    <col min="10003" max="10003" width="10.5703125" style="120" customWidth="1"/>
    <col min="10004" max="10004" width="12.140625" style="120" bestFit="1" customWidth="1"/>
    <col min="10005" max="10231" width="10.42578125" style="120"/>
    <col min="10232" max="10232" width="33.85546875" style="120" customWidth="1"/>
    <col min="10233" max="10233" width="10.140625" style="120" customWidth="1"/>
    <col min="10234" max="10234" width="0.42578125" style="120" customWidth="1"/>
    <col min="10235" max="10235" width="12" style="120" customWidth="1"/>
    <col min="10236" max="10236" width="0.42578125" style="120" customWidth="1"/>
    <col min="10237" max="10237" width="10.42578125" style="120" customWidth="1"/>
    <col min="10238" max="10238" width="0.42578125" style="120" customWidth="1"/>
    <col min="10239" max="10239" width="9.42578125" style="120" customWidth="1"/>
    <col min="10240" max="10240" width="0.42578125" style="120" customWidth="1"/>
    <col min="10241" max="10241" width="11" style="120" customWidth="1"/>
    <col min="10242" max="10242" width="0.42578125" style="120" customWidth="1"/>
    <col min="10243" max="10243" width="12.42578125" style="120" customWidth="1"/>
    <col min="10244" max="10244" width="0.42578125" style="120" customWidth="1"/>
    <col min="10245" max="10245" width="11.42578125" style="120" customWidth="1"/>
    <col min="10246" max="10246" width="0.42578125" style="120" customWidth="1"/>
    <col min="10247" max="10247" width="12.42578125" style="120" customWidth="1"/>
    <col min="10248" max="10248" width="0.42578125" style="120" customWidth="1"/>
    <col min="10249" max="10249" width="10.42578125" style="120" customWidth="1"/>
    <col min="10250" max="10250" width="0.42578125" style="120" customWidth="1"/>
    <col min="10251" max="10251" width="11.42578125" style="120" customWidth="1"/>
    <col min="10252" max="10252" width="0.42578125" style="120" customWidth="1"/>
    <col min="10253" max="10253" width="10.42578125" style="120" customWidth="1"/>
    <col min="10254" max="10254" width="0.42578125" style="120" customWidth="1"/>
    <col min="10255" max="10255" width="10.5703125" style="120" customWidth="1"/>
    <col min="10256" max="10256" width="0.42578125" style="120" customWidth="1"/>
    <col min="10257" max="10257" width="12.42578125" style="120" customWidth="1"/>
    <col min="10258" max="10258" width="0.42578125" style="120" customWidth="1"/>
    <col min="10259" max="10259" width="10.5703125" style="120" customWidth="1"/>
    <col min="10260" max="10260" width="12.140625" style="120" bestFit="1" customWidth="1"/>
    <col min="10261" max="10487" width="10.42578125" style="120"/>
    <col min="10488" max="10488" width="33.85546875" style="120" customWidth="1"/>
    <col min="10489" max="10489" width="10.140625" style="120" customWidth="1"/>
    <col min="10490" max="10490" width="0.42578125" style="120" customWidth="1"/>
    <col min="10491" max="10491" width="12" style="120" customWidth="1"/>
    <col min="10492" max="10492" width="0.42578125" style="120" customWidth="1"/>
    <col min="10493" max="10493" width="10.42578125" style="120" customWidth="1"/>
    <col min="10494" max="10494" width="0.42578125" style="120" customWidth="1"/>
    <col min="10495" max="10495" width="9.42578125" style="120" customWidth="1"/>
    <col min="10496" max="10496" width="0.42578125" style="120" customWidth="1"/>
    <col min="10497" max="10497" width="11" style="120" customWidth="1"/>
    <col min="10498" max="10498" width="0.42578125" style="120" customWidth="1"/>
    <col min="10499" max="10499" width="12.42578125" style="120" customWidth="1"/>
    <col min="10500" max="10500" width="0.42578125" style="120" customWidth="1"/>
    <col min="10501" max="10501" width="11.42578125" style="120" customWidth="1"/>
    <col min="10502" max="10502" width="0.42578125" style="120" customWidth="1"/>
    <col min="10503" max="10503" width="12.42578125" style="120" customWidth="1"/>
    <col min="10504" max="10504" width="0.42578125" style="120" customWidth="1"/>
    <col min="10505" max="10505" width="10.42578125" style="120" customWidth="1"/>
    <col min="10506" max="10506" width="0.42578125" style="120" customWidth="1"/>
    <col min="10507" max="10507" width="11.42578125" style="120" customWidth="1"/>
    <col min="10508" max="10508" width="0.42578125" style="120" customWidth="1"/>
    <col min="10509" max="10509" width="10.42578125" style="120" customWidth="1"/>
    <col min="10510" max="10510" width="0.42578125" style="120" customWidth="1"/>
    <col min="10511" max="10511" width="10.5703125" style="120" customWidth="1"/>
    <col min="10512" max="10512" width="0.42578125" style="120" customWidth="1"/>
    <col min="10513" max="10513" width="12.42578125" style="120" customWidth="1"/>
    <col min="10514" max="10514" width="0.42578125" style="120" customWidth="1"/>
    <col min="10515" max="10515" width="10.5703125" style="120" customWidth="1"/>
    <col min="10516" max="10516" width="12.140625" style="120" bestFit="1" customWidth="1"/>
    <col min="10517" max="10743" width="10.42578125" style="120"/>
    <col min="10744" max="10744" width="33.85546875" style="120" customWidth="1"/>
    <col min="10745" max="10745" width="10.140625" style="120" customWidth="1"/>
    <col min="10746" max="10746" width="0.42578125" style="120" customWidth="1"/>
    <col min="10747" max="10747" width="12" style="120" customWidth="1"/>
    <col min="10748" max="10748" width="0.42578125" style="120" customWidth="1"/>
    <col min="10749" max="10749" width="10.42578125" style="120" customWidth="1"/>
    <col min="10750" max="10750" width="0.42578125" style="120" customWidth="1"/>
    <col min="10751" max="10751" width="9.42578125" style="120" customWidth="1"/>
    <col min="10752" max="10752" width="0.42578125" style="120" customWidth="1"/>
    <col min="10753" max="10753" width="11" style="120" customWidth="1"/>
    <col min="10754" max="10754" width="0.42578125" style="120" customWidth="1"/>
    <col min="10755" max="10755" width="12.42578125" style="120" customWidth="1"/>
    <col min="10756" max="10756" width="0.42578125" style="120" customWidth="1"/>
    <col min="10757" max="10757" width="11.42578125" style="120" customWidth="1"/>
    <col min="10758" max="10758" width="0.42578125" style="120" customWidth="1"/>
    <col min="10759" max="10759" width="12.42578125" style="120" customWidth="1"/>
    <col min="10760" max="10760" width="0.42578125" style="120" customWidth="1"/>
    <col min="10761" max="10761" width="10.42578125" style="120" customWidth="1"/>
    <col min="10762" max="10762" width="0.42578125" style="120" customWidth="1"/>
    <col min="10763" max="10763" width="11.42578125" style="120" customWidth="1"/>
    <col min="10764" max="10764" width="0.42578125" style="120" customWidth="1"/>
    <col min="10765" max="10765" width="10.42578125" style="120" customWidth="1"/>
    <col min="10766" max="10766" width="0.42578125" style="120" customWidth="1"/>
    <col min="10767" max="10767" width="10.5703125" style="120" customWidth="1"/>
    <col min="10768" max="10768" width="0.42578125" style="120" customWidth="1"/>
    <col min="10769" max="10769" width="12.42578125" style="120" customWidth="1"/>
    <col min="10770" max="10770" width="0.42578125" style="120" customWidth="1"/>
    <col min="10771" max="10771" width="10.5703125" style="120" customWidth="1"/>
    <col min="10772" max="10772" width="12.140625" style="120" bestFit="1" customWidth="1"/>
    <col min="10773" max="10999" width="10.42578125" style="120"/>
    <col min="11000" max="11000" width="33.85546875" style="120" customWidth="1"/>
    <col min="11001" max="11001" width="10.140625" style="120" customWidth="1"/>
    <col min="11002" max="11002" width="0.42578125" style="120" customWidth="1"/>
    <col min="11003" max="11003" width="12" style="120" customWidth="1"/>
    <col min="11004" max="11004" width="0.42578125" style="120" customWidth="1"/>
    <col min="11005" max="11005" width="10.42578125" style="120" customWidth="1"/>
    <col min="11006" max="11006" width="0.42578125" style="120" customWidth="1"/>
    <col min="11007" max="11007" width="9.42578125" style="120" customWidth="1"/>
    <col min="11008" max="11008" width="0.42578125" style="120" customWidth="1"/>
    <col min="11009" max="11009" width="11" style="120" customWidth="1"/>
    <col min="11010" max="11010" width="0.42578125" style="120" customWidth="1"/>
    <col min="11011" max="11011" width="12.42578125" style="120" customWidth="1"/>
    <col min="11012" max="11012" width="0.42578125" style="120" customWidth="1"/>
    <col min="11013" max="11013" width="11.42578125" style="120" customWidth="1"/>
    <col min="11014" max="11014" width="0.42578125" style="120" customWidth="1"/>
    <col min="11015" max="11015" width="12.42578125" style="120" customWidth="1"/>
    <col min="11016" max="11016" width="0.42578125" style="120" customWidth="1"/>
    <col min="11017" max="11017" width="10.42578125" style="120" customWidth="1"/>
    <col min="11018" max="11018" width="0.42578125" style="120" customWidth="1"/>
    <col min="11019" max="11019" width="11.42578125" style="120" customWidth="1"/>
    <col min="11020" max="11020" width="0.42578125" style="120" customWidth="1"/>
    <col min="11021" max="11021" width="10.42578125" style="120" customWidth="1"/>
    <col min="11022" max="11022" width="0.42578125" style="120" customWidth="1"/>
    <col min="11023" max="11023" width="10.5703125" style="120" customWidth="1"/>
    <col min="11024" max="11024" width="0.42578125" style="120" customWidth="1"/>
    <col min="11025" max="11025" width="12.42578125" style="120" customWidth="1"/>
    <col min="11026" max="11026" width="0.42578125" style="120" customWidth="1"/>
    <col min="11027" max="11027" width="10.5703125" style="120" customWidth="1"/>
    <col min="11028" max="11028" width="12.140625" style="120" bestFit="1" customWidth="1"/>
    <col min="11029" max="11255" width="10.42578125" style="120"/>
    <col min="11256" max="11256" width="33.85546875" style="120" customWidth="1"/>
    <col min="11257" max="11257" width="10.140625" style="120" customWidth="1"/>
    <col min="11258" max="11258" width="0.42578125" style="120" customWidth="1"/>
    <col min="11259" max="11259" width="12" style="120" customWidth="1"/>
    <col min="11260" max="11260" width="0.42578125" style="120" customWidth="1"/>
    <col min="11261" max="11261" width="10.42578125" style="120" customWidth="1"/>
    <col min="11262" max="11262" width="0.42578125" style="120" customWidth="1"/>
    <col min="11263" max="11263" width="9.42578125" style="120" customWidth="1"/>
    <col min="11264" max="11264" width="0.42578125" style="120" customWidth="1"/>
    <col min="11265" max="11265" width="11" style="120" customWidth="1"/>
    <col min="11266" max="11266" width="0.42578125" style="120" customWidth="1"/>
    <col min="11267" max="11267" width="12.42578125" style="120" customWidth="1"/>
    <col min="11268" max="11268" width="0.42578125" style="120" customWidth="1"/>
    <col min="11269" max="11269" width="11.42578125" style="120" customWidth="1"/>
    <col min="11270" max="11270" width="0.42578125" style="120" customWidth="1"/>
    <col min="11271" max="11271" width="12.42578125" style="120" customWidth="1"/>
    <col min="11272" max="11272" width="0.42578125" style="120" customWidth="1"/>
    <col min="11273" max="11273" width="10.42578125" style="120" customWidth="1"/>
    <col min="11274" max="11274" width="0.42578125" style="120" customWidth="1"/>
    <col min="11275" max="11275" width="11.42578125" style="120" customWidth="1"/>
    <col min="11276" max="11276" width="0.42578125" style="120" customWidth="1"/>
    <col min="11277" max="11277" width="10.42578125" style="120" customWidth="1"/>
    <col min="11278" max="11278" width="0.42578125" style="120" customWidth="1"/>
    <col min="11279" max="11279" width="10.5703125" style="120" customWidth="1"/>
    <col min="11280" max="11280" width="0.42578125" style="120" customWidth="1"/>
    <col min="11281" max="11281" width="12.42578125" style="120" customWidth="1"/>
    <col min="11282" max="11282" width="0.42578125" style="120" customWidth="1"/>
    <col min="11283" max="11283" width="10.5703125" style="120" customWidth="1"/>
    <col min="11284" max="11284" width="12.140625" style="120" bestFit="1" customWidth="1"/>
    <col min="11285" max="11511" width="10.42578125" style="120"/>
    <col min="11512" max="11512" width="33.85546875" style="120" customWidth="1"/>
    <col min="11513" max="11513" width="10.140625" style="120" customWidth="1"/>
    <col min="11514" max="11514" width="0.42578125" style="120" customWidth="1"/>
    <col min="11515" max="11515" width="12" style="120" customWidth="1"/>
    <col min="11516" max="11516" width="0.42578125" style="120" customWidth="1"/>
    <col min="11517" max="11517" width="10.42578125" style="120" customWidth="1"/>
    <col min="11518" max="11518" width="0.42578125" style="120" customWidth="1"/>
    <col min="11519" max="11519" width="9.42578125" style="120" customWidth="1"/>
    <col min="11520" max="11520" width="0.42578125" style="120" customWidth="1"/>
    <col min="11521" max="11521" width="11" style="120" customWidth="1"/>
    <col min="11522" max="11522" width="0.42578125" style="120" customWidth="1"/>
    <col min="11523" max="11523" width="12.42578125" style="120" customWidth="1"/>
    <col min="11524" max="11524" width="0.42578125" style="120" customWidth="1"/>
    <col min="11525" max="11525" width="11.42578125" style="120" customWidth="1"/>
    <col min="11526" max="11526" width="0.42578125" style="120" customWidth="1"/>
    <col min="11527" max="11527" width="12.42578125" style="120" customWidth="1"/>
    <col min="11528" max="11528" width="0.42578125" style="120" customWidth="1"/>
    <col min="11529" max="11529" width="10.42578125" style="120" customWidth="1"/>
    <col min="11530" max="11530" width="0.42578125" style="120" customWidth="1"/>
    <col min="11531" max="11531" width="11.42578125" style="120" customWidth="1"/>
    <col min="11532" max="11532" width="0.42578125" style="120" customWidth="1"/>
    <col min="11533" max="11533" width="10.42578125" style="120" customWidth="1"/>
    <col min="11534" max="11534" width="0.42578125" style="120" customWidth="1"/>
    <col min="11535" max="11535" width="10.5703125" style="120" customWidth="1"/>
    <col min="11536" max="11536" width="0.42578125" style="120" customWidth="1"/>
    <col min="11537" max="11537" width="12.42578125" style="120" customWidth="1"/>
    <col min="11538" max="11538" width="0.42578125" style="120" customWidth="1"/>
    <col min="11539" max="11539" width="10.5703125" style="120" customWidth="1"/>
    <col min="11540" max="11540" width="12.140625" style="120" bestFit="1" customWidth="1"/>
    <col min="11541" max="11767" width="10.42578125" style="120"/>
    <col min="11768" max="11768" width="33.85546875" style="120" customWidth="1"/>
    <col min="11769" max="11769" width="10.140625" style="120" customWidth="1"/>
    <col min="11770" max="11770" width="0.42578125" style="120" customWidth="1"/>
    <col min="11771" max="11771" width="12" style="120" customWidth="1"/>
    <col min="11772" max="11772" width="0.42578125" style="120" customWidth="1"/>
    <col min="11773" max="11773" width="10.42578125" style="120" customWidth="1"/>
    <col min="11774" max="11774" width="0.42578125" style="120" customWidth="1"/>
    <col min="11775" max="11775" width="9.42578125" style="120" customWidth="1"/>
    <col min="11776" max="11776" width="0.42578125" style="120" customWidth="1"/>
    <col min="11777" max="11777" width="11" style="120" customWidth="1"/>
    <col min="11778" max="11778" width="0.42578125" style="120" customWidth="1"/>
    <col min="11779" max="11779" width="12.42578125" style="120" customWidth="1"/>
    <col min="11780" max="11780" width="0.42578125" style="120" customWidth="1"/>
    <col min="11781" max="11781" width="11.42578125" style="120" customWidth="1"/>
    <col min="11782" max="11782" width="0.42578125" style="120" customWidth="1"/>
    <col min="11783" max="11783" width="12.42578125" style="120" customWidth="1"/>
    <col min="11784" max="11784" width="0.42578125" style="120" customWidth="1"/>
    <col min="11785" max="11785" width="10.42578125" style="120" customWidth="1"/>
    <col min="11786" max="11786" width="0.42578125" style="120" customWidth="1"/>
    <col min="11787" max="11787" width="11.42578125" style="120" customWidth="1"/>
    <col min="11788" max="11788" width="0.42578125" style="120" customWidth="1"/>
    <col min="11789" max="11789" width="10.42578125" style="120" customWidth="1"/>
    <col min="11790" max="11790" width="0.42578125" style="120" customWidth="1"/>
    <col min="11791" max="11791" width="10.5703125" style="120" customWidth="1"/>
    <col min="11792" max="11792" width="0.42578125" style="120" customWidth="1"/>
    <col min="11793" max="11793" width="12.42578125" style="120" customWidth="1"/>
    <col min="11794" max="11794" width="0.42578125" style="120" customWidth="1"/>
    <col min="11795" max="11795" width="10.5703125" style="120" customWidth="1"/>
    <col min="11796" max="11796" width="12.140625" style="120" bestFit="1" customWidth="1"/>
    <col min="11797" max="12023" width="10.42578125" style="120"/>
    <col min="12024" max="12024" width="33.85546875" style="120" customWidth="1"/>
    <col min="12025" max="12025" width="10.140625" style="120" customWidth="1"/>
    <col min="12026" max="12026" width="0.42578125" style="120" customWidth="1"/>
    <col min="12027" max="12027" width="12" style="120" customWidth="1"/>
    <col min="12028" max="12028" width="0.42578125" style="120" customWidth="1"/>
    <col min="12029" max="12029" width="10.42578125" style="120" customWidth="1"/>
    <col min="12030" max="12030" width="0.42578125" style="120" customWidth="1"/>
    <col min="12031" max="12031" width="9.42578125" style="120" customWidth="1"/>
    <col min="12032" max="12032" width="0.42578125" style="120" customWidth="1"/>
    <col min="12033" max="12033" width="11" style="120" customWidth="1"/>
    <col min="12034" max="12034" width="0.42578125" style="120" customWidth="1"/>
    <col min="12035" max="12035" width="12.42578125" style="120" customWidth="1"/>
    <col min="12036" max="12036" width="0.42578125" style="120" customWidth="1"/>
    <col min="12037" max="12037" width="11.42578125" style="120" customWidth="1"/>
    <col min="12038" max="12038" width="0.42578125" style="120" customWidth="1"/>
    <col min="12039" max="12039" width="12.42578125" style="120" customWidth="1"/>
    <col min="12040" max="12040" width="0.42578125" style="120" customWidth="1"/>
    <col min="12041" max="12041" width="10.42578125" style="120" customWidth="1"/>
    <col min="12042" max="12042" width="0.42578125" style="120" customWidth="1"/>
    <col min="12043" max="12043" width="11.42578125" style="120" customWidth="1"/>
    <col min="12044" max="12044" width="0.42578125" style="120" customWidth="1"/>
    <col min="12045" max="12045" width="10.42578125" style="120" customWidth="1"/>
    <col min="12046" max="12046" width="0.42578125" style="120" customWidth="1"/>
    <col min="12047" max="12047" width="10.5703125" style="120" customWidth="1"/>
    <col min="12048" max="12048" width="0.42578125" style="120" customWidth="1"/>
    <col min="12049" max="12049" width="12.42578125" style="120" customWidth="1"/>
    <col min="12050" max="12050" width="0.42578125" style="120" customWidth="1"/>
    <col min="12051" max="12051" width="10.5703125" style="120" customWidth="1"/>
    <col min="12052" max="12052" width="12.140625" style="120" bestFit="1" customWidth="1"/>
    <col min="12053" max="12279" width="10.42578125" style="120"/>
    <col min="12280" max="12280" width="33.85546875" style="120" customWidth="1"/>
    <col min="12281" max="12281" width="10.140625" style="120" customWidth="1"/>
    <col min="12282" max="12282" width="0.42578125" style="120" customWidth="1"/>
    <col min="12283" max="12283" width="12" style="120" customWidth="1"/>
    <col min="12284" max="12284" width="0.42578125" style="120" customWidth="1"/>
    <col min="12285" max="12285" width="10.42578125" style="120" customWidth="1"/>
    <col min="12286" max="12286" width="0.42578125" style="120" customWidth="1"/>
    <col min="12287" max="12287" width="9.42578125" style="120" customWidth="1"/>
    <col min="12288" max="12288" width="0.42578125" style="120" customWidth="1"/>
    <col min="12289" max="12289" width="11" style="120" customWidth="1"/>
    <col min="12290" max="12290" width="0.42578125" style="120" customWidth="1"/>
    <col min="12291" max="12291" width="12.42578125" style="120" customWidth="1"/>
    <col min="12292" max="12292" width="0.42578125" style="120" customWidth="1"/>
    <col min="12293" max="12293" width="11.42578125" style="120" customWidth="1"/>
    <col min="12294" max="12294" width="0.42578125" style="120" customWidth="1"/>
    <col min="12295" max="12295" width="12.42578125" style="120" customWidth="1"/>
    <col min="12296" max="12296" width="0.42578125" style="120" customWidth="1"/>
    <col min="12297" max="12297" width="10.42578125" style="120" customWidth="1"/>
    <col min="12298" max="12298" width="0.42578125" style="120" customWidth="1"/>
    <col min="12299" max="12299" width="11.42578125" style="120" customWidth="1"/>
    <col min="12300" max="12300" width="0.42578125" style="120" customWidth="1"/>
    <col min="12301" max="12301" width="10.42578125" style="120" customWidth="1"/>
    <col min="12302" max="12302" width="0.42578125" style="120" customWidth="1"/>
    <col min="12303" max="12303" width="10.5703125" style="120" customWidth="1"/>
    <col min="12304" max="12304" width="0.42578125" style="120" customWidth="1"/>
    <col min="12305" max="12305" width="12.42578125" style="120" customWidth="1"/>
    <col min="12306" max="12306" width="0.42578125" style="120" customWidth="1"/>
    <col min="12307" max="12307" width="10.5703125" style="120" customWidth="1"/>
    <col min="12308" max="12308" width="12.140625" style="120" bestFit="1" customWidth="1"/>
    <col min="12309" max="12535" width="10.42578125" style="120"/>
    <col min="12536" max="12536" width="33.85546875" style="120" customWidth="1"/>
    <col min="12537" max="12537" width="10.140625" style="120" customWidth="1"/>
    <col min="12538" max="12538" width="0.42578125" style="120" customWidth="1"/>
    <col min="12539" max="12539" width="12" style="120" customWidth="1"/>
    <col min="12540" max="12540" width="0.42578125" style="120" customWidth="1"/>
    <col min="12541" max="12541" width="10.42578125" style="120" customWidth="1"/>
    <col min="12542" max="12542" width="0.42578125" style="120" customWidth="1"/>
    <col min="12543" max="12543" width="9.42578125" style="120" customWidth="1"/>
    <col min="12544" max="12544" width="0.42578125" style="120" customWidth="1"/>
    <col min="12545" max="12545" width="11" style="120" customWidth="1"/>
    <col min="12546" max="12546" width="0.42578125" style="120" customWidth="1"/>
    <col min="12547" max="12547" width="12.42578125" style="120" customWidth="1"/>
    <col min="12548" max="12548" width="0.42578125" style="120" customWidth="1"/>
    <col min="12549" max="12549" width="11.42578125" style="120" customWidth="1"/>
    <col min="12550" max="12550" width="0.42578125" style="120" customWidth="1"/>
    <col min="12551" max="12551" width="12.42578125" style="120" customWidth="1"/>
    <col min="12552" max="12552" width="0.42578125" style="120" customWidth="1"/>
    <col min="12553" max="12553" width="10.42578125" style="120" customWidth="1"/>
    <col min="12554" max="12554" width="0.42578125" style="120" customWidth="1"/>
    <col min="12555" max="12555" width="11.42578125" style="120" customWidth="1"/>
    <col min="12556" max="12556" width="0.42578125" style="120" customWidth="1"/>
    <col min="12557" max="12557" width="10.42578125" style="120" customWidth="1"/>
    <col min="12558" max="12558" width="0.42578125" style="120" customWidth="1"/>
    <col min="12559" max="12559" width="10.5703125" style="120" customWidth="1"/>
    <col min="12560" max="12560" width="0.42578125" style="120" customWidth="1"/>
    <col min="12561" max="12561" width="12.42578125" style="120" customWidth="1"/>
    <col min="12562" max="12562" width="0.42578125" style="120" customWidth="1"/>
    <col min="12563" max="12563" width="10.5703125" style="120" customWidth="1"/>
    <col min="12564" max="12564" width="12.140625" style="120" bestFit="1" customWidth="1"/>
    <col min="12565" max="12791" width="10.42578125" style="120"/>
    <col min="12792" max="12792" width="33.85546875" style="120" customWidth="1"/>
    <col min="12793" max="12793" width="10.140625" style="120" customWidth="1"/>
    <col min="12794" max="12794" width="0.42578125" style="120" customWidth="1"/>
    <col min="12795" max="12795" width="12" style="120" customWidth="1"/>
    <col min="12796" max="12796" width="0.42578125" style="120" customWidth="1"/>
    <col min="12797" max="12797" width="10.42578125" style="120" customWidth="1"/>
    <col min="12798" max="12798" width="0.42578125" style="120" customWidth="1"/>
    <col min="12799" max="12799" width="9.42578125" style="120" customWidth="1"/>
    <col min="12800" max="12800" width="0.42578125" style="120" customWidth="1"/>
    <col min="12801" max="12801" width="11" style="120" customWidth="1"/>
    <col min="12802" max="12802" width="0.42578125" style="120" customWidth="1"/>
    <col min="12803" max="12803" width="12.42578125" style="120" customWidth="1"/>
    <col min="12804" max="12804" width="0.42578125" style="120" customWidth="1"/>
    <col min="12805" max="12805" width="11.42578125" style="120" customWidth="1"/>
    <col min="12806" max="12806" width="0.42578125" style="120" customWidth="1"/>
    <col min="12807" max="12807" width="12.42578125" style="120" customWidth="1"/>
    <col min="12808" max="12808" width="0.42578125" style="120" customWidth="1"/>
    <col min="12809" max="12809" width="10.42578125" style="120" customWidth="1"/>
    <col min="12810" max="12810" width="0.42578125" style="120" customWidth="1"/>
    <col min="12811" max="12811" width="11.42578125" style="120" customWidth="1"/>
    <col min="12812" max="12812" width="0.42578125" style="120" customWidth="1"/>
    <col min="12813" max="12813" width="10.42578125" style="120" customWidth="1"/>
    <col min="12814" max="12814" width="0.42578125" style="120" customWidth="1"/>
    <col min="12815" max="12815" width="10.5703125" style="120" customWidth="1"/>
    <col min="12816" max="12816" width="0.42578125" style="120" customWidth="1"/>
    <col min="12817" max="12817" width="12.42578125" style="120" customWidth="1"/>
    <col min="12818" max="12818" width="0.42578125" style="120" customWidth="1"/>
    <col min="12819" max="12819" width="10.5703125" style="120" customWidth="1"/>
    <col min="12820" max="12820" width="12.140625" style="120" bestFit="1" customWidth="1"/>
    <col min="12821" max="13047" width="10.42578125" style="120"/>
    <col min="13048" max="13048" width="33.85546875" style="120" customWidth="1"/>
    <col min="13049" max="13049" width="10.140625" style="120" customWidth="1"/>
    <col min="13050" max="13050" width="0.42578125" style="120" customWidth="1"/>
    <col min="13051" max="13051" width="12" style="120" customWidth="1"/>
    <col min="13052" max="13052" width="0.42578125" style="120" customWidth="1"/>
    <col min="13053" max="13053" width="10.42578125" style="120" customWidth="1"/>
    <col min="13054" max="13054" width="0.42578125" style="120" customWidth="1"/>
    <col min="13055" max="13055" width="9.42578125" style="120" customWidth="1"/>
    <col min="13056" max="13056" width="0.42578125" style="120" customWidth="1"/>
    <col min="13057" max="13057" width="11" style="120" customWidth="1"/>
    <col min="13058" max="13058" width="0.42578125" style="120" customWidth="1"/>
    <col min="13059" max="13059" width="12.42578125" style="120" customWidth="1"/>
    <col min="13060" max="13060" width="0.42578125" style="120" customWidth="1"/>
    <col min="13061" max="13061" width="11.42578125" style="120" customWidth="1"/>
    <col min="13062" max="13062" width="0.42578125" style="120" customWidth="1"/>
    <col min="13063" max="13063" width="12.42578125" style="120" customWidth="1"/>
    <col min="13064" max="13064" width="0.42578125" style="120" customWidth="1"/>
    <col min="13065" max="13065" width="10.42578125" style="120" customWidth="1"/>
    <col min="13066" max="13066" width="0.42578125" style="120" customWidth="1"/>
    <col min="13067" max="13067" width="11.42578125" style="120" customWidth="1"/>
    <col min="13068" max="13068" width="0.42578125" style="120" customWidth="1"/>
    <col min="13069" max="13069" width="10.42578125" style="120" customWidth="1"/>
    <col min="13070" max="13070" width="0.42578125" style="120" customWidth="1"/>
    <col min="13071" max="13071" width="10.5703125" style="120" customWidth="1"/>
    <col min="13072" max="13072" width="0.42578125" style="120" customWidth="1"/>
    <col min="13073" max="13073" width="12.42578125" style="120" customWidth="1"/>
    <col min="13074" max="13074" width="0.42578125" style="120" customWidth="1"/>
    <col min="13075" max="13075" width="10.5703125" style="120" customWidth="1"/>
    <col min="13076" max="13076" width="12.140625" style="120" bestFit="1" customWidth="1"/>
    <col min="13077" max="13303" width="10.42578125" style="120"/>
    <col min="13304" max="13304" width="33.85546875" style="120" customWidth="1"/>
    <col min="13305" max="13305" width="10.140625" style="120" customWidth="1"/>
    <col min="13306" max="13306" width="0.42578125" style="120" customWidth="1"/>
    <col min="13307" max="13307" width="12" style="120" customWidth="1"/>
    <col min="13308" max="13308" width="0.42578125" style="120" customWidth="1"/>
    <col min="13309" max="13309" width="10.42578125" style="120" customWidth="1"/>
    <col min="13310" max="13310" width="0.42578125" style="120" customWidth="1"/>
    <col min="13311" max="13311" width="9.42578125" style="120" customWidth="1"/>
    <col min="13312" max="13312" width="0.42578125" style="120" customWidth="1"/>
    <col min="13313" max="13313" width="11" style="120" customWidth="1"/>
    <col min="13314" max="13314" width="0.42578125" style="120" customWidth="1"/>
    <col min="13315" max="13315" width="12.42578125" style="120" customWidth="1"/>
    <col min="13316" max="13316" width="0.42578125" style="120" customWidth="1"/>
    <col min="13317" max="13317" width="11.42578125" style="120" customWidth="1"/>
    <col min="13318" max="13318" width="0.42578125" style="120" customWidth="1"/>
    <col min="13319" max="13319" width="12.42578125" style="120" customWidth="1"/>
    <col min="13320" max="13320" width="0.42578125" style="120" customWidth="1"/>
    <col min="13321" max="13321" width="10.42578125" style="120" customWidth="1"/>
    <col min="13322" max="13322" width="0.42578125" style="120" customWidth="1"/>
    <col min="13323" max="13323" width="11.42578125" style="120" customWidth="1"/>
    <col min="13324" max="13324" width="0.42578125" style="120" customWidth="1"/>
    <col min="13325" max="13325" width="10.42578125" style="120" customWidth="1"/>
    <col min="13326" max="13326" width="0.42578125" style="120" customWidth="1"/>
    <col min="13327" max="13327" width="10.5703125" style="120" customWidth="1"/>
    <col min="13328" max="13328" width="0.42578125" style="120" customWidth="1"/>
    <col min="13329" max="13329" width="12.42578125" style="120" customWidth="1"/>
    <col min="13330" max="13330" width="0.42578125" style="120" customWidth="1"/>
    <col min="13331" max="13331" width="10.5703125" style="120" customWidth="1"/>
    <col min="13332" max="13332" width="12.140625" style="120" bestFit="1" customWidth="1"/>
    <col min="13333" max="13559" width="10.42578125" style="120"/>
    <col min="13560" max="13560" width="33.85546875" style="120" customWidth="1"/>
    <col min="13561" max="13561" width="10.140625" style="120" customWidth="1"/>
    <col min="13562" max="13562" width="0.42578125" style="120" customWidth="1"/>
    <col min="13563" max="13563" width="12" style="120" customWidth="1"/>
    <col min="13564" max="13564" width="0.42578125" style="120" customWidth="1"/>
    <col min="13565" max="13565" width="10.42578125" style="120" customWidth="1"/>
    <col min="13566" max="13566" width="0.42578125" style="120" customWidth="1"/>
    <col min="13567" max="13567" width="9.42578125" style="120" customWidth="1"/>
    <col min="13568" max="13568" width="0.42578125" style="120" customWidth="1"/>
    <col min="13569" max="13569" width="11" style="120" customWidth="1"/>
    <col min="13570" max="13570" width="0.42578125" style="120" customWidth="1"/>
    <col min="13571" max="13571" width="12.42578125" style="120" customWidth="1"/>
    <col min="13572" max="13572" width="0.42578125" style="120" customWidth="1"/>
    <col min="13573" max="13573" width="11.42578125" style="120" customWidth="1"/>
    <col min="13574" max="13574" width="0.42578125" style="120" customWidth="1"/>
    <col min="13575" max="13575" width="12.42578125" style="120" customWidth="1"/>
    <col min="13576" max="13576" width="0.42578125" style="120" customWidth="1"/>
    <col min="13577" max="13577" width="10.42578125" style="120" customWidth="1"/>
    <col min="13578" max="13578" width="0.42578125" style="120" customWidth="1"/>
    <col min="13579" max="13579" width="11.42578125" style="120" customWidth="1"/>
    <col min="13580" max="13580" width="0.42578125" style="120" customWidth="1"/>
    <col min="13581" max="13581" width="10.42578125" style="120" customWidth="1"/>
    <col min="13582" max="13582" width="0.42578125" style="120" customWidth="1"/>
    <col min="13583" max="13583" width="10.5703125" style="120" customWidth="1"/>
    <col min="13584" max="13584" width="0.42578125" style="120" customWidth="1"/>
    <col min="13585" max="13585" width="12.42578125" style="120" customWidth="1"/>
    <col min="13586" max="13586" width="0.42578125" style="120" customWidth="1"/>
    <col min="13587" max="13587" width="10.5703125" style="120" customWidth="1"/>
    <col min="13588" max="13588" width="12.140625" style="120" bestFit="1" customWidth="1"/>
    <col min="13589" max="13815" width="10.42578125" style="120"/>
    <col min="13816" max="13816" width="33.85546875" style="120" customWidth="1"/>
    <col min="13817" max="13817" width="10.140625" style="120" customWidth="1"/>
    <col min="13818" max="13818" width="0.42578125" style="120" customWidth="1"/>
    <col min="13819" max="13819" width="12" style="120" customWidth="1"/>
    <col min="13820" max="13820" width="0.42578125" style="120" customWidth="1"/>
    <col min="13821" max="13821" width="10.42578125" style="120" customWidth="1"/>
    <col min="13822" max="13822" width="0.42578125" style="120" customWidth="1"/>
    <col min="13823" max="13823" width="9.42578125" style="120" customWidth="1"/>
    <col min="13824" max="13824" width="0.42578125" style="120" customWidth="1"/>
    <col min="13825" max="13825" width="11" style="120" customWidth="1"/>
    <col min="13826" max="13826" width="0.42578125" style="120" customWidth="1"/>
    <col min="13827" max="13827" width="12.42578125" style="120" customWidth="1"/>
    <col min="13828" max="13828" width="0.42578125" style="120" customWidth="1"/>
    <col min="13829" max="13829" width="11.42578125" style="120" customWidth="1"/>
    <col min="13830" max="13830" width="0.42578125" style="120" customWidth="1"/>
    <col min="13831" max="13831" width="12.42578125" style="120" customWidth="1"/>
    <col min="13832" max="13832" width="0.42578125" style="120" customWidth="1"/>
    <col min="13833" max="13833" width="10.42578125" style="120" customWidth="1"/>
    <col min="13834" max="13834" width="0.42578125" style="120" customWidth="1"/>
    <col min="13835" max="13835" width="11.42578125" style="120" customWidth="1"/>
    <col min="13836" max="13836" width="0.42578125" style="120" customWidth="1"/>
    <col min="13837" max="13837" width="10.42578125" style="120" customWidth="1"/>
    <col min="13838" max="13838" width="0.42578125" style="120" customWidth="1"/>
    <col min="13839" max="13839" width="10.5703125" style="120" customWidth="1"/>
    <col min="13840" max="13840" width="0.42578125" style="120" customWidth="1"/>
    <col min="13841" max="13841" width="12.42578125" style="120" customWidth="1"/>
    <col min="13842" max="13842" width="0.42578125" style="120" customWidth="1"/>
    <col min="13843" max="13843" width="10.5703125" style="120" customWidth="1"/>
    <col min="13844" max="13844" width="12.140625" style="120" bestFit="1" customWidth="1"/>
    <col min="13845" max="14071" width="10.42578125" style="120"/>
    <col min="14072" max="14072" width="33.85546875" style="120" customWidth="1"/>
    <col min="14073" max="14073" width="10.140625" style="120" customWidth="1"/>
    <col min="14074" max="14074" width="0.42578125" style="120" customWidth="1"/>
    <col min="14075" max="14075" width="12" style="120" customWidth="1"/>
    <col min="14076" max="14076" width="0.42578125" style="120" customWidth="1"/>
    <col min="14077" max="14077" width="10.42578125" style="120" customWidth="1"/>
    <col min="14078" max="14078" width="0.42578125" style="120" customWidth="1"/>
    <col min="14079" max="14079" width="9.42578125" style="120" customWidth="1"/>
    <col min="14080" max="14080" width="0.42578125" style="120" customWidth="1"/>
    <col min="14081" max="14081" width="11" style="120" customWidth="1"/>
    <col min="14082" max="14082" width="0.42578125" style="120" customWidth="1"/>
    <col min="14083" max="14083" width="12.42578125" style="120" customWidth="1"/>
    <col min="14084" max="14084" width="0.42578125" style="120" customWidth="1"/>
    <col min="14085" max="14085" width="11.42578125" style="120" customWidth="1"/>
    <col min="14086" max="14086" width="0.42578125" style="120" customWidth="1"/>
    <col min="14087" max="14087" width="12.42578125" style="120" customWidth="1"/>
    <col min="14088" max="14088" width="0.42578125" style="120" customWidth="1"/>
    <col min="14089" max="14089" width="10.42578125" style="120" customWidth="1"/>
    <col min="14090" max="14090" width="0.42578125" style="120" customWidth="1"/>
    <col min="14091" max="14091" width="11.42578125" style="120" customWidth="1"/>
    <col min="14092" max="14092" width="0.42578125" style="120" customWidth="1"/>
    <col min="14093" max="14093" width="10.42578125" style="120" customWidth="1"/>
    <col min="14094" max="14094" width="0.42578125" style="120" customWidth="1"/>
    <col min="14095" max="14095" width="10.5703125" style="120" customWidth="1"/>
    <col min="14096" max="14096" width="0.42578125" style="120" customWidth="1"/>
    <col min="14097" max="14097" width="12.42578125" style="120" customWidth="1"/>
    <col min="14098" max="14098" width="0.42578125" style="120" customWidth="1"/>
    <col min="14099" max="14099" width="10.5703125" style="120" customWidth="1"/>
    <col min="14100" max="14100" width="12.140625" style="120" bestFit="1" customWidth="1"/>
    <col min="14101" max="14327" width="10.42578125" style="120"/>
    <col min="14328" max="14328" width="33.85546875" style="120" customWidth="1"/>
    <col min="14329" max="14329" width="10.140625" style="120" customWidth="1"/>
    <col min="14330" max="14330" width="0.42578125" style="120" customWidth="1"/>
    <col min="14331" max="14331" width="12" style="120" customWidth="1"/>
    <col min="14332" max="14332" width="0.42578125" style="120" customWidth="1"/>
    <col min="14333" max="14333" width="10.42578125" style="120" customWidth="1"/>
    <col min="14334" max="14334" width="0.42578125" style="120" customWidth="1"/>
    <col min="14335" max="14335" width="9.42578125" style="120" customWidth="1"/>
    <col min="14336" max="14336" width="0.42578125" style="120" customWidth="1"/>
    <col min="14337" max="14337" width="11" style="120" customWidth="1"/>
    <col min="14338" max="14338" width="0.42578125" style="120" customWidth="1"/>
    <col min="14339" max="14339" width="12.42578125" style="120" customWidth="1"/>
    <col min="14340" max="14340" width="0.42578125" style="120" customWidth="1"/>
    <col min="14341" max="14341" width="11.42578125" style="120" customWidth="1"/>
    <col min="14342" max="14342" width="0.42578125" style="120" customWidth="1"/>
    <col min="14343" max="14343" width="12.42578125" style="120" customWidth="1"/>
    <col min="14344" max="14344" width="0.42578125" style="120" customWidth="1"/>
    <col min="14345" max="14345" width="10.42578125" style="120" customWidth="1"/>
    <col min="14346" max="14346" width="0.42578125" style="120" customWidth="1"/>
    <col min="14347" max="14347" width="11.42578125" style="120" customWidth="1"/>
    <col min="14348" max="14348" width="0.42578125" style="120" customWidth="1"/>
    <col min="14349" max="14349" width="10.42578125" style="120" customWidth="1"/>
    <col min="14350" max="14350" width="0.42578125" style="120" customWidth="1"/>
    <col min="14351" max="14351" width="10.5703125" style="120" customWidth="1"/>
    <col min="14352" max="14352" width="0.42578125" style="120" customWidth="1"/>
    <col min="14353" max="14353" width="12.42578125" style="120" customWidth="1"/>
    <col min="14354" max="14354" width="0.42578125" style="120" customWidth="1"/>
    <col min="14355" max="14355" width="10.5703125" style="120" customWidth="1"/>
    <col min="14356" max="14356" width="12.140625" style="120" bestFit="1" customWidth="1"/>
    <col min="14357" max="14583" width="10.42578125" style="120"/>
    <col min="14584" max="14584" width="33.85546875" style="120" customWidth="1"/>
    <col min="14585" max="14585" width="10.140625" style="120" customWidth="1"/>
    <col min="14586" max="14586" width="0.42578125" style="120" customWidth="1"/>
    <col min="14587" max="14587" width="12" style="120" customWidth="1"/>
    <col min="14588" max="14588" width="0.42578125" style="120" customWidth="1"/>
    <col min="14589" max="14589" width="10.42578125" style="120" customWidth="1"/>
    <col min="14590" max="14590" width="0.42578125" style="120" customWidth="1"/>
    <col min="14591" max="14591" width="9.42578125" style="120" customWidth="1"/>
    <col min="14592" max="14592" width="0.42578125" style="120" customWidth="1"/>
    <col min="14593" max="14593" width="11" style="120" customWidth="1"/>
    <col min="14594" max="14594" width="0.42578125" style="120" customWidth="1"/>
    <col min="14595" max="14595" width="12.42578125" style="120" customWidth="1"/>
    <col min="14596" max="14596" width="0.42578125" style="120" customWidth="1"/>
    <col min="14597" max="14597" width="11.42578125" style="120" customWidth="1"/>
    <col min="14598" max="14598" width="0.42578125" style="120" customWidth="1"/>
    <col min="14599" max="14599" width="12.42578125" style="120" customWidth="1"/>
    <col min="14600" max="14600" width="0.42578125" style="120" customWidth="1"/>
    <col min="14601" max="14601" width="10.42578125" style="120" customWidth="1"/>
    <col min="14602" max="14602" width="0.42578125" style="120" customWidth="1"/>
    <col min="14603" max="14603" width="11.42578125" style="120" customWidth="1"/>
    <col min="14604" max="14604" width="0.42578125" style="120" customWidth="1"/>
    <col min="14605" max="14605" width="10.42578125" style="120" customWidth="1"/>
    <col min="14606" max="14606" width="0.42578125" style="120" customWidth="1"/>
    <col min="14607" max="14607" width="10.5703125" style="120" customWidth="1"/>
    <col min="14608" max="14608" width="0.42578125" style="120" customWidth="1"/>
    <col min="14609" max="14609" width="12.42578125" style="120" customWidth="1"/>
    <col min="14610" max="14610" width="0.42578125" style="120" customWidth="1"/>
    <col min="14611" max="14611" width="10.5703125" style="120" customWidth="1"/>
    <col min="14612" max="14612" width="12.140625" style="120" bestFit="1" customWidth="1"/>
    <col min="14613" max="14839" width="10.42578125" style="120"/>
    <col min="14840" max="14840" width="33.85546875" style="120" customWidth="1"/>
    <col min="14841" max="14841" width="10.140625" style="120" customWidth="1"/>
    <col min="14842" max="14842" width="0.42578125" style="120" customWidth="1"/>
    <col min="14843" max="14843" width="12" style="120" customWidth="1"/>
    <col min="14844" max="14844" width="0.42578125" style="120" customWidth="1"/>
    <col min="14845" max="14845" width="10.42578125" style="120" customWidth="1"/>
    <col min="14846" max="14846" width="0.42578125" style="120" customWidth="1"/>
    <col min="14847" max="14847" width="9.42578125" style="120" customWidth="1"/>
    <col min="14848" max="14848" width="0.42578125" style="120" customWidth="1"/>
    <col min="14849" max="14849" width="11" style="120" customWidth="1"/>
    <col min="14850" max="14850" width="0.42578125" style="120" customWidth="1"/>
    <col min="14851" max="14851" width="12.42578125" style="120" customWidth="1"/>
    <col min="14852" max="14852" width="0.42578125" style="120" customWidth="1"/>
    <col min="14853" max="14853" width="11.42578125" style="120" customWidth="1"/>
    <col min="14854" max="14854" width="0.42578125" style="120" customWidth="1"/>
    <col min="14855" max="14855" width="12.42578125" style="120" customWidth="1"/>
    <col min="14856" max="14856" width="0.42578125" style="120" customWidth="1"/>
    <col min="14857" max="14857" width="10.42578125" style="120" customWidth="1"/>
    <col min="14858" max="14858" width="0.42578125" style="120" customWidth="1"/>
    <col min="14859" max="14859" width="11.42578125" style="120" customWidth="1"/>
    <col min="14860" max="14860" width="0.42578125" style="120" customWidth="1"/>
    <col min="14861" max="14861" width="10.42578125" style="120" customWidth="1"/>
    <col min="14862" max="14862" width="0.42578125" style="120" customWidth="1"/>
    <col min="14863" max="14863" width="10.5703125" style="120" customWidth="1"/>
    <col min="14864" max="14864" width="0.42578125" style="120" customWidth="1"/>
    <col min="14865" max="14865" width="12.42578125" style="120" customWidth="1"/>
    <col min="14866" max="14866" width="0.42578125" style="120" customWidth="1"/>
    <col min="14867" max="14867" width="10.5703125" style="120" customWidth="1"/>
    <col min="14868" max="14868" width="12.140625" style="120" bestFit="1" customWidth="1"/>
    <col min="14869" max="15095" width="10.42578125" style="120"/>
    <col min="15096" max="15096" width="33.85546875" style="120" customWidth="1"/>
    <col min="15097" max="15097" width="10.140625" style="120" customWidth="1"/>
    <col min="15098" max="15098" width="0.42578125" style="120" customWidth="1"/>
    <col min="15099" max="15099" width="12" style="120" customWidth="1"/>
    <col min="15100" max="15100" width="0.42578125" style="120" customWidth="1"/>
    <col min="15101" max="15101" width="10.42578125" style="120" customWidth="1"/>
    <col min="15102" max="15102" width="0.42578125" style="120" customWidth="1"/>
    <col min="15103" max="15103" width="9.42578125" style="120" customWidth="1"/>
    <col min="15104" max="15104" width="0.42578125" style="120" customWidth="1"/>
    <col min="15105" max="15105" width="11" style="120" customWidth="1"/>
    <col min="15106" max="15106" width="0.42578125" style="120" customWidth="1"/>
    <col min="15107" max="15107" width="12.42578125" style="120" customWidth="1"/>
    <col min="15108" max="15108" width="0.42578125" style="120" customWidth="1"/>
    <col min="15109" max="15109" width="11.42578125" style="120" customWidth="1"/>
    <col min="15110" max="15110" width="0.42578125" style="120" customWidth="1"/>
    <col min="15111" max="15111" width="12.42578125" style="120" customWidth="1"/>
    <col min="15112" max="15112" width="0.42578125" style="120" customWidth="1"/>
    <col min="15113" max="15113" width="10.42578125" style="120" customWidth="1"/>
    <col min="15114" max="15114" width="0.42578125" style="120" customWidth="1"/>
    <col min="15115" max="15115" width="11.42578125" style="120" customWidth="1"/>
    <col min="15116" max="15116" width="0.42578125" style="120" customWidth="1"/>
    <col min="15117" max="15117" width="10.42578125" style="120" customWidth="1"/>
    <col min="15118" max="15118" width="0.42578125" style="120" customWidth="1"/>
    <col min="15119" max="15119" width="10.5703125" style="120" customWidth="1"/>
    <col min="15120" max="15120" width="0.42578125" style="120" customWidth="1"/>
    <col min="15121" max="15121" width="12.42578125" style="120" customWidth="1"/>
    <col min="15122" max="15122" width="0.42578125" style="120" customWidth="1"/>
    <col min="15123" max="15123" width="10.5703125" style="120" customWidth="1"/>
    <col min="15124" max="15124" width="12.140625" style="120" bestFit="1" customWidth="1"/>
    <col min="15125" max="15351" width="10.42578125" style="120"/>
    <col min="15352" max="15352" width="33.85546875" style="120" customWidth="1"/>
    <col min="15353" max="15353" width="10.140625" style="120" customWidth="1"/>
    <col min="15354" max="15354" width="0.42578125" style="120" customWidth="1"/>
    <col min="15355" max="15355" width="12" style="120" customWidth="1"/>
    <col min="15356" max="15356" width="0.42578125" style="120" customWidth="1"/>
    <col min="15357" max="15357" width="10.42578125" style="120" customWidth="1"/>
    <col min="15358" max="15358" width="0.42578125" style="120" customWidth="1"/>
    <col min="15359" max="15359" width="9.42578125" style="120" customWidth="1"/>
    <col min="15360" max="15360" width="0.42578125" style="120" customWidth="1"/>
    <col min="15361" max="15361" width="11" style="120" customWidth="1"/>
    <col min="15362" max="15362" width="0.42578125" style="120" customWidth="1"/>
    <col min="15363" max="15363" width="12.42578125" style="120" customWidth="1"/>
    <col min="15364" max="15364" width="0.42578125" style="120" customWidth="1"/>
    <col min="15365" max="15365" width="11.42578125" style="120" customWidth="1"/>
    <col min="15366" max="15366" width="0.42578125" style="120" customWidth="1"/>
    <col min="15367" max="15367" width="12.42578125" style="120" customWidth="1"/>
    <col min="15368" max="15368" width="0.42578125" style="120" customWidth="1"/>
    <col min="15369" max="15369" width="10.42578125" style="120" customWidth="1"/>
    <col min="15370" max="15370" width="0.42578125" style="120" customWidth="1"/>
    <col min="15371" max="15371" width="11.42578125" style="120" customWidth="1"/>
    <col min="15372" max="15372" width="0.42578125" style="120" customWidth="1"/>
    <col min="15373" max="15373" width="10.42578125" style="120" customWidth="1"/>
    <col min="15374" max="15374" width="0.42578125" style="120" customWidth="1"/>
    <col min="15375" max="15375" width="10.5703125" style="120" customWidth="1"/>
    <col min="15376" max="15376" width="0.42578125" style="120" customWidth="1"/>
    <col min="15377" max="15377" width="12.42578125" style="120" customWidth="1"/>
    <col min="15378" max="15378" width="0.42578125" style="120" customWidth="1"/>
    <col min="15379" max="15379" width="10.5703125" style="120" customWidth="1"/>
    <col min="15380" max="15380" width="12.140625" style="120" bestFit="1" customWidth="1"/>
    <col min="15381" max="15607" width="10.42578125" style="120"/>
    <col min="15608" max="15608" width="33.85546875" style="120" customWidth="1"/>
    <col min="15609" max="15609" width="10.140625" style="120" customWidth="1"/>
    <col min="15610" max="15610" width="0.42578125" style="120" customWidth="1"/>
    <col min="15611" max="15611" width="12" style="120" customWidth="1"/>
    <col min="15612" max="15612" width="0.42578125" style="120" customWidth="1"/>
    <col min="15613" max="15613" width="10.42578125" style="120" customWidth="1"/>
    <col min="15614" max="15614" width="0.42578125" style="120" customWidth="1"/>
    <col min="15615" max="15615" width="9.42578125" style="120" customWidth="1"/>
    <col min="15616" max="15616" width="0.42578125" style="120" customWidth="1"/>
    <col min="15617" max="15617" width="11" style="120" customWidth="1"/>
    <col min="15618" max="15618" width="0.42578125" style="120" customWidth="1"/>
    <col min="15619" max="15619" width="12.42578125" style="120" customWidth="1"/>
    <col min="15620" max="15620" width="0.42578125" style="120" customWidth="1"/>
    <col min="15621" max="15621" width="11.42578125" style="120" customWidth="1"/>
    <col min="15622" max="15622" width="0.42578125" style="120" customWidth="1"/>
    <col min="15623" max="15623" width="12.42578125" style="120" customWidth="1"/>
    <col min="15624" max="15624" width="0.42578125" style="120" customWidth="1"/>
    <col min="15625" max="15625" width="10.42578125" style="120" customWidth="1"/>
    <col min="15626" max="15626" width="0.42578125" style="120" customWidth="1"/>
    <col min="15627" max="15627" width="11.42578125" style="120" customWidth="1"/>
    <col min="15628" max="15628" width="0.42578125" style="120" customWidth="1"/>
    <col min="15629" max="15629" width="10.42578125" style="120" customWidth="1"/>
    <col min="15630" max="15630" width="0.42578125" style="120" customWidth="1"/>
    <col min="15631" max="15631" width="10.5703125" style="120" customWidth="1"/>
    <col min="15632" max="15632" width="0.42578125" style="120" customWidth="1"/>
    <col min="15633" max="15633" width="12.42578125" style="120" customWidth="1"/>
    <col min="15634" max="15634" width="0.42578125" style="120" customWidth="1"/>
    <col min="15635" max="15635" width="10.5703125" style="120" customWidth="1"/>
    <col min="15636" max="15636" width="12.140625" style="120" bestFit="1" customWidth="1"/>
    <col min="15637" max="15863" width="10.42578125" style="120"/>
    <col min="15864" max="15864" width="33.85546875" style="120" customWidth="1"/>
    <col min="15865" max="15865" width="10.140625" style="120" customWidth="1"/>
    <col min="15866" max="15866" width="0.42578125" style="120" customWidth="1"/>
    <col min="15867" max="15867" width="12" style="120" customWidth="1"/>
    <col min="15868" max="15868" width="0.42578125" style="120" customWidth="1"/>
    <col min="15869" max="15869" width="10.42578125" style="120" customWidth="1"/>
    <col min="15870" max="15870" width="0.42578125" style="120" customWidth="1"/>
    <col min="15871" max="15871" width="9.42578125" style="120" customWidth="1"/>
    <col min="15872" max="15872" width="0.42578125" style="120" customWidth="1"/>
    <col min="15873" max="15873" width="11" style="120" customWidth="1"/>
    <col min="15874" max="15874" width="0.42578125" style="120" customWidth="1"/>
    <col min="15875" max="15875" width="12.42578125" style="120" customWidth="1"/>
    <col min="15876" max="15876" width="0.42578125" style="120" customWidth="1"/>
    <col min="15877" max="15877" width="11.42578125" style="120" customWidth="1"/>
    <col min="15878" max="15878" width="0.42578125" style="120" customWidth="1"/>
    <col min="15879" max="15879" width="12.42578125" style="120" customWidth="1"/>
    <col min="15880" max="15880" width="0.42578125" style="120" customWidth="1"/>
    <col min="15881" max="15881" width="10.42578125" style="120" customWidth="1"/>
    <col min="15882" max="15882" width="0.42578125" style="120" customWidth="1"/>
    <col min="15883" max="15883" width="11.42578125" style="120" customWidth="1"/>
    <col min="15884" max="15884" width="0.42578125" style="120" customWidth="1"/>
    <col min="15885" max="15885" width="10.42578125" style="120" customWidth="1"/>
    <col min="15886" max="15886" width="0.42578125" style="120" customWidth="1"/>
    <col min="15887" max="15887" width="10.5703125" style="120" customWidth="1"/>
    <col min="15888" max="15888" width="0.42578125" style="120" customWidth="1"/>
    <col min="15889" max="15889" width="12.42578125" style="120" customWidth="1"/>
    <col min="15890" max="15890" width="0.42578125" style="120" customWidth="1"/>
    <col min="15891" max="15891" width="10.5703125" style="120" customWidth="1"/>
    <col min="15892" max="15892" width="12.140625" style="120" bestFit="1" customWidth="1"/>
    <col min="15893" max="16119" width="10.42578125" style="120"/>
    <col min="16120" max="16120" width="33.85546875" style="120" customWidth="1"/>
    <col min="16121" max="16121" width="10.140625" style="120" customWidth="1"/>
    <col min="16122" max="16122" width="0.42578125" style="120" customWidth="1"/>
    <col min="16123" max="16123" width="12" style="120" customWidth="1"/>
    <col min="16124" max="16124" width="0.42578125" style="120" customWidth="1"/>
    <col min="16125" max="16125" width="10.42578125" style="120" customWidth="1"/>
    <col min="16126" max="16126" width="0.42578125" style="120" customWidth="1"/>
    <col min="16127" max="16127" width="9.42578125" style="120" customWidth="1"/>
    <col min="16128" max="16128" width="0.42578125" style="120" customWidth="1"/>
    <col min="16129" max="16129" width="11" style="120" customWidth="1"/>
    <col min="16130" max="16130" width="0.42578125" style="120" customWidth="1"/>
    <col min="16131" max="16131" width="12.42578125" style="120" customWidth="1"/>
    <col min="16132" max="16132" width="0.42578125" style="120" customWidth="1"/>
    <col min="16133" max="16133" width="11.42578125" style="120" customWidth="1"/>
    <col min="16134" max="16134" width="0.42578125" style="120" customWidth="1"/>
    <col min="16135" max="16135" width="12.42578125" style="120" customWidth="1"/>
    <col min="16136" max="16136" width="0.42578125" style="120" customWidth="1"/>
    <col min="16137" max="16137" width="10.42578125" style="120" customWidth="1"/>
    <col min="16138" max="16138" width="0.42578125" style="120" customWidth="1"/>
    <col min="16139" max="16139" width="11.42578125" style="120" customWidth="1"/>
    <col min="16140" max="16140" width="0.42578125" style="120" customWidth="1"/>
    <col min="16141" max="16141" width="10.42578125" style="120" customWidth="1"/>
    <col min="16142" max="16142" width="0.42578125" style="120" customWidth="1"/>
    <col min="16143" max="16143" width="10.5703125" style="120" customWidth="1"/>
    <col min="16144" max="16144" width="0.42578125" style="120" customWidth="1"/>
    <col min="16145" max="16145" width="12.42578125" style="120" customWidth="1"/>
    <col min="16146" max="16146" width="0.42578125" style="120" customWidth="1"/>
    <col min="16147" max="16147" width="10.5703125" style="120" customWidth="1"/>
    <col min="16148" max="16148" width="12.140625" style="120" bestFit="1" customWidth="1"/>
    <col min="16149" max="16384" width="10.42578125" style="120"/>
  </cols>
  <sheetData>
    <row r="1" spans="1:26" s="29" customFormat="1" ht="16.5" customHeight="1">
      <c r="A1" s="1" t="s">
        <v>0</v>
      </c>
      <c r="B1" s="3"/>
      <c r="C1" s="114"/>
      <c r="D1" s="3"/>
      <c r="E1" s="114"/>
      <c r="F1" s="3"/>
      <c r="G1" s="114"/>
      <c r="H1" s="3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3"/>
      <c r="Y1" s="4"/>
      <c r="Z1" s="3"/>
    </row>
    <row r="2" spans="1:26" s="29" customFormat="1" ht="16.5" customHeight="1">
      <c r="A2" s="62" t="s">
        <v>129</v>
      </c>
      <c r="B2" s="3"/>
      <c r="C2" s="114"/>
      <c r="D2" s="3"/>
      <c r="E2" s="114"/>
      <c r="F2" s="3"/>
      <c r="G2" s="114"/>
      <c r="H2" s="3"/>
      <c r="I2" s="11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14"/>
      <c r="X2" s="3"/>
      <c r="Y2" s="114"/>
      <c r="Z2" s="3"/>
    </row>
    <row r="3" spans="1:26" s="29" customFormat="1" ht="16.5" customHeight="1">
      <c r="A3" s="115" t="str">
        <f>'7-8(6M)'!A57</f>
        <v>For the six-month period ended 30 June 2021</v>
      </c>
      <c r="B3" s="10"/>
      <c r="C3" s="116"/>
      <c r="D3" s="10"/>
      <c r="E3" s="116"/>
      <c r="F3" s="10"/>
      <c r="G3" s="116"/>
      <c r="H3" s="10"/>
      <c r="I3" s="1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Y3" s="11"/>
      <c r="Z3" s="10"/>
    </row>
    <row r="4" spans="1:26" ht="14.1" customHeight="1">
      <c r="A4" s="117"/>
      <c r="C4" s="119"/>
      <c r="E4" s="119"/>
      <c r="G4" s="119"/>
      <c r="I4" s="119"/>
      <c r="W4" s="119"/>
      <c r="Y4" s="119"/>
    </row>
    <row r="5" spans="1:26" ht="14.1" customHeight="1">
      <c r="A5" s="117"/>
      <c r="C5" s="119"/>
      <c r="E5" s="119"/>
      <c r="G5" s="119"/>
      <c r="I5" s="119"/>
      <c r="W5" s="119"/>
      <c r="Y5" s="119"/>
    </row>
    <row r="6" spans="1:26" s="122" customFormat="1" ht="14.1" customHeight="1">
      <c r="A6" s="121"/>
      <c r="B6" s="236" t="s">
        <v>130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</row>
    <row r="7" spans="1:26" s="122" customFormat="1" ht="14.1" customHeight="1">
      <c r="A7" s="121"/>
      <c r="B7" s="237" t="s">
        <v>131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123"/>
      <c r="X7" s="123"/>
      <c r="Y7" s="123"/>
      <c r="Z7" s="123"/>
    </row>
    <row r="8" spans="1:26" s="122" customFormat="1" ht="14.1" customHeight="1">
      <c r="A8" s="121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238" t="s">
        <v>132</v>
      </c>
      <c r="M8" s="238"/>
      <c r="N8" s="238"/>
      <c r="O8" s="238"/>
      <c r="P8" s="238"/>
      <c r="Q8" s="238"/>
      <c r="R8" s="238"/>
      <c r="S8" s="238"/>
      <c r="T8" s="238"/>
      <c r="U8" s="124"/>
      <c r="V8" s="125"/>
      <c r="W8" s="123"/>
      <c r="X8" s="123"/>
      <c r="Y8" s="123"/>
      <c r="Z8" s="123"/>
    </row>
    <row r="9" spans="1:26" s="122" customFormat="1" ht="14.1" customHeight="1">
      <c r="A9" s="121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238" t="s">
        <v>111</v>
      </c>
      <c r="M9" s="238"/>
      <c r="N9" s="238"/>
      <c r="O9" s="124"/>
      <c r="Q9" s="124"/>
      <c r="S9" s="124"/>
      <c r="T9" s="125"/>
      <c r="U9" s="124"/>
      <c r="V9" s="125"/>
      <c r="W9" s="123"/>
      <c r="X9" s="123"/>
      <c r="Y9" s="123"/>
      <c r="Z9" s="123"/>
    </row>
    <row r="10" spans="1:26" s="122" customFormat="1" ht="14.1" customHeight="1">
      <c r="A10" s="121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6" t="s">
        <v>133</v>
      </c>
      <c r="M10" s="125"/>
      <c r="N10" s="126"/>
      <c r="O10" s="124"/>
      <c r="P10" s="126"/>
      <c r="Q10" s="124"/>
      <c r="R10" s="126"/>
      <c r="S10" s="124"/>
      <c r="T10" s="125"/>
      <c r="U10" s="124"/>
      <c r="V10" s="125"/>
      <c r="W10" s="123"/>
      <c r="X10" s="123"/>
      <c r="Y10" s="123"/>
      <c r="Z10" s="123"/>
    </row>
    <row r="11" spans="1:26" s="122" customFormat="1" ht="14.1" customHeight="1">
      <c r="A11" s="121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6" t="s">
        <v>134</v>
      </c>
      <c r="M11" s="125"/>
      <c r="N11" s="126"/>
      <c r="O11" s="124"/>
      <c r="P11" s="126" t="s">
        <v>135</v>
      </c>
      <c r="Q11" s="124"/>
      <c r="S11" s="124"/>
      <c r="T11" s="125"/>
      <c r="U11" s="124"/>
      <c r="V11" s="125"/>
      <c r="W11" s="123"/>
      <c r="X11" s="123"/>
      <c r="Y11" s="123"/>
      <c r="Z11" s="123"/>
    </row>
    <row r="12" spans="1:26" s="122" customFormat="1" ht="14.1" customHeight="1">
      <c r="A12" s="121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6" t="s">
        <v>136</v>
      </c>
      <c r="M12" s="124"/>
      <c r="N12" s="126"/>
      <c r="O12" s="124"/>
      <c r="P12" s="126" t="s">
        <v>137</v>
      </c>
      <c r="Q12" s="124"/>
      <c r="R12" s="126"/>
      <c r="S12" s="124"/>
      <c r="T12" s="125"/>
      <c r="U12" s="124"/>
      <c r="V12" s="125"/>
      <c r="W12" s="123"/>
      <c r="X12" s="123"/>
      <c r="Y12" s="123"/>
      <c r="Z12" s="123"/>
    </row>
    <row r="13" spans="1:26" s="127" customFormat="1" ht="14.1" customHeight="1">
      <c r="B13" s="126" t="s">
        <v>138</v>
      </c>
      <c r="C13" s="123"/>
      <c r="D13" s="126"/>
      <c r="E13" s="123"/>
      <c r="F13" s="126" t="s">
        <v>139</v>
      </c>
      <c r="G13" s="123"/>
      <c r="H13" s="236" t="s">
        <v>76</v>
      </c>
      <c r="I13" s="236"/>
      <c r="J13" s="236"/>
      <c r="K13" s="123"/>
      <c r="L13" s="126" t="s">
        <v>140</v>
      </c>
      <c r="M13" s="123"/>
      <c r="N13" s="128"/>
      <c r="O13" s="123"/>
      <c r="P13" s="126" t="s">
        <v>141</v>
      </c>
      <c r="Q13" s="123"/>
      <c r="R13" s="126" t="s">
        <v>142</v>
      </c>
      <c r="S13" s="123"/>
      <c r="T13" s="126" t="s">
        <v>143</v>
      </c>
      <c r="U13" s="123"/>
      <c r="V13" s="126" t="s">
        <v>144</v>
      </c>
      <c r="W13" s="124"/>
      <c r="X13" s="129"/>
      <c r="Y13" s="124"/>
      <c r="Z13" s="126"/>
    </row>
    <row r="14" spans="1:26" s="127" customFormat="1" ht="14.1" customHeight="1">
      <c r="B14" s="126" t="s">
        <v>145</v>
      </c>
      <c r="C14" s="130"/>
      <c r="D14" s="126"/>
      <c r="E14" s="130"/>
      <c r="F14" s="126" t="s">
        <v>146</v>
      </c>
      <c r="G14" s="130"/>
      <c r="H14" s="126" t="s">
        <v>147</v>
      </c>
      <c r="I14" s="130"/>
      <c r="J14" s="126"/>
      <c r="K14" s="126"/>
      <c r="L14" s="128" t="s">
        <v>148</v>
      </c>
      <c r="M14" s="126"/>
      <c r="N14" s="126" t="s">
        <v>149</v>
      </c>
      <c r="O14" s="126"/>
      <c r="P14" s="128" t="s">
        <v>150</v>
      </c>
      <c r="Q14" s="126"/>
      <c r="R14" s="128" t="s">
        <v>151</v>
      </c>
      <c r="S14" s="126"/>
      <c r="T14" s="126" t="s">
        <v>152</v>
      </c>
      <c r="U14" s="126"/>
      <c r="V14" s="126" t="s">
        <v>153</v>
      </c>
      <c r="W14" s="130"/>
      <c r="X14" s="126" t="s">
        <v>154</v>
      </c>
      <c r="Y14" s="130"/>
      <c r="Z14" s="126"/>
    </row>
    <row r="15" spans="1:26" s="127" customFormat="1" ht="14.1" customHeight="1">
      <c r="B15" s="126" t="s">
        <v>155</v>
      </c>
      <c r="C15" s="130"/>
      <c r="D15" s="126" t="s">
        <v>74</v>
      </c>
      <c r="E15" s="130"/>
      <c r="F15" s="126" t="s">
        <v>156</v>
      </c>
      <c r="G15" s="130"/>
      <c r="H15" s="126" t="s">
        <v>157</v>
      </c>
      <c r="I15" s="130"/>
      <c r="J15" s="126" t="s">
        <v>78</v>
      </c>
      <c r="K15" s="126"/>
      <c r="L15" s="126" t="s">
        <v>158</v>
      </c>
      <c r="M15" s="126"/>
      <c r="N15" s="126" t="s">
        <v>159</v>
      </c>
      <c r="O15" s="126"/>
      <c r="P15" s="126" t="s">
        <v>160</v>
      </c>
      <c r="Q15" s="126"/>
      <c r="R15" s="126" t="s">
        <v>161</v>
      </c>
      <c r="S15" s="126"/>
      <c r="T15" s="126" t="s">
        <v>162</v>
      </c>
      <c r="U15" s="126"/>
      <c r="V15" s="126" t="s">
        <v>163</v>
      </c>
      <c r="W15" s="130"/>
      <c r="X15" s="126" t="s">
        <v>164</v>
      </c>
      <c r="Y15" s="130"/>
      <c r="Z15" s="126" t="s">
        <v>82</v>
      </c>
    </row>
    <row r="16" spans="1:26" s="127" customFormat="1" ht="14.1" customHeight="1">
      <c r="B16" s="131" t="s">
        <v>13</v>
      </c>
      <c r="C16" s="130"/>
      <c r="D16" s="131" t="s">
        <v>13</v>
      </c>
      <c r="E16" s="130"/>
      <c r="F16" s="131" t="s">
        <v>13</v>
      </c>
      <c r="G16" s="130"/>
      <c r="H16" s="131" t="s">
        <v>13</v>
      </c>
      <c r="I16" s="130"/>
      <c r="J16" s="131" t="s">
        <v>13</v>
      </c>
      <c r="K16" s="126"/>
      <c r="L16" s="131" t="s">
        <v>13</v>
      </c>
      <c r="M16" s="126"/>
      <c r="N16" s="131" t="s">
        <v>13</v>
      </c>
      <c r="O16" s="126"/>
      <c r="P16" s="131" t="s">
        <v>13</v>
      </c>
      <c r="Q16" s="126"/>
      <c r="R16" s="131" t="s">
        <v>13</v>
      </c>
      <c r="S16" s="126"/>
      <c r="T16" s="131" t="s">
        <v>13</v>
      </c>
      <c r="U16" s="126"/>
      <c r="V16" s="131" t="s">
        <v>13</v>
      </c>
      <c r="W16" s="130"/>
      <c r="X16" s="131" t="s">
        <v>13</v>
      </c>
      <c r="Y16" s="130"/>
      <c r="Z16" s="131" t="s">
        <v>13</v>
      </c>
    </row>
    <row r="17" spans="1:26" s="127" customFormat="1" ht="3.95" customHeight="1">
      <c r="B17" s="126"/>
      <c r="C17" s="130"/>
      <c r="D17" s="126"/>
      <c r="E17" s="130"/>
      <c r="F17" s="126"/>
      <c r="G17" s="130"/>
      <c r="H17" s="126"/>
      <c r="I17" s="130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30"/>
      <c r="X17" s="126"/>
      <c r="Y17" s="130"/>
      <c r="Z17" s="126"/>
    </row>
    <row r="18" spans="1:26" ht="14.1" customHeight="1">
      <c r="A18" s="122" t="s">
        <v>165</v>
      </c>
      <c r="B18" s="132">
        <v>8667826</v>
      </c>
      <c r="C18" s="133"/>
      <c r="D18" s="132">
        <v>-90502</v>
      </c>
      <c r="E18" s="133"/>
      <c r="F18" s="132">
        <v>508000</v>
      </c>
      <c r="G18" s="133"/>
      <c r="H18" s="132">
        <v>473600</v>
      </c>
      <c r="I18" s="133"/>
      <c r="J18" s="132">
        <v>3903875</v>
      </c>
      <c r="K18" s="133"/>
      <c r="L18" s="132">
        <v>-10880</v>
      </c>
      <c r="M18" s="133"/>
      <c r="N18" s="132">
        <v>-71515</v>
      </c>
      <c r="O18" s="133"/>
      <c r="P18" s="132">
        <v>-46092</v>
      </c>
      <c r="Q18" s="133"/>
      <c r="R18" s="132">
        <v>-67441</v>
      </c>
      <c r="S18" s="133"/>
      <c r="T18" s="132">
        <f>SUM(L18:R18)</f>
        <v>-195928</v>
      </c>
      <c r="U18" s="133"/>
      <c r="V18" s="132">
        <f>SUM(B18:J18,T18)</f>
        <v>13266871</v>
      </c>
      <c r="W18" s="133"/>
      <c r="X18" s="132">
        <v>2646967</v>
      </c>
      <c r="Y18" s="133"/>
      <c r="Z18" s="132">
        <f>SUM(V18,X18)</f>
        <v>15913838</v>
      </c>
    </row>
    <row r="19" spans="1:26" ht="14.1" customHeight="1">
      <c r="A19" s="120" t="s">
        <v>256</v>
      </c>
      <c r="B19" s="118">
        <v>866758</v>
      </c>
      <c r="D19" s="118">
        <v>0</v>
      </c>
      <c r="F19" s="118">
        <v>0</v>
      </c>
      <c r="H19" s="118">
        <v>0</v>
      </c>
      <c r="I19" s="135"/>
      <c r="J19" s="118">
        <v>-963066</v>
      </c>
      <c r="L19" s="118">
        <v>0</v>
      </c>
      <c r="N19" s="118">
        <v>0</v>
      </c>
      <c r="P19" s="118">
        <v>0</v>
      </c>
      <c r="R19" s="118">
        <v>0</v>
      </c>
      <c r="T19" s="132">
        <f t="shared" ref="T19:T24" si="0">SUM(L19:R19)</f>
        <v>0</v>
      </c>
      <c r="U19" s="133"/>
      <c r="V19" s="132">
        <f t="shared" ref="V19:V24" si="1">SUM(B19:J19,T19)</f>
        <v>-96308</v>
      </c>
      <c r="X19" s="118">
        <v>0</v>
      </c>
      <c r="Z19" s="132">
        <f t="shared" ref="Z19:Z24" si="2">SUM(V19,X19)</f>
        <v>-96308</v>
      </c>
    </row>
    <row r="20" spans="1:26" ht="14.1" customHeight="1">
      <c r="A20" s="120" t="s">
        <v>166</v>
      </c>
      <c r="I20" s="135"/>
      <c r="T20" s="132"/>
      <c r="U20" s="133"/>
      <c r="V20" s="132"/>
      <c r="Z20" s="132"/>
    </row>
    <row r="21" spans="1:26" ht="14.1" customHeight="1">
      <c r="A21" s="136" t="s">
        <v>173</v>
      </c>
      <c r="B21" s="118">
        <v>0</v>
      </c>
      <c r="D21" s="118">
        <v>0</v>
      </c>
      <c r="F21" s="118">
        <v>0</v>
      </c>
      <c r="H21" s="118">
        <v>0</v>
      </c>
      <c r="I21" s="135"/>
      <c r="J21" s="118">
        <v>-24064</v>
      </c>
      <c r="L21" s="118">
        <v>0</v>
      </c>
      <c r="N21" s="118">
        <v>0</v>
      </c>
      <c r="P21" s="118">
        <v>0</v>
      </c>
      <c r="R21" s="118">
        <v>0</v>
      </c>
      <c r="T21" s="132">
        <f t="shared" si="0"/>
        <v>0</v>
      </c>
      <c r="U21" s="133"/>
      <c r="V21" s="132">
        <f t="shared" si="1"/>
        <v>-24064</v>
      </c>
      <c r="X21" s="118">
        <v>0</v>
      </c>
      <c r="Z21" s="132">
        <f t="shared" si="2"/>
        <v>-24064</v>
      </c>
    </row>
    <row r="22" spans="1:26" ht="14.1" customHeight="1">
      <c r="A22" s="120" t="s">
        <v>167</v>
      </c>
      <c r="I22" s="135"/>
      <c r="T22" s="132"/>
      <c r="U22" s="133"/>
      <c r="V22" s="132"/>
      <c r="Z22" s="132"/>
    </row>
    <row r="23" spans="1:26" ht="14.1" customHeight="1">
      <c r="A23" s="136" t="s">
        <v>168</v>
      </c>
      <c r="B23" s="118">
        <v>0</v>
      </c>
      <c r="D23" s="118">
        <v>0</v>
      </c>
      <c r="F23" s="118">
        <v>0</v>
      </c>
      <c r="H23" s="118">
        <v>0</v>
      </c>
      <c r="I23" s="135"/>
      <c r="J23" s="118">
        <v>0</v>
      </c>
      <c r="L23" s="118">
        <v>0</v>
      </c>
      <c r="N23" s="118">
        <v>0</v>
      </c>
      <c r="P23" s="118">
        <v>0</v>
      </c>
      <c r="R23" s="118">
        <v>0</v>
      </c>
      <c r="T23" s="132">
        <f t="shared" si="0"/>
        <v>0</v>
      </c>
      <c r="U23" s="133"/>
      <c r="V23" s="132">
        <f t="shared" si="1"/>
        <v>0</v>
      </c>
      <c r="X23" s="118">
        <v>-2036</v>
      </c>
      <c r="Z23" s="132">
        <f t="shared" si="2"/>
        <v>-2036</v>
      </c>
    </row>
    <row r="24" spans="1:26" ht="14.1" customHeight="1">
      <c r="A24" s="137" t="s">
        <v>174</v>
      </c>
      <c r="B24" s="118">
        <v>0</v>
      </c>
      <c r="D24" s="118">
        <v>0</v>
      </c>
      <c r="F24" s="118">
        <v>0</v>
      </c>
      <c r="H24" s="118">
        <v>0</v>
      </c>
      <c r="I24" s="135"/>
      <c r="J24" s="118">
        <v>0</v>
      </c>
      <c r="L24" s="118">
        <v>0</v>
      </c>
      <c r="N24" s="118">
        <v>0</v>
      </c>
      <c r="P24" s="118">
        <v>0</v>
      </c>
      <c r="R24" s="118">
        <v>-3055</v>
      </c>
      <c r="T24" s="132">
        <f t="shared" si="0"/>
        <v>-3055</v>
      </c>
      <c r="U24" s="133"/>
      <c r="V24" s="132">
        <f t="shared" si="1"/>
        <v>-3055</v>
      </c>
      <c r="W24" s="133"/>
      <c r="X24" s="132">
        <v>3055</v>
      </c>
      <c r="Y24" s="133"/>
      <c r="Z24" s="132">
        <f t="shared" si="2"/>
        <v>0</v>
      </c>
    </row>
    <row r="25" spans="1:26" ht="14.1" customHeight="1">
      <c r="A25" s="137" t="s">
        <v>169</v>
      </c>
      <c r="I25" s="135"/>
    </row>
    <row r="26" spans="1:26" ht="14.1" customHeight="1">
      <c r="A26" s="136" t="s">
        <v>170</v>
      </c>
      <c r="B26" s="138">
        <v>0</v>
      </c>
      <c r="D26" s="138">
        <v>0</v>
      </c>
      <c r="F26" s="138">
        <v>0</v>
      </c>
      <c r="H26" s="138">
        <v>0</v>
      </c>
      <c r="J26" s="138">
        <v>-163471</v>
      </c>
      <c r="L26" s="138">
        <v>-11691</v>
      </c>
      <c r="N26" s="138">
        <v>-4376</v>
      </c>
      <c r="P26" s="138">
        <v>0</v>
      </c>
      <c r="R26" s="138">
        <v>0</v>
      </c>
      <c r="T26" s="139">
        <f>SUM(L26:R26)</f>
        <v>-16067</v>
      </c>
      <c r="U26" s="133"/>
      <c r="V26" s="139">
        <f>SUM(B26:J26,T26)</f>
        <v>-179538</v>
      </c>
      <c r="X26" s="138">
        <v>-371500</v>
      </c>
      <c r="Z26" s="139">
        <f>SUM(V26,X26)</f>
        <v>-551038</v>
      </c>
    </row>
    <row r="27" spans="1:26" ht="3.95" customHeight="1">
      <c r="C27" s="140"/>
      <c r="E27" s="140"/>
      <c r="G27" s="140"/>
    </row>
    <row r="28" spans="1:26" ht="14.1" customHeight="1" thickBot="1">
      <c r="A28" s="122" t="s">
        <v>171</v>
      </c>
      <c r="B28" s="141">
        <f>SUM(B18:B26)</f>
        <v>9534584</v>
      </c>
      <c r="D28" s="141">
        <f>SUM(D18:D26)</f>
        <v>-90502</v>
      </c>
      <c r="F28" s="141">
        <f>SUM(F18:F26)</f>
        <v>508000</v>
      </c>
      <c r="H28" s="141">
        <f>SUM(H18:H26)</f>
        <v>473600</v>
      </c>
      <c r="J28" s="141">
        <f>SUM(J18:J26)</f>
        <v>2753274</v>
      </c>
      <c r="L28" s="141">
        <f>SUM(L18:L26)</f>
        <v>-22571</v>
      </c>
      <c r="N28" s="141">
        <f>SUM(N18:N26)</f>
        <v>-75891</v>
      </c>
      <c r="P28" s="141">
        <f>SUM(P18:P26)</f>
        <v>-46092</v>
      </c>
      <c r="R28" s="141">
        <f>SUM(R18:R26)</f>
        <v>-70496</v>
      </c>
      <c r="T28" s="141">
        <f>SUM(T18:T26)</f>
        <v>-215050</v>
      </c>
      <c r="V28" s="141">
        <f>SUM(V18:V26)</f>
        <v>12963906</v>
      </c>
      <c r="X28" s="141">
        <f>SUM(X18:X26)</f>
        <v>2276486</v>
      </c>
      <c r="Z28" s="141">
        <f>SUM(Z18:Z26)</f>
        <v>15240392</v>
      </c>
    </row>
    <row r="29" spans="1:26" ht="14.1" customHeight="1" thickTop="1">
      <c r="A29" s="122"/>
    </row>
    <row r="30" spans="1:26" ht="14.1" customHeight="1">
      <c r="A30" s="122" t="s">
        <v>172</v>
      </c>
      <c r="B30" s="142">
        <v>9534584</v>
      </c>
      <c r="C30" s="143"/>
      <c r="D30" s="142">
        <v>-90502</v>
      </c>
      <c r="E30" s="143"/>
      <c r="F30" s="142">
        <v>508000</v>
      </c>
      <c r="G30" s="143"/>
      <c r="H30" s="142">
        <v>503600</v>
      </c>
      <c r="I30" s="143"/>
      <c r="J30" s="142">
        <v>1781950</v>
      </c>
      <c r="K30" s="143"/>
      <c r="L30" s="142">
        <v>-19966</v>
      </c>
      <c r="M30" s="143"/>
      <c r="N30" s="142">
        <v>-80325</v>
      </c>
      <c r="O30" s="143"/>
      <c r="P30" s="142">
        <v>-46092</v>
      </c>
      <c r="Q30" s="143"/>
      <c r="R30" s="142">
        <v>-70495</v>
      </c>
      <c r="S30" s="143"/>
      <c r="T30" s="142">
        <f>SUM(L30:R30)</f>
        <v>-216878</v>
      </c>
      <c r="U30" s="133"/>
      <c r="V30" s="142">
        <f>SUM(B30:J30,T30)</f>
        <v>12020754</v>
      </c>
      <c r="W30" s="143"/>
      <c r="X30" s="142">
        <v>1933175</v>
      </c>
      <c r="Y30" s="143"/>
      <c r="Z30" s="142">
        <f>SUM(V30,X30)</f>
        <v>13953929</v>
      </c>
    </row>
    <row r="31" spans="1:26" ht="14.1" customHeight="1">
      <c r="A31" s="120" t="s">
        <v>256</v>
      </c>
      <c r="B31" s="142">
        <v>0</v>
      </c>
      <c r="C31" s="143"/>
      <c r="D31" s="142">
        <v>0</v>
      </c>
      <c r="E31" s="143"/>
      <c r="F31" s="142">
        <v>0</v>
      </c>
      <c r="G31" s="143"/>
      <c r="H31" s="142">
        <v>0</v>
      </c>
      <c r="I31" s="143"/>
      <c r="J31" s="142">
        <v>-190672</v>
      </c>
      <c r="K31" s="143"/>
      <c r="L31" s="142">
        <v>0</v>
      </c>
      <c r="M31" s="143"/>
      <c r="N31" s="142">
        <v>0</v>
      </c>
      <c r="O31" s="143"/>
      <c r="P31" s="142">
        <v>0</v>
      </c>
      <c r="Q31" s="143"/>
      <c r="R31" s="142">
        <v>0</v>
      </c>
      <c r="S31" s="143"/>
      <c r="T31" s="142">
        <f>SUM(L31:R31)</f>
        <v>0</v>
      </c>
      <c r="U31" s="133"/>
      <c r="V31" s="142">
        <f>SUM(B31:J31,T31)</f>
        <v>-190672</v>
      </c>
      <c r="W31" s="143"/>
      <c r="X31" s="142">
        <v>0</v>
      </c>
      <c r="Y31" s="143"/>
      <c r="Z31" s="142">
        <f>SUM(V31,X31)</f>
        <v>-190672</v>
      </c>
    </row>
    <row r="32" spans="1:26" ht="14.1" customHeight="1">
      <c r="A32" s="120" t="s">
        <v>166</v>
      </c>
      <c r="B32" s="144"/>
      <c r="D32" s="144"/>
      <c r="F32" s="144"/>
      <c r="H32" s="144"/>
      <c r="I32" s="135"/>
      <c r="J32" s="144"/>
      <c r="L32" s="144"/>
      <c r="N32" s="144"/>
      <c r="P32" s="144"/>
      <c r="R32" s="144"/>
      <c r="T32" s="144"/>
      <c r="V32" s="144"/>
      <c r="X32" s="144"/>
      <c r="Z32" s="144"/>
    </row>
    <row r="33" spans="1:26" ht="14.1" customHeight="1">
      <c r="A33" s="136" t="s">
        <v>173</v>
      </c>
      <c r="B33" s="144">
        <v>0</v>
      </c>
      <c r="D33" s="144">
        <v>0</v>
      </c>
      <c r="F33" s="144">
        <v>0</v>
      </c>
      <c r="H33" s="144">
        <v>0</v>
      </c>
      <c r="I33" s="135"/>
      <c r="J33" s="144">
        <v>-23932</v>
      </c>
      <c r="L33" s="144">
        <v>0</v>
      </c>
      <c r="N33" s="144">
        <v>0</v>
      </c>
      <c r="P33" s="144">
        <v>0</v>
      </c>
      <c r="R33" s="144">
        <v>0</v>
      </c>
      <c r="T33" s="142">
        <f>SUM(L33:R33)</f>
        <v>0</v>
      </c>
      <c r="U33" s="133"/>
      <c r="V33" s="142">
        <f>SUM(B33:J33,T33)</f>
        <v>-23932</v>
      </c>
      <c r="X33" s="144">
        <v>0</v>
      </c>
      <c r="Z33" s="142">
        <f>SUM(V33,X33)</f>
        <v>-23932</v>
      </c>
    </row>
    <row r="34" spans="1:26" ht="14.1" customHeight="1">
      <c r="A34" s="120" t="s">
        <v>174</v>
      </c>
      <c r="B34" s="144">
        <v>0</v>
      </c>
      <c r="D34" s="144">
        <v>0</v>
      </c>
      <c r="F34" s="144">
        <v>0</v>
      </c>
      <c r="H34" s="144">
        <v>0</v>
      </c>
      <c r="I34" s="135"/>
      <c r="J34" s="144">
        <v>0</v>
      </c>
      <c r="L34" s="144">
        <v>0</v>
      </c>
      <c r="N34" s="144">
        <v>0</v>
      </c>
      <c r="P34" s="144">
        <v>0</v>
      </c>
      <c r="R34" s="144">
        <v>1856</v>
      </c>
      <c r="T34" s="142">
        <f>SUM(L34:R34)</f>
        <v>1856</v>
      </c>
      <c r="U34" s="133"/>
      <c r="V34" s="142">
        <f>SUM(B34:J34,T34)</f>
        <v>1856</v>
      </c>
      <c r="X34" s="144">
        <v>46188</v>
      </c>
      <c r="Z34" s="142">
        <f>SUM(V34,X34)</f>
        <v>48044</v>
      </c>
    </row>
    <row r="35" spans="1:26" ht="14.1" customHeight="1">
      <c r="A35" s="137" t="s">
        <v>175</v>
      </c>
      <c r="B35" s="144"/>
      <c r="D35" s="144"/>
      <c r="F35" s="144"/>
      <c r="H35" s="144"/>
      <c r="I35" s="135"/>
      <c r="J35" s="144"/>
      <c r="L35" s="144"/>
      <c r="N35" s="144"/>
      <c r="P35" s="144"/>
      <c r="R35" s="144"/>
      <c r="T35" s="144"/>
      <c r="V35" s="144"/>
      <c r="X35" s="144"/>
      <c r="Z35" s="144"/>
    </row>
    <row r="36" spans="1:26" ht="14.1" customHeight="1">
      <c r="A36" s="136" t="s">
        <v>170</v>
      </c>
      <c r="B36" s="145">
        <v>0</v>
      </c>
      <c r="D36" s="145">
        <v>0</v>
      </c>
      <c r="F36" s="145">
        <v>0</v>
      </c>
      <c r="H36" s="145">
        <v>0</v>
      </c>
      <c r="J36" s="145">
        <f>'7-8(6M)'!F83</f>
        <v>-339331</v>
      </c>
      <c r="L36" s="145">
        <v>2480</v>
      </c>
      <c r="N36" s="145">
        <v>-7487</v>
      </c>
      <c r="P36" s="145">
        <v>0</v>
      </c>
      <c r="R36" s="145">
        <v>0</v>
      </c>
      <c r="T36" s="146">
        <f>SUM(L36:R36)</f>
        <v>-5007</v>
      </c>
      <c r="U36" s="133"/>
      <c r="V36" s="146">
        <f>SUM(B36:J36,T36)</f>
        <v>-344338</v>
      </c>
      <c r="X36" s="145">
        <f>'7-8(6M)'!F90</f>
        <v>-353677</v>
      </c>
      <c r="Z36" s="146">
        <f>SUM(V36,X36)</f>
        <v>-698015</v>
      </c>
    </row>
    <row r="37" spans="1:26" ht="3.95" customHeight="1">
      <c r="B37" s="144"/>
      <c r="C37" s="140"/>
      <c r="D37" s="144"/>
      <c r="E37" s="140"/>
      <c r="F37" s="144"/>
      <c r="G37" s="140"/>
      <c r="H37" s="144"/>
      <c r="J37" s="144"/>
      <c r="L37" s="144"/>
      <c r="N37" s="144"/>
      <c r="P37" s="144"/>
      <c r="R37" s="144"/>
      <c r="T37" s="144"/>
      <c r="V37" s="144"/>
      <c r="X37" s="144"/>
      <c r="Z37" s="144"/>
    </row>
    <row r="38" spans="1:26" ht="14.1" customHeight="1" thickBot="1">
      <c r="A38" s="122" t="s">
        <v>176</v>
      </c>
      <c r="B38" s="147">
        <f>SUM(B30:B36)</f>
        <v>9534584</v>
      </c>
      <c r="D38" s="147">
        <f>SUM(D30:D36)</f>
        <v>-90502</v>
      </c>
      <c r="F38" s="147">
        <f>SUM(F30:F36)</f>
        <v>508000</v>
      </c>
      <c r="H38" s="147">
        <f>SUM(H30:H36)</f>
        <v>503600</v>
      </c>
      <c r="J38" s="147">
        <f>SUM(J30:J36)</f>
        <v>1228015</v>
      </c>
      <c r="L38" s="147">
        <f>SUM(L30:L36)</f>
        <v>-17486</v>
      </c>
      <c r="N38" s="147">
        <f>SUM(N30:N36)</f>
        <v>-87812</v>
      </c>
      <c r="P38" s="147">
        <f>SUM(P30:P36)</f>
        <v>-46092</v>
      </c>
      <c r="R38" s="147">
        <f>SUM(R30:R36)</f>
        <v>-68639</v>
      </c>
      <c r="T38" s="147">
        <f>SUM(T30:T36)</f>
        <v>-220029</v>
      </c>
      <c r="V38" s="147">
        <f>SUM(V30:V36)</f>
        <v>11463668</v>
      </c>
      <c r="X38" s="147">
        <f>SUM(X30:X36)</f>
        <v>1625686</v>
      </c>
      <c r="Z38" s="147">
        <f>SUM(Z30:Z36)</f>
        <v>13089354</v>
      </c>
    </row>
    <row r="39" spans="1:26" ht="12.75" customHeight="1" thickTop="1">
      <c r="C39" s="118"/>
      <c r="E39" s="118"/>
      <c r="G39" s="118"/>
      <c r="I39" s="118"/>
      <c r="W39" s="118"/>
      <c r="Y39" s="118"/>
    </row>
    <row r="40" spans="1:26" ht="12.75" customHeight="1">
      <c r="C40" s="118"/>
      <c r="E40" s="118"/>
      <c r="G40" s="118"/>
      <c r="I40" s="118"/>
      <c r="W40" s="118"/>
      <c r="Y40" s="118"/>
    </row>
    <row r="41" spans="1:26" ht="8.25" customHeight="1">
      <c r="A41" s="136"/>
      <c r="C41" s="118"/>
      <c r="E41" s="118"/>
      <c r="G41" s="118"/>
      <c r="I41" s="118"/>
      <c r="W41" s="118"/>
      <c r="Y41" s="118"/>
    </row>
    <row r="42" spans="1:26" ht="21.95" customHeight="1">
      <c r="A42" s="148" t="s">
        <v>42</v>
      </c>
      <c r="B42" s="138"/>
      <c r="C42" s="149"/>
      <c r="D42" s="138"/>
      <c r="E42" s="149"/>
      <c r="F42" s="138"/>
      <c r="G42" s="149"/>
      <c r="H42" s="138"/>
      <c r="I42" s="149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49"/>
      <c r="X42" s="138"/>
      <c r="Y42" s="149"/>
      <c r="Z42" s="138"/>
    </row>
  </sheetData>
  <mergeCells count="5">
    <mergeCell ref="B6:Z6"/>
    <mergeCell ref="B7:V7"/>
    <mergeCell ref="L8:T8"/>
    <mergeCell ref="L9:N9"/>
    <mergeCell ref="H13:J13"/>
  </mergeCells>
  <pageMargins left="0.3" right="0.3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7"/>
  <sheetViews>
    <sheetView topLeftCell="A13" zoomScaleNormal="100" zoomScaleSheetLayoutView="100" workbookViewId="0">
      <selection activeCell="D66" sqref="D66"/>
    </sheetView>
  </sheetViews>
  <sheetFormatPr defaultColWidth="10.42578125" defaultRowHeight="16.5" customHeight="1"/>
  <cols>
    <col min="1" max="1" width="36.42578125" style="153" customWidth="1"/>
    <col min="2" max="2" width="12.28515625" style="150" customWidth="1"/>
    <col min="3" max="3" width="0.5703125" style="171" customWidth="1"/>
    <col min="4" max="4" width="12.28515625" style="150" customWidth="1"/>
    <col min="5" max="5" width="0.5703125" style="171" customWidth="1"/>
    <col min="6" max="6" width="12.28515625" style="150" customWidth="1"/>
    <col min="7" max="7" width="0.5703125" style="171" customWidth="1"/>
    <col min="8" max="8" width="12.28515625" style="150" customWidth="1"/>
    <col min="9" max="9" width="0.5703125" style="171" customWidth="1"/>
    <col min="10" max="10" width="12.28515625" style="150" customWidth="1"/>
    <col min="11" max="11" width="0.5703125" style="150" customWidth="1"/>
    <col min="12" max="12" width="13.85546875" style="150" customWidth="1"/>
    <col min="13" max="13" width="0.5703125" style="150" customWidth="1"/>
    <col min="14" max="14" width="12.28515625" style="150" customWidth="1"/>
    <col min="15" max="15" width="0.5703125" style="150" customWidth="1"/>
    <col min="16" max="16" width="12.28515625" style="150" customWidth="1"/>
    <col min="17" max="16384" width="10.42578125" style="153"/>
  </cols>
  <sheetData>
    <row r="1" spans="1:16" ht="16.5" customHeight="1">
      <c r="A1" s="62" t="s">
        <v>0</v>
      </c>
      <c r="C1" s="151"/>
      <c r="E1" s="151"/>
      <c r="G1" s="151"/>
      <c r="I1" s="152"/>
    </row>
    <row r="2" spans="1:16" ht="16.5" customHeight="1">
      <c r="A2" s="62" t="s">
        <v>129</v>
      </c>
      <c r="C2" s="151"/>
      <c r="E2" s="151"/>
      <c r="G2" s="151"/>
      <c r="I2" s="154"/>
      <c r="J2" s="155"/>
      <c r="K2" s="155"/>
      <c r="L2" s="155"/>
      <c r="M2" s="155"/>
      <c r="N2" s="155"/>
      <c r="O2" s="155"/>
      <c r="P2" s="155"/>
    </row>
    <row r="3" spans="1:16" ht="16.5" customHeight="1">
      <c r="A3" s="115" t="str">
        <f>'9'!A3</f>
        <v>For the six-month period ended 30 June 2021</v>
      </c>
      <c r="B3" s="156"/>
      <c r="C3" s="157"/>
      <c r="D3" s="156"/>
      <c r="E3" s="157"/>
      <c r="F3" s="156"/>
      <c r="G3" s="157"/>
      <c r="H3" s="156"/>
      <c r="I3" s="158"/>
      <c r="J3" s="156"/>
      <c r="K3" s="156"/>
      <c r="L3" s="156"/>
      <c r="M3" s="156"/>
      <c r="N3" s="156"/>
      <c r="O3" s="156"/>
      <c r="P3" s="156"/>
    </row>
    <row r="4" spans="1:16" ht="15" customHeight="1">
      <c r="A4" s="159"/>
      <c r="C4" s="151"/>
      <c r="E4" s="151"/>
      <c r="G4" s="151"/>
      <c r="I4" s="151"/>
    </row>
    <row r="5" spans="1:16" ht="15" customHeight="1">
      <c r="A5" s="159"/>
      <c r="C5" s="151"/>
      <c r="E5" s="151"/>
      <c r="G5" s="151"/>
      <c r="I5" s="151"/>
    </row>
    <row r="6" spans="1:16" ht="15" customHeight="1">
      <c r="A6" s="160"/>
      <c r="B6" s="239" t="s">
        <v>177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6" ht="15" customHeight="1">
      <c r="A7" s="160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240" t="s">
        <v>132</v>
      </c>
      <c r="M7" s="240"/>
      <c r="N7" s="240"/>
      <c r="O7" s="161"/>
      <c r="P7" s="161"/>
    </row>
    <row r="8" spans="1:16" s="162" customFormat="1" ht="15" customHeight="1">
      <c r="B8" s="163"/>
      <c r="C8" s="163"/>
      <c r="D8" s="163"/>
      <c r="E8" s="163"/>
      <c r="G8" s="163"/>
      <c r="H8" s="163"/>
      <c r="I8" s="163"/>
      <c r="J8" s="163"/>
      <c r="K8" s="163"/>
      <c r="L8" s="164" t="s">
        <v>178</v>
      </c>
      <c r="M8" s="164"/>
      <c r="N8" s="164"/>
      <c r="O8" s="163"/>
      <c r="P8" s="161"/>
    </row>
    <row r="9" spans="1:16" s="162" customFormat="1" ht="15" customHeight="1">
      <c r="C9" s="161"/>
      <c r="D9" s="155"/>
      <c r="E9" s="161"/>
      <c r="F9" s="163"/>
      <c r="G9" s="161"/>
      <c r="H9" s="165"/>
      <c r="I9" s="165"/>
      <c r="J9" s="165"/>
      <c r="K9" s="161"/>
      <c r="L9" s="166" t="s">
        <v>158</v>
      </c>
      <c r="M9" s="164"/>
      <c r="N9" s="164"/>
      <c r="O9" s="161"/>
      <c r="P9" s="155"/>
    </row>
    <row r="10" spans="1:16" s="162" customFormat="1" ht="15" customHeight="1">
      <c r="C10" s="161"/>
      <c r="D10" s="155"/>
      <c r="E10" s="161"/>
      <c r="F10" s="163"/>
      <c r="G10" s="161"/>
      <c r="K10" s="161"/>
      <c r="L10" s="155" t="s">
        <v>133</v>
      </c>
      <c r="M10" s="155"/>
      <c r="N10" s="155"/>
      <c r="O10" s="161"/>
      <c r="P10" s="155"/>
    </row>
    <row r="11" spans="1:16" s="162" customFormat="1" ht="15" customHeight="1">
      <c r="C11" s="161"/>
      <c r="D11" s="155"/>
      <c r="E11" s="161"/>
      <c r="F11" s="163"/>
      <c r="G11" s="161"/>
      <c r="K11" s="161"/>
      <c r="L11" s="155" t="s">
        <v>134</v>
      </c>
      <c r="M11" s="155"/>
      <c r="N11" s="155"/>
      <c r="O11" s="155"/>
      <c r="P11" s="155"/>
    </row>
    <row r="12" spans="1:16" s="162" customFormat="1" ht="15" customHeight="1">
      <c r="B12" s="155" t="s">
        <v>138</v>
      </c>
      <c r="C12" s="161"/>
      <c r="D12" s="155"/>
      <c r="E12" s="161"/>
      <c r="F12" s="155" t="s">
        <v>139</v>
      </c>
      <c r="G12" s="161"/>
      <c r="H12" s="239" t="s">
        <v>76</v>
      </c>
      <c r="I12" s="239"/>
      <c r="J12" s="239"/>
      <c r="K12" s="161"/>
      <c r="L12" s="155" t="s">
        <v>179</v>
      </c>
      <c r="M12" s="167"/>
      <c r="N12" s="155" t="s">
        <v>143</v>
      </c>
      <c r="O12" s="155"/>
      <c r="P12" s="155"/>
    </row>
    <row r="13" spans="1:16" s="162" customFormat="1" ht="15" customHeight="1">
      <c r="B13" s="155" t="s">
        <v>145</v>
      </c>
      <c r="C13" s="167"/>
      <c r="D13" s="155"/>
      <c r="E13" s="167"/>
      <c r="F13" s="155" t="s">
        <v>146</v>
      </c>
      <c r="G13" s="167"/>
      <c r="H13" s="155" t="s">
        <v>147</v>
      </c>
      <c r="I13" s="167"/>
      <c r="J13" s="155"/>
      <c r="K13" s="155"/>
      <c r="L13" s="155" t="s">
        <v>180</v>
      </c>
      <c r="M13" s="167"/>
      <c r="N13" s="155" t="s">
        <v>152</v>
      </c>
      <c r="O13" s="155"/>
      <c r="P13" s="155"/>
    </row>
    <row r="14" spans="1:16" s="162" customFormat="1" ht="15" customHeight="1">
      <c r="B14" s="155" t="s">
        <v>155</v>
      </c>
      <c r="C14" s="167"/>
      <c r="D14" s="155" t="s">
        <v>74</v>
      </c>
      <c r="E14" s="167"/>
      <c r="F14" s="155" t="s">
        <v>156</v>
      </c>
      <c r="G14" s="167"/>
      <c r="H14" s="155" t="s">
        <v>157</v>
      </c>
      <c r="I14" s="167"/>
      <c r="J14" s="155" t="s">
        <v>78</v>
      </c>
      <c r="K14" s="155"/>
      <c r="L14" s="155" t="s">
        <v>158</v>
      </c>
      <c r="M14" s="167"/>
      <c r="N14" s="155" t="s">
        <v>162</v>
      </c>
      <c r="O14" s="155"/>
      <c r="P14" s="155" t="s">
        <v>82</v>
      </c>
    </row>
    <row r="15" spans="1:16" s="162" customFormat="1" ht="15" customHeight="1">
      <c r="B15" s="168" t="s">
        <v>13</v>
      </c>
      <c r="C15" s="167"/>
      <c r="D15" s="168" t="s">
        <v>13</v>
      </c>
      <c r="E15" s="167"/>
      <c r="F15" s="168" t="s">
        <v>13</v>
      </c>
      <c r="G15" s="167"/>
      <c r="H15" s="168" t="s">
        <v>13</v>
      </c>
      <c r="I15" s="167"/>
      <c r="J15" s="168" t="s">
        <v>13</v>
      </c>
      <c r="K15" s="155"/>
      <c r="L15" s="168" t="s">
        <v>13</v>
      </c>
      <c r="M15" s="155"/>
      <c r="N15" s="168" t="s">
        <v>13</v>
      </c>
      <c r="O15" s="155"/>
      <c r="P15" s="168" t="s">
        <v>13</v>
      </c>
    </row>
    <row r="16" spans="1:16" ht="6" customHeight="1">
      <c r="B16" s="155"/>
      <c r="C16" s="167"/>
      <c r="D16" s="155"/>
      <c r="E16" s="167"/>
      <c r="F16" s="155"/>
      <c r="G16" s="167"/>
      <c r="H16" s="155"/>
      <c r="I16" s="167"/>
      <c r="J16" s="155"/>
      <c r="K16" s="155"/>
      <c r="L16" s="153"/>
      <c r="M16" s="153"/>
      <c r="N16" s="153"/>
      <c r="O16" s="153"/>
      <c r="P16" s="155"/>
    </row>
    <row r="17" spans="1:16" s="120" customFormat="1" ht="15" customHeight="1">
      <c r="A17" s="169" t="s">
        <v>165</v>
      </c>
      <c r="B17" s="150">
        <v>8667826</v>
      </c>
      <c r="C17" s="170"/>
      <c r="D17" s="150">
        <v>-90502</v>
      </c>
      <c r="E17" s="150"/>
      <c r="F17" s="150">
        <v>508000</v>
      </c>
      <c r="G17" s="150"/>
      <c r="H17" s="150">
        <v>473600</v>
      </c>
      <c r="I17" s="150"/>
      <c r="J17" s="150">
        <v>3414346</v>
      </c>
      <c r="K17" s="150"/>
      <c r="L17" s="150">
        <v>-5880</v>
      </c>
      <c r="M17" s="150"/>
      <c r="N17" s="150">
        <f>SUM(L17:L17)</f>
        <v>-5880</v>
      </c>
      <c r="O17" s="150"/>
      <c r="P17" s="150">
        <f>SUM(B17:J17,N17)</f>
        <v>12967390</v>
      </c>
    </row>
    <row r="18" spans="1:16" ht="15" customHeight="1">
      <c r="A18" s="153" t="s">
        <v>256</v>
      </c>
      <c r="B18" s="150">
        <v>866758</v>
      </c>
      <c r="D18" s="150">
        <v>0</v>
      </c>
      <c r="F18" s="150">
        <v>0</v>
      </c>
      <c r="H18" s="150">
        <v>0</v>
      </c>
      <c r="J18" s="150">
        <v>-963066</v>
      </c>
      <c r="L18" s="150">
        <v>0</v>
      </c>
      <c r="N18" s="150">
        <f>SUM(L18:L18)</f>
        <v>0</v>
      </c>
      <c r="P18" s="150">
        <f>SUM(B18:J18,N18)</f>
        <v>-96308</v>
      </c>
    </row>
    <row r="19" spans="1:16" ht="15" customHeight="1">
      <c r="A19" s="153" t="s">
        <v>182</v>
      </c>
    </row>
    <row r="20" spans="1:16" ht="15" customHeight="1">
      <c r="A20" s="153" t="s">
        <v>183</v>
      </c>
      <c r="B20" s="150">
        <v>0</v>
      </c>
      <c r="D20" s="150">
        <v>0</v>
      </c>
      <c r="F20" s="150">
        <v>0</v>
      </c>
      <c r="H20" s="150">
        <v>0</v>
      </c>
      <c r="J20" s="150">
        <v>-24064</v>
      </c>
      <c r="L20" s="150">
        <v>0</v>
      </c>
      <c r="N20" s="150">
        <f>SUM(L20:L20)</f>
        <v>0</v>
      </c>
      <c r="P20" s="150">
        <f>SUM(B20:J20,N20)</f>
        <v>-24064</v>
      </c>
    </row>
    <row r="21" spans="1:16" ht="15" customHeight="1">
      <c r="A21" s="153" t="s">
        <v>122</v>
      </c>
      <c r="B21" s="156">
        <v>0</v>
      </c>
      <c r="D21" s="156">
        <v>0</v>
      </c>
      <c r="F21" s="156">
        <v>0</v>
      </c>
      <c r="G21" s="173"/>
      <c r="H21" s="156">
        <v>0</v>
      </c>
      <c r="J21" s="156">
        <v>731739</v>
      </c>
      <c r="L21" s="156">
        <v>-880</v>
      </c>
      <c r="N21" s="156">
        <f>SUM(L21:L21)</f>
        <v>-880</v>
      </c>
      <c r="P21" s="156">
        <f>SUM(B21:J21,N21)</f>
        <v>730859</v>
      </c>
    </row>
    <row r="22" spans="1:16" ht="6" customHeight="1">
      <c r="C22" s="173"/>
      <c r="E22" s="173"/>
      <c r="G22" s="173"/>
    </row>
    <row r="23" spans="1:16" ht="15" customHeight="1" thickBot="1">
      <c r="A23" s="169" t="s">
        <v>171</v>
      </c>
      <c r="B23" s="174">
        <f>SUM(B17:B21)</f>
        <v>9534584</v>
      </c>
      <c r="D23" s="174">
        <f>SUM(D17:D21)</f>
        <v>-90502</v>
      </c>
      <c r="F23" s="174">
        <f>SUM(F17:F21)</f>
        <v>508000</v>
      </c>
      <c r="H23" s="174">
        <f>SUM(H17:H21)</f>
        <v>473600</v>
      </c>
      <c r="J23" s="174">
        <f>SUM(J17:J21)</f>
        <v>3158955</v>
      </c>
      <c r="L23" s="174">
        <f>SUM(L17:L21)</f>
        <v>-6760</v>
      </c>
      <c r="N23" s="174">
        <f>SUM(N17:N21)</f>
        <v>-6760</v>
      </c>
      <c r="P23" s="174">
        <f>SUM(P17:P21)</f>
        <v>13577877</v>
      </c>
    </row>
    <row r="24" spans="1:16" ht="15" customHeight="1" thickTop="1">
      <c r="A24" s="169"/>
    </row>
    <row r="25" spans="1:16" ht="15" customHeight="1">
      <c r="A25" s="169" t="s">
        <v>172</v>
      </c>
      <c r="B25" s="175">
        <v>9534584</v>
      </c>
      <c r="D25" s="175">
        <v>-90502</v>
      </c>
      <c r="F25" s="175">
        <v>508000</v>
      </c>
      <c r="H25" s="175">
        <v>503600</v>
      </c>
      <c r="J25" s="175">
        <v>2952017</v>
      </c>
      <c r="L25" s="175">
        <v>-6777</v>
      </c>
      <c r="N25" s="175">
        <f>SUM(L25:L25)</f>
        <v>-6777</v>
      </c>
      <c r="P25" s="175">
        <f>SUM(B25:J25,N25)</f>
        <v>13400922</v>
      </c>
    </row>
    <row r="26" spans="1:16" ht="15" customHeight="1">
      <c r="A26" s="153" t="s">
        <v>256</v>
      </c>
      <c r="B26" s="175">
        <v>0</v>
      </c>
      <c r="D26" s="175">
        <v>0</v>
      </c>
      <c r="F26" s="175">
        <v>0</v>
      </c>
      <c r="H26" s="175">
        <v>0</v>
      </c>
      <c r="J26" s="175">
        <v>-190672</v>
      </c>
      <c r="L26" s="175">
        <v>0</v>
      </c>
      <c r="N26" s="175">
        <f>SUM(L26:L26)</f>
        <v>0</v>
      </c>
      <c r="P26" s="175">
        <f>SUM(B26:J26,N26)</f>
        <v>-190672</v>
      </c>
    </row>
    <row r="27" spans="1:16" ht="15" customHeight="1">
      <c r="A27" s="153" t="s">
        <v>182</v>
      </c>
      <c r="B27" s="175"/>
      <c r="D27" s="175"/>
      <c r="F27" s="175"/>
      <c r="H27" s="175"/>
      <c r="J27" s="175"/>
      <c r="L27" s="175"/>
      <c r="N27" s="175"/>
      <c r="P27" s="175"/>
    </row>
    <row r="28" spans="1:16" ht="15" customHeight="1">
      <c r="A28" s="153" t="s">
        <v>183</v>
      </c>
      <c r="B28" s="175">
        <v>0</v>
      </c>
      <c r="C28" s="172"/>
      <c r="D28" s="175">
        <v>0</v>
      </c>
      <c r="E28" s="172"/>
      <c r="F28" s="175">
        <v>0</v>
      </c>
      <c r="G28" s="172"/>
      <c r="H28" s="175">
        <v>0</v>
      </c>
      <c r="J28" s="175">
        <v>-23932</v>
      </c>
      <c r="L28" s="175">
        <v>0</v>
      </c>
      <c r="N28" s="175">
        <f>SUM(L28:L28)</f>
        <v>0</v>
      </c>
      <c r="P28" s="175">
        <f>SUM(B28:J28,N28)</f>
        <v>-23932</v>
      </c>
    </row>
    <row r="29" spans="1:16" ht="15" customHeight="1">
      <c r="A29" s="153" t="s">
        <v>122</v>
      </c>
      <c r="B29" s="176">
        <v>0</v>
      </c>
      <c r="D29" s="176">
        <v>0</v>
      </c>
      <c r="F29" s="176">
        <v>0</v>
      </c>
      <c r="G29" s="173"/>
      <c r="H29" s="176">
        <v>0</v>
      </c>
      <c r="J29" s="176">
        <f>'7-8(6M)'!J45</f>
        <v>845983</v>
      </c>
      <c r="L29" s="176">
        <f>'7-8(6M)'!J78</f>
        <v>-140</v>
      </c>
      <c r="N29" s="176">
        <f>SUM(L29:L29)</f>
        <v>-140</v>
      </c>
      <c r="P29" s="176">
        <f>SUM(B29:J29,N29)</f>
        <v>845843</v>
      </c>
    </row>
    <row r="30" spans="1:16" ht="6" customHeight="1">
      <c r="B30" s="175"/>
      <c r="C30" s="173"/>
      <c r="D30" s="175"/>
      <c r="E30" s="173"/>
      <c r="F30" s="175"/>
      <c r="G30" s="173"/>
      <c r="H30" s="175"/>
      <c r="J30" s="175"/>
      <c r="L30" s="175"/>
      <c r="N30" s="175"/>
      <c r="P30" s="175"/>
    </row>
    <row r="31" spans="1:16" ht="15" customHeight="1" thickBot="1">
      <c r="A31" s="169" t="s">
        <v>176</v>
      </c>
      <c r="B31" s="177">
        <f>SUM(B25:B29)</f>
        <v>9534584</v>
      </c>
      <c r="D31" s="177">
        <f>SUM(D25:D29)</f>
        <v>-90502</v>
      </c>
      <c r="F31" s="177">
        <f>SUM(F25:F29)</f>
        <v>508000</v>
      </c>
      <c r="H31" s="177">
        <f>SUM(H25:H29)</f>
        <v>503600</v>
      </c>
      <c r="J31" s="177">
        <f>SUM(J25:J29)</f>
        <v>3583396</v>
      </c>
      <c r="L31" s="177">
        <f>SUM(L25:L29)</f>
        <v>-6917</v>
      </c>
      <c r="N31" s="177">
        <f>SUM(N25:N29)</f>
        <v>-6917</v>
      </c>
      <c r="P31" s="177">
        <f>SUM(P25:P29)</f>
        <v>14032161</v>
      </c>
    </row>
    <row r="32" spans="1:16" ht="15" customHeight="1" thickTop="1"/>
    <row r="33" spans="1:16" ht="15" customHeight="1"/>
    <row r="34" spans="1:16" ht="15" customHeight="1"/>
    <row r="35" spans="1:16" ht="15" customHeight="1"/>
    <row r="36" spans="1:16" ht="12.75" customHeight="1"/>
    <row r="37" spans="1:16" ht="21.95" customHeight="1">
      <c r="A37" s="95" t="s">
        <v>42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</row>
  </sheetData>
  <mergeCells count="3">
    <mergeCell ref="B6:P6"/>
    <mergeCell ref="L7:N7"/>
    <mergeCell ref="H12:J12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N805"/>
  <sheetViews>
    <sheetView tabSelected="1" topLeftCell="A167" zoomScale="85" zoomScaleNormal="85" zoomScaleSheetLayoutView="100" workbookViewId="0">
      <selection activeCell="D66" sqref="D66"/>
    </sheetView>
  </sheetViews>
  <sheetFormatPr defaultColWidth="14.42578125" defaultRowHeight="15.95" customHeight="1"/>
  <cols>
    <col min="1" max="3" width="1.5703125" style="212" customWidth="1"/>
    <col min="4" max="4" width="42.85546875" style="212" customWidth="1"/>
    <col min="5" max="5" width="5.42578125" style="212" customWidth="1"/>
    <col min="6" max="6" width="0.5703125" style="212" customWidth="1"/>
    <col min="7" max="7" width="12.5703125" style="251" customWidth="1"/>
    <col min="8" max="8" width="0.5703125" style="251" customWidth="1"/>
    <col min="9" max="9" width="12.5703125" style="251" customWidth="1"/>
    <col min="10" max="10" width="0.5703125" style="251" customWidth="1"/>
    <col min="11" max="11" width="12.5703125" style="251" customWidth="1"/>
    <col min="12" max="12" width="0.5703125" style="251" customWidth="1"/>
    <col min="13" max="13" width="12.5703125" style="251" customWidth="1"/>
    <col min="14" max="16" width="14.42578125" style="212"/>
    <col min="17" max="17" width="12.140625" style="212" customWidth="1"/>
    <col min="18" max="211" width="14.42578125" style="212"/>
    <col min="212" max="214" width="2.42578125" style="212" customWidth="1"/>
    <col min="215" max="215" width="39.5703125" style="212" customWidth="1"/>
    <col min="216" max="216" width="5.5703125" style="212" customWidth="1"/>
    <col min="217" max="217" width="0.5703125" style="212" customWidth="1"/>
    <col min="218" max="218" width="13.42578125" style="212" customWidth="1"/>
    <col min="219" max="219" width="0.5703125" style="212" customWidth="1"/>
    <col min="220" max="220" width="13.42578125" style="212" customWidth="1"/>
    <col min="221" max="221" width="0.5703125" style="212" customWidth="1"/>
    <col min="222" max="222" width="13.42578125" style="212" customWidth="1"/>
    <col min="223" max="223" width="0.5703125" style="212" customWidth="1"/>
    <col min="224" max="224" width="13.42578125" style="212" customWidth="1"/>
    <col min="225" max="467" width="14.42578125" style="212"/>
    <col min="468" max="470" width="2.42578125" style="212" customWidth="1"/>
    <col min="471" max="471" width="39.5703125" style="212" customWidth="1"/>
    <col min="472" max="472" width="5.5703125" style="212" customWidth="1"/>
    <col min="473" max="473" width="0.5703125" style="212" customWidth="1"/>
    <col min="474" max="474" width="13.42578125" style="212" customWidth="1"/>
    <col min="475" max="475" width="0.5703125" style="212" customWidth="1"/>
    <col min="476" max="476" width="13.42578125" style="212" customWidth="1"/>
    <col min="477" max="477" width="0.5703125" style="212" customWidth="1"/>
    <col min="478" max="478" width="13.42578125" style="212" customWidth="1"/>
    <col min="479" max="479" width="0.5703125" style="212" customWidth="1"/>
    <col min="480" max="480" width="13.42578125" style="212" customWidth="1"/>
    <col min="481" max="723" width="14.42578125" style="212"/>
    <col min="724" max="726" width="2.42578125" style="212" customWidth="1"/>
    <col min="727" max="727" width="39.5703125" style="212" customWidth="1"/>
    <col min="728" max="728" width="5.5703125" style="212" customWidth="1"/>
    <col min="729" max="729" width="0.5703125" style="212" customWidth="1"/>
    <col min="730" max="730" width="13.42578125" style="212" customWidth="1"/>
    <col min="731" max="731" width="0.5703125" style="212" customWidth="1"/>
    <col min="732" max="732" width="13.42578125" style="212" customWidth="1"/>
    <col min="733" max="733" width="0.5703125" style="212" customWidth="1"/>
    <col min="734" max="734" width="13.42578125" style="212" customWidth="1"/>
    <col min="735" max="735" width="0.5703125" style="212" customWidth="1"/>
    <col min="736" max="736" width="13.42578125" style="212" customWidth="1"/>
    <col min="737" max="979" width="14.42578125" style="212"/>
    <col min="980" max="982" width="2.42578125" style="212" customWidth="1"/>
    <col min="983" max="983" width="39.5703125" style="212" customWidth="1"/>
    <col min="984" max="984" width="5.5703125" style="212" customWidth="1"/>
    <col min="985" max="985" width="0.5703125" style="212" customWidth="1"/>
    <col min="986" max="986" width="13.42578125" style="212" customWidth="1"/>
    <col min="987" max="987" width="0.5703125" style="212" customWidth="1"/>
    <col min="988" max="988" width="13.42578125" style="212" customWidth="1"/>
    <col min="989" max="989" width="0.5703125" style="212" customWidth="1"/>
    <col min="990" max="990" width="13.42578125" style="212" customWidth="1"/>
    <col min="991" max="991" width="0.5703125" style="212" customWidth="1"/>
    <col min="992" max="992" width="13.42578125" style="212" customWidth="1"/>
    <col min="993" max="1235" width="14.42578125" style="212"/>
    <col min="1236" max="1238" width="2.42578125" style="212" customWidth="1"/>
    <col min="1239" max="1239" width="39.5703125" style="212" customWidth="1"/>
    <col min="1240" max="1240" width="5.5703125" style="212" customWidth="1"/>
    <col min="1241" max="1241" width="0.5703125" style="212" customWidth="1"/>
    <col min="1242" max="1242" width="13.42578125" style="212" customWidth="1"/>
    <col min="1243" max="1243" width="0.5703125" style="212" customWidth="1"/>
    <col min="1244" max="1244" width="13.42578125" style="212" customWidth="1"/>
    <col min="1245" max="1245" width="0.5703125" style="212" customWidth="1"/>
    <col min="1246" max="1246" width="13.42578125" style="212" customWidth="1"/>
    <col min="1247" max="1247" width="0.5703125" style="212" customWidth="1"/>
    <col min="1248" max="1248" width="13.42578125" style="212" customWidth="1"/>
    <col min="1249" max="1491" width="14.42578125" style="212"/>
    <col min="1492" max="1494" width="2.42578125" style="212" customWidth="1"/>
    <col min="1495" max="1495" width="39.5703125" style="212" customWidth="1"/>
    <col min="1496" max="1496" width="5.5703125" style="212" customWidth="1"/>
    <col min="1497" max="1497" width="0.5703125" style="212" customWidth="1"/>
    <col min="1498" max="1498" width="13.42578125" style="212" customWidth="1"/>
    <col min="1499" max="1499" width="0.5703125" style="212" customWidth="1"/>
    <col min="1500" max="1500" width="13.42578125" style="212" customWidth="1"/>
    <col min="1501" max="1501" width="0.5703125" style="212" customWidth="1"/>
    <col min="1502" max="1502" width="13.42578125" style="212" customWidth="1"/>
    <col min="1503" max="1503" width="0.5703125" style="212" customWidth="1"/>
    <col min="1504" max="1504" width="13.42578125" style="212" customWidth="1"/>
    <col min="1505" max="1747" width="14.42578125" style="212"/>
    <col min="1748" max="1750" width="2.42578125" style="212" customWidth="1"/>
    <col min="1751" max="1751" width="39.5703125" style="212" customWidth="1"/>
    <col min="1752" max="1752" width="5.5703125" style="212" customWidth="1"/>
    <col min="1753" max="1753" width="0.5703125" style="212" customWidth="1"/>
    <col min="1754" max="1754" width="13.42578125" style="212" customWidth="1"/>
    <col min="1755" max="1755" width="0.5703125" style="212" customWidth="1"/>
    <col min="1756" max="1756" width="13.42578125" style="212" customWidth="1"/>
    <col min="1757" max="1757" width="0.5703125" style="212" customWidth="1"/>
    <col min="1758" max="1758" width="13.42578125" style="212" customWidth="1"/>
    <col min="1759" max="1759" width="0.5703125" style="212" customWidth="1"/>
    <col min="1760" max="1760" width="13.42578125" style="212" customWidth="1"/>
    <col min="1761" max="2003" width="14.42578125" style="212"/>
    <col min="2004" max="2006" width="2.42578125" style="212" customWidth="1"/>
    <col min="2007" max="2007" width="39.5703125" style="212" customWidth="1"/>
    <col min="2008" max="2008" width="5.5703125" style="212" customWidth="1"/>
    <col min="2009" max="2009" width="0.5703125" style="212" customWidth="1"/>
    <col min="2010" max="2010" width="13.42578125" style="212" customWidth="1"/>
    <col min="2011" max="2011" width="0.5703125" style="212" customWidth="1"/>
    <col min="2012" max="2012" width="13.42578125" style="212" customWidth="1"/>
    <col min="2013" max="2013" width="0.5703125" style="212" customWidth="1"/>
    <col min="2014" max="2014" width="13.42578125" style="212" customWidth="1"/>
    <col min="2015" max="2015" width="0.5703125" style="212" customWidth="1"/>
    <col min="2016" max="2016" width="13.42578125" style="212" customWidth="1"/>
    <col min="2017" max="2259" width="14.42578125" style="212"/>
    <col min="2260" max="2262" width="2.42578125" style="212" customWidth="1"/>
    <col min="2263" max="2263" width="39.5703125" style="212" customWidth="1"/>
    <col min="2264" max="2264" width="5.5703125" style="212" customWidth="1"/>
    <col min="2265" max="2265" width="0.5703125" style="212" customWidth="1"/>
    <col min="2266" max="2266" width="13.42578125" style="212" customWidth="1"/>
    <col min="2267" max="2267" width="0.5703125" style="212" customWidth="1"/>
    <col min="2268" max="2268" width="13.42578125" style="212" customWidth="1"/>
    <col min="2269" max="2269" width="0.5703125" style="212" customWidth="1"/>
    <col min="2270" max="2270" width="13.42578125" style="212" customWidth="1"/>
    <col min="2271" max="2271" width="0.5703125" style="212" customWidth="1"/>
    <col min="2272" max="2272" width="13.42578125" style="212" customWidth="1"/>
    <col min="2273" max="2515" width="14.42578125" style="212"/>
    <col min="2516" max="2518" width="2.42578125" style="212" customWidth="1"/>
    <col min="2519" max="2519" width="39.5703125" style="212" customWidth="1"/>
    <col min="2520" max="2520" width="5.5703125" style="212" customWidth="1"/>
    <col min="2521" max="2521" width="0.5703125" style="212" customWidth="1"/>
    <col min="2522" max="2522" width="13.42578125" style="212" customWidth="1"/>
    <col min="2523" max="2523" width="0.5703125" style="212" customWidth="1"/>
    <col min="2524" max="2524" width="13.42578125" style="212" customWidth="1"/>
    <col min="2525" max="2525" width="0.5703125" style="212" customWidth="1"/>
    <col min="2526" max="2526" width="13.42578125" style="212" customWidth="1"/>
    <col min="2527" max="2527" width="0.5703125" style="212" customWidth="1"/>
    <col min="2528" max="2528" width="13.42578125" style="212" customWidth="1"/>
    <col min="2529" max="2771" width="14.42578125" style="212"/>
    <col min="2772" max="2774" width="2.42578125" style="212" customWidth="1"/>
    <col min="2775" max="2775" width="39.5703125" style="212" customWidth="1"/>
    <col min="2776" max="2776" width="5.5703125" style="212" customWidth="1"/>
    <col min="2777" max="2777" width="0.5703125" style="212" customWidth="1"/>
    <col min="2778" max="2778" width="13.42578125" style="212" customWidth="1"/>
    <col min="2779" max="2779" width="0.5703125" style="212" customWidth="1"/>
    <col min="2780" max="2780" width="13.42578125" style="212" customWidth="1"/>
    <col min="2781" max="2781" width="0.5703125" style="212" customWidth="1"/>
    <col min="2782" max="2782" width="13.42578125" style="212" customWidth="1"/>
    <col min="2783" max="2783" width="0.5703125" style="212" customWidth="1"/>
    <col min="2784" max="2784" width="13.42578125" style="212" customWidth="1"/>
    <col min="2785" max="3027" width="14.42578125" style="212"/>
    <col min="3028" max="3030" width="2.42578125" style="212" customWidth="1"/>
    <col min="3031" max="3031" width="39.5703125" style="212" customWidth="1"/>
    <col min="3032" max="3032" width="5.5703125" style="212" customWidth="1"/>
    <col min="3033" max="3033" width="0.5703125" style="212" customWidth="1"/>
    <col min="3034" max="3034" width="13.42578125" style="212" customWidth="1"/>
    <col min="3035" max="3035" width="0.5703125" style="212" customWidth="1"/>
    <col min="3036" max="3036" width="13.42578125" style="212" customWidth="1"/>
    <col min="3037" max="3037" width="0.5703125" style="212" customWidth="1"/>
    <col min="3038" max="3038" width="13.42578125" style="212" customWidth="1"/>
    <col min="3039" max="3039" width="0.5703125" style="212" customWidth="1"/>
    <col min="3040" max="3040" width="13.42578125" style="212" customWidth="1"/>
    <col min="3041" max="3283" width="14.42578125" style="212"/>
    <col min="3284" max="3286" width="2.42578125" style="212" customWidth="1"/>
    <col min="3287" max="3287" width="39.5703125" style="212" customWidth="1"/>
    <col min="3288" max="3288" width="5.5703125" style="212" customWidth="1"/>
    <col min="3289" max="3289" width="0.5703125" style="212" customWidth="1"/>
    <col min="3290" max="3290" width="13.42578125" style="212" customWidth="1"/>
    <col min="3291" max="3291" width="0.5703125" style="212" customWidth="1"/>
    <col min="3292" max="3292" width="13.42578125" style="212" customWidth="1"/>
    <col min="3293" max="3293" width="0.5703125" style="212" customWidth="1"/>
    <col min="3294" max="3294" width="13.42578125" style="212" customWidth="1"/>
    <col min="3295" max="3295" width="0.5703125" style="212" customWidth="1"/>
    <col min="3296" max="3296" width="13.42578125" style="212" customWidth="1"/>
    <col min="3297" max="3539" width="14.42578125" style="212"/>
    <col min="3540" max="3542" width="2.42578125" style="212" customWidth="1"/>
    <col min="3543" max="3543" width="39.5703125" style="212" customWidth="1"/>
    <col min="3544" max="3544" width="5.5703125" style="212" customWidth="1"/>
    <col min="3545" max="3545" width="0.5703125" style="212" customWidth="1"/>
    <col min="3546" max="3546" width="13.42578125" style="212" customWidth="1"/>
    <col min="3547" max="3547" width="0.5703125" style="212" customWidth="1"/>
    <col min="3548" max="3548" width="13.42578125" style="212" customWidth="1"/>
    <col min="3549" max="3549" width="0.5703125" style="212" customWidth="1"/>
    <col min="3550" max="3550" width="13.42578125" style="212" customWidth="1"/>
    <col min="3551" max="3551" width="0.5703125" style="212" customWidth="1"/>
    <col min="3552" max="3552" width="13.42578125" style="212" customWidth="1"/>
    <col min="3553" max="3795" width="14.42578125" style="212"/>
    <col min="3796" max="3798" width="2.42578125" style="212" customWidth="1"/>
    <col min="3799" max="3799" width="39.5703125" style="212" customWidth="1"/>
    <col min="3800" max="3800" width="5.5703125" style="212" customWidth="1"/>
    <col min="3801" max="3801" width="0.5703125" style="212" customWidth="1"/>
    <col min="3802" max="3802" width="13.42578125" style="212" customWidth="1"/>
    <col min="3803" max="3803" width="0.5703125" style="212" customWidth="1"/>
    <col min="3804" max="3804" width="13.42578125" style="212" customWidth="1"/>
    <col min="3805" max="3805" width="0.5703125" style="212" customWidth="1"/>
    <col min="3806" max="3806" width="13.42578125" style="212" customWidth="1"/>
    <col min="3807" max="3807" width="0.5703125" style="212" customWidth="1"/>
    <col min="3808" max="3808" width="13.42578125" style="212" customWidth="1"/>
    <col min="3809" max="4051" width="14.42578125" style="212"/>
    <col min="4052" max="4054" width="2.42578125" style="212" customWidth="1"/>
    <col min="4055" max="4055" width="39.5703125" style="212" customWidth="1"/>
    <col min="4056" max="4056" width="5.5703125" style="212" customWidth="1"/>
    <col min="4057" max="4057" width="0.5703125" style="212" customWidth="1"/>
    <col min="4058" max="4058" width="13.42578125" style="212" customWidth="1"/>
    <col min="4059" max="4059" width="0.5703125" style="212" customWidth="1"/>
    <col min="4060" max="4060" width="13.42578125" style="212" customWidth="1"/>
    <col min="4061" max="4061" width="0.5703125" style="212" customWidth="1"/>
    <col min="4062" max="4062" width="13.42578125" style="212" customWidth="1"/>
    <col min="4063" max="4063" width="0.5703125" style="212" customWidth="1"/>
    <col min="4064" max="4064" width="13.42578125" style="212" customWidth="1"/>
    <col min="4065" max="4307" width="14.42578125" style="212"/>
    <col min="4308" max="4310" width="2.42578125" style="212" customWidth="1"/>
    <col min="4311" max="4311" width="39.5703125" style="212" customWidth="1"/>
    <col min="4312" max="4312" width="5.5703125" style="212" customWidth="1"/>
    <col min="4313" max="4313" width="0.5703125" style="212" customWidth="1"/>
    <col min="4314" max="4314" width="13.42578125" style="212" customWidth="1"/>
    <col min="4315" max="4315" width="0.5703125" style="212" customWidth="1"/>
    <col min="4316" max="4316" width="13.42578125" style="212" customWidth="1"/>
    <col min="4317" max="4317" width="0.5703125" style="212" customWidth="1"/>
    <col min="4318" max="4318" width="13.42578125" style="212" customWidth="1"/>
    <col min="4319" max="4319" width="0.5703125" style="212" customWidth="1"/>
    <col min="4320" max="4320" width="13.42578125" style="212" customWidth="1"/>
    <col min="4321" max="4563" width="14.42578125" style="212"/>
    <col min="4564" max="4566" width="2.42578125" style="212" customWidth="1"/>
    <col min="4567" max="4567" width="39.5703125" style="212" customWidth="1"/>
    <col min="4568" max="4568" width="5.5703125" style="212" customWidth="1"/>
    <col min="4569" max="4569" width="0.5703125" style="212" customWidth="1"/>
    <col min="4570" max="4570" width="13.42578125" style="212" customWidth="1"/>
    <col min="4571" max="4571" width="0.5703125" style="212" customWidth="1"/>
    <col min="4572" max="4572" width="13.42578125" style="212" customWidth="1"/>
    <col min="4573" max="4573" width="0.5703125" style="212" customWidth="1"/>
    <col min="4574" max="4574" width="13.42578125" style="212" customWidth="1"/>
    <col min="4575" max="4575" width="0.5703125" style="212" customWidth="1"/>
    <col min="4576" max="4576" width="13.42578125" style="212" customWidth="1"/>
    <col min="4577" max="4819" width="14.42578125" style="212"/>
    <col min="4820" max="4822" width="2.42578125" style="212" customWidth="1"/>
    <col min="4823" max="4823" width="39.5703125" style="212" customWidth="1"/>
    <col min="4824" max="4824" width="5.5703125" style="212" customWidth="1"/>
    <col min="4825" max="4825" width="0.5703125" style="212" customWidth="1"/>
    <col min="4826" max="4826" width="13.42578125" style="212" customWidth="1"/>
    <col min="4827" max="4827" width="0.5703125" style="212" customWidth="1"/>
    <col min="4828" max="4828" width="13.42578125" style="212" customWidth="1"/>
    <col min="4829" max="4829" width="0.5703125" style="212" customWidth="1"/>
    <col min="4830" max="4830" width="13.42578125" style="212" customWidth="1"/>
    <col min="4831" max="4831" width="0.5703125" style="212" customWidth="1"/>
    <col min="4832" max="4832" width="13.42578125" style="212" customWidth="1"/>
    <col min="4833" max="5075" width="14.42578125" style="212"/>
    <col min="5076" max="5078" width="2.42578125" style="212" customWidth="1"/>
    <col min="5079" max="5079" width="39.5703125" style="212" customWidth="1"/>
    <col min="5080" max="5080" width="5.5703125" style="212" customWidth="1"/>
    <col min="5081" max="5081" width="0.5703125" style="212" customWidth="1"/>
    <col min="5082" max="5082" width="13.42578125" style="212" customWidth="1"/>
    <col min="5083" max="5083" width="0.5703125" style="212" customWidth="1"/>
    <col min="5084" max="5084" width="13.42578125" style="212" customWidth="1"/>
    <col min="5085" max="5085" width="0.5703125" style="212" customWidth="1"/>
    <col min="5086" max="5086" width="13.42578125" style="212" customWidth="1"/>
    <col min="5087" max="5087" width="0.5703125" style="212" customWidth="1"/>
    <col min="5088" max="5088" width="13.42578125" style="212" customWidth="1"/>
    <col min="5089" max="5331" width="14.42578125" style="212"/>
    <col min="5332" max="5334" width="2.42578125" style="212" customWidth="1"/>
    <col min="5335" max="5335" width="39.5703125" style="212" customWidth="1"/>
    <col min="5336" max="5336" width="5.5703125" style="212" customWidth="1"/>
    <col min="5337" max="5337" width="0.5703125" style="212" customWidth="1"/>
    <col min="5338" max="5338" width="13.42578125" style="212" customWidth="1"/>
    <col min="5339" max="5339" width="0.5703125" style="212" customWidth="1"/>
    <col min="5340" max="5340" width="13.42578125" style="212" customWidth="1"/>
    <col min="5341" max="5341" width="0.5703125" style="212" customWidth="1"/>
    <col min="5342" max="5342" width="13.42578125" style="212" customWidth="1"/>
    <col min="5343" max="5343" width="0.5703125" style="212" customWidth="1"/>
    <col min="5344" max="5344" width="13.42578125" style="212" customWidth="1"/>
    <col min="5345" max="5587" width="14.42578125" style="212"/>
    <col min="5588" max="5590" width="2.42578125" style="212" customWidth="1"/>
    <col min="5591" max="5591" width="39.5703125" style="212" customWidth="1"/>
    <col min="5592" max="5592" width="5.5703125" style="212" customWidth="1"/>
    <col min="5593" max="5593" width="0.5703125" style="212" customWidth="1"/>
    <col min="5594" max="5594" width="13.42578125" style="212" customWidth="1"/>
    <col min="5595" max="5595" width="0.5703125" style="212" customWidth="1"/>
    <col min="5596" max="5596" width="13.42578125" style="212" customWidth="1"/>
    <col min="5597" max="5597" width="0.5703125" style="212" customWidth="1"/>
    <col min="5598" max="5598" width="13.42578125" style="212" customWidth="1"/>
    <col min="5599" max="5599" width="0.5703125" style="212" customWidth="1"/>
    <col min="5600" max="5600" width="13.42578125" style="212" customWidth="1"/>
    <col min="5601" max="5843" width="14.42578125" style="212"/>
    <col min="5844" max="5846" width="2.42578125" style="212" customWidth="1"/>
    <col min="5847" max="5847" width="39.5703125" style="212" customWidth="1"/>
    <col min="5848" max="5848" width="5.5703125" style="212" customWidth="1"/>
    <col min="5849" max="5849" width="0.5703125" style="212" customWidth="1"/>
    <col min="5850" max="5850" width="13.42578125" style="212" customWidth="1"/>
    <col min="5851" max="5851" width="0.5703125" style="212" customWidth="1"/>
    <col min="5852" max="5852" width="13.42578125" style="212" customWidth="1"/>
    <col min="5853" max="5853" width="0.5703125" style="212" customWidth="1"/>
    <col min="5854" max="5854" width="13.42578125" style="212" customWidth="1"/>
    <col min="5855" max="5855" width="0.5703125" style="212" customWidth="1"/>
    <col min="5856" max="5856" width="13.42578125" style="212" customWidth="1"/>
    <col min="5857" max="6099" width="14.42578125" style="212"/>
    <col min="6100" max="6102" width="2.42578125" style="212" customWidth="1"/>
    <col min="6103" max="6103" width="39.5703125" style="212" customWidth="1"/>
    <col min="6104" max="6104" width="5.5703125" style="212" customWidth="1"/>
    <col min="6105" max="6105" width="0.5703125" style="212" customWidth="1"/>
    <col min="6106" max="6106" width="13.42578125" style="212" customWidth="1"/>
    <col min="6107" max="6107" width="0.5703125" style="212" customWidth="1"/>
    <col min="6108" max="6108" width="13.42578125" style="212" customWidth="1"/>
    <col min="6109" max="6109" width="0.5703125" style="212" customWidth="1"/>
    <col min="6110" max="6110" width="13.42578125" style="212" customWidth="1"/>
    <col min="6111" max="6111" width="0.5703125" style="212" customWidth="1"/>
    <col min="6112" max="6112" width="13.42578125" style="212" customWidth="1"/>
    <col min="6113" max="6355" width="14.42578125" style="212"/>
    <col min="6356" max="6358" width="2.42578125" style="212" customWidth="1"/>
    <col min="6359" max="6359" width="39.5703125" style="212" customWidth="1"/>
    <col min="6360" max="6360" width="5.5703125" style="212" customWidth="1"/>
    <col min="6361" max="6361" width="0.5703125" style="212" customWidth="1"/>
    <col min="6362" max="6362" width="13.42578125" style="212" customWidth="1"/>
    <col min="6363" max="6363" width="0.5703125" style="212" customWidth="1"/>
    <col min="6364" max="6364" width="13.42578125" style="212" customWidth="1"/>
    <col min="6365" max="6365" width="0.5703125" style="212" customWidth="1"/>
    <col min="6366" max="6366" width="13.42578125" style="212" customWidth="1"/>
    <col min="6367" max="6367" width="0.5703125" style="212" customWidth="1"/>
    <col min="6368" max="6368" width="13.42578125" style="212" customWidth="1"/>
    <col min="6369" max="6611" width="14.42578125" style="212"/>
    <col min="6612" max="6614" width="2.42578125" style="212" customWidth="1"/>
    <col min="6615" max="6615" width="39.5703125" style="212" customWidth="1"/>
    <col min="6616" max="6616" width="5.5703125" style="212" customWidth="1"/>
    <col min="6617" max="6617" width="0.5703125" style="212" customWidth="1"/>
    <col min="6618" max="6618" width="13.42578125" style="212" customWidth="1"/>
    <col min="6619" max="6619" width="0.5703125" style="212" customWidth="1"/>
    <col min="6620" max="6620" width="13.42578125" style="212" customWidth="1"/>
    <col min="6621" max="6621" width="0.5703125" style="212" customWidth="1"/>
    <col min="6622" max="6622" width="13.42578125" style="212" customWidth="1"/>
    <col min="6623" max="6623" width="0.5703125" style="212" customWidth="1"/>
    <col min="6624" max="6624" width="13.42578125" style="212" customWidth="1"/>
    <col min="6625" max="6867" width="14.42578125" style="212"/>
    <col min="6868" max="6870" width="2.42578125" style="212" customWidth="1"/>
    <col min="6871" max="6871" width="39.5703125" style="212" customWidth="1"/>
    <col min="6872" max="6872" width="5.5703125" style="212" customWidth="1"/>
    <col min="6873" max="6873" width="0.5703125" style="212" customWidth="1"/>
    <col min="6874" max="6874" width="13.42578125" style="212" customWidth="1"/>
    <col min="6875" max="6875" width="0.5703125" style="212" customWidth="1"/>
    <col min="6876" max="6876" width="13.42578125" style="212" customWidth="1"/>
    <col min="6877" max="6877" width="0.5703125" style="212" customWidth="1"/>
    <col min="6878" max="6878" width="13.42578125" style="212" customWidth="1"/>
    <col min="6879" max="6879" width="0.5703125" style="212" customWidth="1"/>
    <col min="6880" max="6880" width="13.42578125" style="212" customWidth="1"/>
    <col min="6881" max="7123" width="14.42578125" style="212"/>
    <col min="7124" max="7126" width="2.42578125" style="212" customWidth="1"/>
    <col min="7127" max="7127" width="39.5703125" style="212" customWidth="1"/>
    <col min="7128" max="7128" width="5.5703125" style="212" customWidth="1"/>
    <col min="7129" max="7129" width="0.5703125" style="212" customWidth="1"/>
    <col min="7130" max="7130" width="13.42578125" style="212" customWidth="1"/>
    <col min="7131" max="7131" width="0.5703125" style="212" customWidth="1"/>
    <col min="7132" max="7132" width="13.42578125" style="212" customWidth="1"/>
    <col min="7133" max="7133" width="0.5703125" style="212" customWidth="1"/>
    <col min="7134" max="7134" width="13.42578125" style="212" customWidth="1"/>
    <col min="7135" max="7135" width="0.5703125" style="212" customWidth="1"/>
    <col min="7136" max="7136" width="13.42578125" style="212" customWidth="1"/>
    <col min="7137" max="7379" width="14.42578125" style="212"/>
    <col min="7380" max="7382" width="2.42578125" style="212" customWidth="1"/>
    <col min="7383" max="7383" width="39.5703125" style="212" customWidth="1"/>
    <col min="7384" max="7384" width="5.5703125" style="212" customWidth="1"/>
    <col min="7385" max="7385" width="0.5703125" style="212" customWidth="1"/>
    <col min="7386" max="7386" width="13.42578125" style="212" customWidth="1"/>
    <col min="7387" max="7387" width="0.5703125" style="212" customWidth="1"/>
    <col min="7388" max="7388" width="13.42578125" style="212" customWidth="1"/>
    <col min="7389" max="7389" width="0.5703125" style="212" customWidth="1"/>
    <col min="7390" max="7390" width="13.42578125" style="212" customWidth="1"/>
    <col min="7391" max="7391" width="0.5703125" style="212" customWidth="1"/>
    <col min="7392" max="7392" width="13.42578125" style="212" customWidth="1"/>
    <col min="7393" max="7635" width="14.42578125" style="212"/>
    <col min="7636" max="7638" width="2.42578125" style="212" customWidth="1"/>
    <col min="7639" max="7639" width="39.5703125" style="212" customWidth="1"/>
    <col min="7640" max="7640" width="5.5703125" style="212" customWidth="1"/>
    <col min="7641" max="7641" width="0.5703125" style="212" customWidth="1"/>
    <col min="7642" max="7642" width="13.42578125" style="212" customWidth="1"/>
    <col min="7643" max="7643" width="0.5703125" style="212" customWidth="1"/>
    <col min="7644" max="7644" width="13.42578125" style="212" customWidth="1"/>
    <col min="7645" max="7645" width="0.5703125" style="212" customWidth="1"/>
    <col min="7646" max="7646" width="13.42578125" style="212" customWidth="1"/>
    <col min="7647" max="7647" width="0.5703125" style="212" customWidth="1"/>
    <col min="7648" max="7648" width="13.42578125" style="212" customWidth="1"/>
    <col min="7649" max="7891" width="14.42578125" style="212"/>
    <col min="7892" max="7894" width="2.42578125" style="212" customWidth="1"/>
    <col min="7895" max="7895" width="39.5703125" style="212" customWidth="1"/>
    <col min="7896" max="7896" width="5.5703125" style="212" customWidth="1"/>
    <col min="7897" max="7897" width="0.5703125" style="212" customWidth="1"/>
    <col min="7898" max="7898" width="13.42578125" style="212" customWidth="1"/>
    <col min="7899" max="7899" width="0.5703125" style="212" customWidth="1"/>
    <col min="7900" max="7900" width="13.42578125" style="212" customWidth="1"/>
    <col min="7901" max="7901" width="0.5703125" style="212" customWidth="1"/>
    <col min="7902" max="7902" width="13.42578125" style="212" customWidth="1"/>
    <col min="7903" max="7903" width="0.5703125" style="212" customWidth="1"/>
    <col min="7904" max="7904" width="13.42578125" style="212" customWidth="1"/>
    <col min="7905" max="8147" width="14.42578125" style="212"/>
    <col min="8148" max="8150" width="2.42578125" style="212" customWidth="1"/>
    <col min="8151" max="8151" width="39.5703125" style="212" customWidth="1"/>
    <col min="8152" max="8152" width="5.5703125" style="212" customWidth="1"/>
    <col min="8153" max="8153" width="0.5703125" style="212" customWidth="1"/>
    <col min="8154" max="8154" width="13.42578125" style="212" customWidth="1"/>
    <col min="8155" max="8155" width="0.5703125" style="212" customWidth="1"/>
    <col min="8156" max="8156" width="13.42578125" style="212" customWidth="1"/>
    <col min="8157" max="8157" width="0.5703125" style="212" customWidth="1"/>
    <col min="8158" max="8158" width="13.42578125" style="212" customWidth="1"/>
    <col min="8159" max="8159" width="0.5703125" style="212" customWidth="1"/>
    <col min="8160" max="8160" width="13.42578125" style="212" customWidth="1"/>
    <col min="8161" max="8403" width="14.42578125" style="212"/>
    <col min="8404" max="8406" width="2.42578125" style="212" customWidth="1"/>
    <col min="8407" max="8407" width="39.5703125" style="212" customWidth="1"/>
    <col min="8408" max="8408" width="5.5703125" style="212" customWidth="1"/>
    <col min="8409" max="8409" width="0.5703125" style="212" customWidth="1"/>
    <col min="8410" max="8410" width="13.42578125" style="212" customWidth="1"/>
    <col min="8411" max="8411" width="0.5703125" style="212" customWidth="1"/>
    <col min="8412" max="8412" width="13.42578125" style="212" customWidth="1"/>
    <col min="8413" max="8413" width="0.5703125" style="212" customWidth="1"/>
    <col min="8414" max="8414" width="13.42578125" style="212" customWidth="1"/>
    <col min="8415" max="8415" width="0.5703125" style="212" customWidth="1"/>
    <col min="8416" max="8416" width="13.42578125" style="212" customWidth="1"/>
    <col min="8417" max="8659" width="14.42578125" style="212"/>
    <col min="8660" max="8662" width="2.42578125" style="212" customWidth="1"/>
    <col min="8663" max="8663" width="39.5703125" style="212" customWidth="1"/>
    <col min="8664" max="8664" width="5.5703125" style="212" customWidth="1"/>
    <col min="8665" max="8665" width="0.5703125" style="212" customWidth="1"/>
    <col min="8666" max="8666" width="13.42578125" style="212" customWidth="1"/>
    <col min="8667" max="8667" width="0.5703125" style="212" customWidth="1"/>
    <col min="8668" max="8668" width="13.42578125" style="212" customWidth="1"/>
    <col min="8669" max="8669" width="0.5703125" style="212" customWidth="1"/>
    <col min="8670" max="8670" width="13.42578125" style="212" customWidth="1"/>
    <col min="8671" max="8671" width="0.5703125" style="212" customWidth="1"/>
    <col min="8672" max="8672" width="13.42578125" style="212" customWidth="1"/>
    <col min="8673" max="8915" width="14.42578125" style="212"/>
    <col min="8916" max="8918" width="2.42578125" style="212" customWidth="1"/>
    <col min="8919" max="8919" width="39.5703125" style="212" customWidth="1"/>
    <col min="8920" max="8920" width="5.5703125" style="212" customWidth="1"/>
    <col min="8921" max="8921" width="0.5703125" style="212" customWidth="1"/>
    <col min="8922" max="8922" width="13.42578125" style="212" customWidth="1"/>
    <col min="8923" max="8923" width="0.5703125" style="212" customWidth="1"/>
    <col min="8924" max="8924" width="13.42578125" style="212" customWidth="1"/>
    <col min="8925" max="8925" width="0.5703125" style="212" customWidth="1"/>
    <col min="8926" max="8926" width="13.42578125" style="212" customWidth="1"/>
    <col min="8927" max="8927" width="0.5703125" style="212" customWidth="1"/>
    <col min="8928" max="8928" width="13.42578125" style="212" customWidth="1"/>
    <col min="8929" max="9171" width="14.42578125" style="212"/>
    <col min="9172" max="9174" width="2.42578125" style="212" customWidth="1"/>
    <col min="9175" max="9175" width="39.5703125" style="212" customWidth="1"/>
    <col min="9176" max="9176" width="5.5703125" style="212" customWidth="1"/>
    <col min="9177" max="9177" width="0.5703125" style="212" customWidth="1"/>
    <col min="9178" max="9178" width="13.42578125" style="212" customWidth="1"/>
    <col min="9179" max="9179" width="0.5703125" style="212" customWidth="1"/>
    <col min="9180" max="9180" width="13.42578125" style="212" customWidth="1"/>
    <col min="9181" max="9181" width="0.5703125" style="212" customWidth="1"/>
    <col min="9182" max="9182" width="13.42578125" style="212" customWidth="1"/>
    <col min="9183" max="9183" width="0.5703125" style="212" customWidth="1"/>
    <col min="9184" max="9184" width="13.42578125" style="212" customWidth="1"/>
    <col min="9185" max="9427" width="14.42578125" style="212"/>
    <col min="9428" max="9430" width="2.42578125" style="212" customWidth="1"/>
    <col min="9431" max="9431" width="39.5703125" style="212" customWidth="1"/>
    <col min="9432" max="9432" width="5.5703125" style="212" customWidth="1"/>
    <col min="9433" max="9433" width="0.5703125" style="212" customWidth="1"/>
    <col min="9434" max="9434" width="13.42578125" style="212" customWidth="1"/>
    <col min="9435" max="9435" width="0.5703125" style="212" customWidth="1"/>
    <col min="9436" max="9436" width="13.42578125" style="212" customWidth="1"/>
    <col min="9437" max="9437" width="0.5703125" style="212" customWidth="1"/>
    <col min="9438" max="9438" width="13.42578125" style="212" customWidth="1"/>
    <col min="9439" max="9439" width="0.5703125" style="212" customWidth="1"/>
    <col min="9440" max="9440" width="13.42578125" style="212" customWidth="1"/>
    <col min="9441" max="9683" width="14.42578125" style="212"/>
    <col min="9684" max="9686" width="2.42578125" style="212" customWidth="1"/>
    <col min="9687" max="9687" width="39.5703125" style="212" customWidth="1"/>
    <col min="9688" max="9688" width="5.5703125" style="212" customWidth="1"/>
    <col min="9689" max="9689" width="0.5703125" style="212" customWidth="1"/>
    <col min="9690" max="9690" width="13.42578125" style="212" customWidth="1"/>
    <col min="9691" max="9691" width="0.5703125" style="212" customWidth="1"/>
    <col min="9692" max="9692" width="13.42578125" style="212" customWidth="1"/>
    <col min="9693" max="9693" width="0.5703125" style="212" customWidth="1"/>
    <col min="9694" max="9694" width="13.42578125" style="212" customWidth="1"/>
    <col min="9695" max="9695" width="0.5703125" style="212" customWidth="1"/>
    <col min="9696" max="9696" width="13.42578125" style="212" customWidth="1"/>
    <col min="9697" max="9939" width="14.42578125" style="212"/>
    <col min="9940" max="9942" width="2.42578125" style="212" customWidth="1"/>
    <col min="9943" max="9943" width="39.5703125" style="212" customWidth="1"/>
    <col min="9944" max="9944" width="5.5703125" style="212" customWidth="1"/>
    <col min="9945" max="9945" width="0.5703125" style="212" customWidth="1"/>
    <col min="9946" max="9946" width="13.42578125" style="212" customWidth="1"/>
    <col min="9947" max="9947" width="0.5703125" style="212" customWidth="1"/>
    <col min="9948" max="9948" width="13.42578125" style="212" customWidth="1"/>
    <col min="9949" max="9949" width="0.5703125" style="212" customWidth="1"/>
    <col min="9950" max="9950" width="13.42578125" style="212" customWidth="1"/>
    <col min="9951" max="9951" width="0.5703125" style="212" customWidth="1"/>
    <col min="9952" max="9952" width="13.42578125" style="212" customWidth="1"/>
    <col min="9953" max="10195" width="14.42578125" style="212"/>
    <col min="10196" max="10198" width="2.42578125" style="212" customWidth="1"/>
    <col min="10199" max="10199" width="39.5703125" style="212" customWidth="1"/>
    <col min="10200" max="10200" width="5.5703125" style="212" customWidth="1"/>
    <col min="10201" max="10201" width="0.5703125" style="212" customWidth="1"/>
    <col min="10202" max="10202" width="13.42578125" style="212" customWidth="1"/>
    <col min="10203" max="10203" width="0.5703125" style="212" customWidth="1"/>
    <col min="10204" max="10204" width="13.42578125" style="212" customWidth="1"/>
    <col min="10205" max="10205" width="0.5703125" style="212" customWidth="1"/>
    <col min="10206" max="10206" width="13.42578125" style="212" customWidth="1"/>
    <col min="10207" max="10207" width="0.5703125" style="212" customWidth="1"/>
    <col min="10208" max="10208" width="13.42578125" style="212" customWidth="1"/>
    <col min="10209" max="10451" width="14.42578125" style="212"/>
    <col min="10452" max="10454" width="2.42578125" style="212" customWidth="1"/>
    <col min="10455" max="10455" width="39.5703125" style="212" customWidth="1"/>
    <col min="10456" max="10456" width="5.5703125" style="212" customWidth="1"/>
    <col min="10457" max="10457" width="0.5703125" style="212" customWidth="1"/>
    <col min="10458" max="10458" width="13.42578125" style="212" customWidth="1"/>
    <col min="10459" max="10459" width="0.5703125" style="212" customWidth="1"/>
    <col min="10460" max="10460" width="13.42578125" style="212" customWidth="1"/>
    <col min="10461" max="10461" width="0.5703125" style="212" customWidth="1"/>
    <col min="10462" max="10462" width="13.42578125" style="212" customWidth="1"/>
    <col min="10463" max="10463" width="0.5703125" style="212" customWidth="1"/>
    <col min="10464" max="10464" width="13.42578125" style="212" customWidth="1"/>
    <col min="10465" max="10707" width="14.42578125" style="212"/>
    <col min="10708" max="10710" width="2.42578125" style="212" customWidth="1"/>
    <col min="10711" max="10711" width="39.5703125" style="212" customWidth="1"/>
    <col min="10712" max="10712" width="5.5703125" style="212" customWidth="1"/>
    <col min="10713" max="10713" width="0.5703125" style="212" customWidth="1"/>
    <col min="10714" max="10714" width="13.42578125" style="212" customWidth="1"/>
    <col min="10715" max="10715" width="0.5703125" style="212" customWidth="1"/>
    <col min="10716" max="10716" width="13.42578125" style="212" customWidth="1"/>
    <col min="10717" max="10717" width="0.5703125" style="212" customWidth="1"/>
    <col min="10718" max="10718" width="13.42578125" style="212" customWidth="1"/>
    <col min="10719" max="10719" width="0.5703125" style="212" customWidth="1"/>
    <col min="10720" max="10720" width="13.42578125" style="212" customWidth="1"/>
    <col min="10721" max="10963" width="14.42578125" style="212"/>
    <col min="10964" max="10966" width="2.42578125" style="212" customWidth="1"/>
    <col min="10967" max="10967" width="39.5703125" style="212" customWidth="1"/>
    <col min="10968" max="10968" width="5.5703125" style="212" customWidth="1"/>
    <col min="10969" max="10969" width="0.5703125" style="212" customWidth="1"/>
    <col min="10970" max="10970" width="13.42578125" style="212" customWidth="1"/>
    <col min="10971" max="10971" width="0.5703125" style="212" customWidth="1"/>
    <col min="10972" max="10972" width="13.42578125" style="212" customWidth="1"/>
    <col min="10973" max="10973" width="0.5703125" style="212" customWidth="1"/>
    <col min="10974" max="10974" width="13.42578125" style="212" customWidth="1"/>
    <col min="10975" max="10975" width="0.5703125" style="212" customWidth="1"/>
    <col min="10976" max="10976" width="13.42578125" style="212" customWidth="1"/>
    <col min="10977" max="11219" width="14.42578125" style="212"/>
    <col min="11220" max="11222" width="2.42578125" style="212" customWidth="1"/>
    <col min="11223" max="11223" width="39.5703125" style="212" customWidth="1"/>
    <col min="11224" max="11224" width="5.5703125" style="212" customWidth="1"/>
    <col min="11225" max="11225" width="0.5703125" style="212" customWidth="1"/>
    <col min="11226" max="11226" width="13.42578125" style="212" customWidth="1"/>
    <col min="11227" max="11227" width="0.5703125" style="212" customWidth="1"/>
    <col min="11228" max="11228" width="13.42578125" style="212" customWidth="1"/>
    <col min="11229" max="11229" width="0.5703125" style="212" customWidth="1"/>
    <col min="11230" max="11230" width="13.42578125" style="212" customWidth="1"/>
    <col min="11231" max="11231" width="0.5703125" style="212" customWidth="1"/>
    <col min="11232" max="11232" width="13.42578125" style="212" customWidth="1"/>
    <col min="11233" max="11475" width="14.42578125" style="212"/>
    <col min="11476" max="11478" width="2.42578125" style="212" customWidth="1"/>
    <col min="11479" max="11479" width="39.5703125" style="212" customWidth="1"/>
    <col min="11480" max="11480" width="5.5703125" style="212" customWidth="1"/>
    <col min="11481" max="11481" width="0.5703125" style="212" customWidth="1"/>
    <col min="11482" max="11482" width="13.42578125" style="212" customWidth="1"/>
    <col min="11483" max="11483" width="0.5703125" style="212" customWidth="1"/>
    <col min="11484" max="11484" width="13.42578125" style="212" customWidth="1"/>
    <col min="11485" max="11485" width="0.5703125" style="212" customWidth="1"/>
    <col min="11486" max="11486" width="13.42578125" style="212" customWidth="1"/>
    <col min="11487" max="11487" width="0.5703125" style="212" customWidth="1"/>
    <col min="11488" max="11488" width="13.42578125" style="212" customWidth="1"/>
    <col min="11489" max="11731" width="14.42578125" style="212"/>
    <col min="11732" max="11734" width="2.42578125" style="212" customWidth="1"/>
    <col min="11735" max="11735" width="39.5703125" style="212" customWidth="1"/>
    <col min="11736" max="11736" width="5.5703125" style="212" customWidth="1"/>
    <col min="11737" max="11737" width="0.5703125" style="212" customWidth="1"/>
    <col min="11738" max="11738" width="13.42578125" style="212" customWidth="1"/>
    <col min="11739" max="11739" width="0.5703125" style="212" customWidth="1"/>
    <col min="11740" max="11740" width="13.42578125" style="212" customWidth="1"/>
    <col min="11741" max="11741" width="0.5703125" style="212" customWidth="1"/>
    <col min="11742" max="11742" width="13.42578125" style="212" customWidth="1"/>
    <col min="11743" max="11743" width="0.5703125" style="212" customWidth="1"/>
    <col min="11744" max="11744" width="13.42578125" style="212" customWidth="1"/>
    <col min="11745" max="11987" width="14.42578125" style="212"/>
    <col min="11988" max="11990" width="2.42578125" style="212" customWidth="1"/>
    <col min="11991" max="11991" width="39.5703125" style="212" customWidth="1"/>
    <col min="11992" max="11992" width="5.5703125" style="212" customWidth="1"/>
    <col min="11993" max="11993" width="0.5703125" style="212" customWidth="1"/>
    <col min="11994" max="11994" width="13.42578125" style="212" customWidth="1"/>
    <col min="11995" max="11995" width="0.5703125" style="212" customWidth="1"/>
    <col min="11996" max="11996" width="13.42578125" style="212" customWidth="1"/>
    <col min="11997" max="11997" width="0.5703125" style="212" customWidth="1"/>
    <col min="11998" max="11998" width="13.42578125" style="212" customWidth="1"/>
    <col min="11999" max="11999" width="0.5703125" style="212" customWidth="1"/>
    <col min="12000" max="12000" width="13.42578125" style="212" customWidth="1"/>
    <col min="12001" max="12243" width="14.42578125" style="212"/>
    <col min="12244" max="12246" width="2.42578125" style="212" customWidth="1"/>
    <col min="12247" max="12247" width="39.5703125" style="212" customWidth="1"/>
    <col min="12248" max="12248" width="5.5703125" style="212" customWidth="1"/>
    <col min="12249" max="12249" width="0.5703125" style="212" customWidth="1"/>
    <col min="12250" max="12250" width="13.42578125" style="212" customWidth="1"/>
    <col min="12251" max="12251" width="0.5703125" style="212" customWidth="1"/>
    <col min="12252" max="12252" width="13.42578125" style="212" customWidth="1"/>
    <col min="12253" max="12253" width="0.5703125" style="212" customWidth="1"/>
    <col min="12254" max="12254" width="13.42578125" style="212" customWidth="1"/>
    <col min="12255" max="12255" width="0.5703125" style="212" customWidth="1"/>
    <col min="12256" max="12256" width="13.42578125" style="212" customWidth="1"/>
    <col min="12257" max="12499" width="14.42578125" style="212"/>
    <col min="12500" max="12502" width="2.42578125" style="212" customWidth="1"/>
    <col min="12503" max="12503" width="39.5703125" style="212" customWidth="1"/>
    <col min="12504" max="12504" width="5.5703125" style="212" customWidth="1"/>
    <col min="12505" max="12505" width="0.5703125" style="212" customWidth="1"/>
    <col min="12506" max="12506" width="13.42578125" style="212" customWidth="1"/>
    <col min="12507" max="12507" width="0.5703125" style="212" customWidth="1"/>
    <col min="12508" max="12508" width="13.42578125" style="212" customWidth="1"/>
    <col min="12509" max="12509" width="0.5703125" style="212" customWidth="1"/>
    <col min="12510" max="12510" width="13.42578125" style="212" customWidth="1"/>
    <col min="12511" max="12511" width="0.5703125" style="212" customWidth="1"/>
    <col min="12512" max="12512" width="13.42578125" style="212" customWidth="1"/>
    <col min="12513" max="12755" width="14.42578125" style="212"/>
    <col min="12756" max="12758" width="2.42578125" style="212" customWidth="1"/>
    <col min="12759" max="12759" width="39.5703125" style="212" customWidth="1"/>
    <col min="12760" max="12760" width="5.5703125" style="212" customWidth="1"/>
    <col min="12761" max="12761" width="0.5703125" style="212" customWidth="1"/>
    <col min="12762" max="12762" width="13.42578125" style="212" customWidth="1"/>
    <col min="12763" max="12763" width="0.5703125" style="212" customWidth="1"/>
    <col min="12764" max="12764" width="13.42578125" style="212" customWidth="1"/>
    <col min="12765" max="12765" width="0.5703125" style="212" customWidth="1"/>
    <col min="12766" max="12766" width="13.42578125" style="212" customWidth="1"/>
    <col min="12767" max="12767" width="0.5703125" style="212" customWidth="1"/>
    <col min="12768" max="12768" width="13.42578125" style="212" customWidth="1"/>
    <col min="12769" max="13011" width="14.42578125" style="212"/>
    <col min="13012" max="13014" width="2.42578125" style="212" customWidth="1"/>
    <col min="13015" max="13015" width="39.5703125" style="212" customWidth="1"/>
    <col min="13016" max="13016" width="5.5703125" style="212" customWidth="1"/>
    <col min="13017" max="13017" width="0.5703125" style="212" customWidth="1"/>
    <col min="13018" max="13018" width="13.42578125" style="212" customWidth="1"/>
    <col min="13019" max="13019" width="0.5703125" style="212" customWidth="1"/>
    <col min="13020" max="13020" width="13.42578125" style="212" customWidth="1"/>
    <col min="13021" max="13021" width="0.5703125" style="212" customWidth="1"/>
    <col min="13022" max="13022" width="13.42578125" style="212" customWidth="1"/>
    <col min="13023" max="13023" width="0.5703125" style="212" customWidth="1"/>
    <col min="13024" max="13024" width="13.42578125" style="212" customWidth="1"/>
    <col min="13025" max="13267" width="14.42578125" style="212"/>
    <col min="13268" max="13270" width="2.42578125" style="212" customWidth="1"/>
    <col min="13271" max="13271" width="39.5703125" style="212" customWidth="1"/>
    <col min="13272" max="13272" width="5.5703125" style="212" customWidth="1"/>
    <col min="13273" max="13273" width="0.5703125" style="212" customWidth="1"/>
    <col min="13274" max="13274" width="13.42578125" style="212" customWidth="1"/>
    <col min="13275" max="13275" width="0.5703125" style="212" customWidth="1"/>
    <col min="13276" max="13276" width="13.42578125" style="212" customWidth="1"/>
    <col min="13277" max="13277" width="0.5703125" style="212" customWidth="1"/>
    <col min="13278" max="13278" width="13.42578125" style="212" customWidth="1"/>
    <col min="13279" max="13279" width="0.5703125" style="212" customWidth="1"/>
    <col min="13280" max="13280" width="13.42578125" style="212" customWidth="1"/>
    <col min="13281" max="13523" width="14.42578125" style="212"/>
    <col min="13524" max="13526" width="2.42578125" style="212" customWidth="1"/>
    <col min="13527" max="13527" width="39.5703125" style="212" customWidth="1"/>
    <col min="13528" max="13528" width="5.5703125" style="212" customWidth="1"/>
    <col min="13529" max="13529" width="0.5703125" style="212" customWidth="1"/>
    <col min="13530" max="13530" width="13.42578125" style="212" customWidth="1"/>
    <col min="13531" max="13531" width="0.5703125" style="212" customWidth="1"/>
    <col min="13532" max="13532" width="13.42578125" style="212" customWidth="1"/>
    <col min="13533" max="13533" width="0.5703125" style="212" customWidth="1"/>
    <col min="13534" max="13534" width="13.42578125" style="212" customWidth="1"/>
    <col min="13535" max="13535" width="0.5703125" style="212" customWidth="1"/>
    <col min="13536" max="13536" width="13.42578125" style="212" customWidth="1"/>
    <col min="13537" max="13779" width="14.42578125" style="212"/>
    <col min="13780" max="13782" width="2.42578125" style="212" customWidth="1"/>
    <col min="13783" max="13783" width="39.5703125" style="212" customWidth="1"/>
    <col min="13784" max="13784" width="5.5703125" style="212" customWidth="1"/>
    <col min="13785" max="13785" width="0.5703125" style="212" customWidth="1"/>
    <col min="13786" max="13786" width="13.42578125" style="212" customWidth="1"/>
    <col min="13787" max="13787" width="0.5703125" style="212" customWidth="1"/>
    <col min="13788" max="13788" width="13.42578125" style="212" customWidth="1"/>
    <col min="13789" max="13789" width="0.5703125" style="212" customWidth="1"/>
    <col min="13790" max="13790" width="13.42578125" style="212" customWidth="1"/>
    <col min="13791" max="13791" width="0.5703125" style="212" customWidth="1"/>
    <col min="13792" max="13792" width="13.42578125" style="212" customWidth="1"/>
    <col min="13793" max="14035" width="14.42578125" style="212"/>
    <col min="14036" max="14038" width="2.42578125" style="212" customWidth="1"/>
    <col min="14039" max="14039" width="39.5703125" style="212" customWidth="1"/>
    <col min="14040" max="14040" width="5.5703125" style="212" customWidth="1"/>
    <col min="14041" max="14041" width="0.5703125" style="212" customWidth="1"/>
    <col min="14042" max="14042" width="13.42578125" style="212" customWidth="1"/>
    <col min="14043" max="14043" width="0.5703125" style="212" customWidth="1"/>
    <col min="14044" max="14044" width="13.42578125" style="212" customWidth="1"/>
    <col min="14045" max="14045" width="0.5703125" style="212" customWidth="1"/>
    <col min="14046" max="14046" width="13.42578125" style="212" customWidth="1"/>
    <col min="14047" max="14047" width="0.5703125" style="212" customWidth="1"/>
    <col min="14048" max="14048" width="13.42578125" style="212" customWidth="1"/>
    <col min="14049" max="14291" width="14.42578125" style="212"/>
    <col min="14292" max="14294" width="2.42578125" style="212" customWidth="1"/>
    <col min="14295" max="14295" width="39.5703125" style="212" customWidth="1"/>
    <col min="14296" max="14296" width="5.5703125" style="212" customWidth="1"/>
    <col min="14297" max="14297" width="0.5703125" style="212" customWidth="1"/>
    <col min="14298" max="14298" width="13.42578125" style="212" customWidth="1"/>
    <col min="14299" max="14299" width="0.5703125" style="212" customWidth="1"/>
    <col min="14300" max="14300" width="13.42578125" style="212" customWidth="1"/>
    <col min="14301" max="14301" width="0.5703125" style="212" customWidth="1"/>
    <col min="14302" max="14302" width="13.42578125" style="212" customWidth="1"/>
    <col min="14303" max="14303" width="0.5703125" style="212" customWidth="1"/>
    <col min="14304" max="14304" width="13.42578125" style="212" customWidth="1"/>
    <col min="14305" max="14547" width="14.42578125" style="212"/>
    <col min="14548" max="14550" width="2.42578125" style="212" customWidth="1"/>
    <col min="14551" max="14551" width="39.5703125" style="212" customWidth="1"/>
    <col min="14552" max="14552" width="5.5703125" style="212" customWidth="1"/>
    <col min="14553" max="14553" width="0.5703125" style="212" customWidth="1"/>
    <col min="14554" max="14554" width="13.42578125" style="212" customWidth="1"/>
    <col min="14555" max="14555" width="0.5703125" style="212" customWidth="1"/>
    <col min="14556" max="14556" width="13.42578125" style="212" customWidth="1"/>
    <col min="14557" max="14557" width="0.5703125" style="212" customWidth="1"/>
    <col min="14558" max="14558" width="13.42578125" style="212" customWidth="1"/>
    <col min="14559" max="14559" width="0.5703125" style="212" customWidth="1"/>
    <col min="14560" max="14560" width="13.42578125" style="212" customWidth="1"/>
    <col min="14561" max="14803" width="14.42578125" style="212"/>
    <col min="14804" max="14806" width="2.42578125" style="212" customWidth="1"/>
    <col min="14807" max="14807" width="39.5703125" style="212" customWidth="1"/>
    <col min="14808" max="14808" width="5.5703125" style="212" customWidth="1"/>
    <col min="14809" max="14809" width="0.5703125" style="212" customWidth="1"/>
    <col min="14810" max="14810" width="13.42578125" style="212" customWidth="1"/>
    <col min="14811" max="14811" width="0.5703125" style="212" customWidth="1"/>
    <col min="14812" max="14812" width="13.42578125" style="212" customWidth="1"/>
    <col min="14813" max="14813" width="0.5703125" style="212" customWidth="1"/>
    <col min="14814" max="14814" width="13.42578125" style="212" customWidth="1"/>
    <col min="14815" max="14815" width="0.5703125" style="212" customWidth="1"/>
    <col min="14816" max="14816" width="13.42578125" style="212" customWidth="1"/>
    <col min="14817" max="15059" width="14.42578125" style="212"/>
    <col min="15060" max="15062" width="2.42578125" style="212" customWidth="1"/>
    <col min="15063" max="15063" width="39.5703125" style="212" customWidth="1"/>
    <col min="15064" max="15064" width="5.5703125" style="212" customWidth="1"/>
    <col min="15065" max="15065" width="0.5703125" style="212" customWidth="1"/>
    <col min="15066" max="15066" width="13.42578125" style="212" customWidth="1"/>
    <col min="15067" max="15067" width="0.5703125" style="212" customWidth="1"/>
    <col min="15068" max="15068" width="13.42578125" style="212" customWidth="1"/>
    <col min="15069" max="15069" width="0.5703125" style="212" customWidth="1"/>
    <col min="15070" max="15070" width="13.42578125" style="212" customWidth="1"/>
    <col min="15071" max="15071" width="0.5703125" style="212" customWidth="1"/>
    <col min="15072" max="15072" width="13.42578125" style="212" customWidth="1"/>
    <col min="15073" max="15315" width="14.42578125" style="212"/>
    <col min="15316" max="15318" width="2.42578125" style="212" customWidth="1"/>
    <col min="15319" max="15319" width="39.5703125" style="212" customWidth="1"/>
    <col min="15320" max="15320" width="5.5703125" style="212" customWidth="1"/>
    <col min="15321" max="15321" width="0.5703125" style="212" customWidth="1"/>
    <col min="15322" max="15322" width="13.42578125" style="212" customWidth="1"/>
    <col min="15323" max="15323" width="0.5703125" style="212" customWidth="1"/>
    <col min="15324" max="15324" width="13.42578125" style="212" customWidth="1"/>
    <col min="15325" max="15325" width="0.5703125" style="212" customWidth="1"/>
    <col min="15326" max="15326" width="13.42578125" style="212" customWidth="1"/>
    <col min="15327" max="15327" width="0.5703125" style="212" customWidth="1"/>
    <col min="15328" max="15328" width="13.42578125" style="212" customWidth="1"/>
    <col min="15329" max="15571" width="14.42578125" style="212"/>
    <col min="15572" max="15574" width="2.42578125" style="212" customWidth="1"/>
    <col min="15575" max="15575" width="39.5703125" style="212" customWidth="1"/>
    <col min="15576" max="15576" width="5.5703125" style="212" customWidth="1"/>
    <col min="15577" max="15577" width="0.5703125" style="212" customWidth="1"/>
    <col min="15578" max="15578" width="13.42578125" style="212" customWidth="1"/>
    <col min="15579" max="15579" width="0.5703125" style="212" customWidth="1"/>
    <col min="15580" max="15580" width="13.42578125" style="212" customWidth="1"/>
    <col min="15581" max="15581" width="0.5703125" style="212" customWidth="1"/>
    <col min="15582" max="15582" width="13.42578125" style="212" customWidth="1"/>
    <col min="15583" max="15583" width="0.5703125" style="212" customWidth="1"/>
    <col min="15584" max="15584" width="13.42578125" style="212" customWidth="1"/>
    <col min="15585" max="15827" width="14.42578125" style="212"/>
    <col min="15828" max="15830" width="2.42578125" style="212" customWidth="1"/>
    <col min="15831" max="15831" width="39.5703125" style="212" customWidth="1"/>
    <col min="15832" max="15832" width="5.5703125" style="212" customWidth="1"/>
    <col min="15833" max="15833" width="0.5703125" style="212" customWidth="1"/>
    <col min="15834" max="15834" width="13.42578125" style="212" customWidth="1"/>
    <col min="15835" max="15835" width="0.5703125" style="212" customWidth="1"/>
    <col min="15836" max="15836" width="13.42578125" style="212" customWidth="1"/>
    <col min="15837" max="15837" width="0.5703125" style="212" customWidth="1"/>
    <col min="15838" max="15838" width="13.42578125" style="212" customWidth="1"/>
    <col min="15839" max="15839" width="0.5703125" style="212" customWidth="1"/>
    <col min="15840" max="15840" width="13.42578125" style="212" customWidth="1"/>
    <col min="15841" max="16083" width="14.42578125" style="212"/>
    <col min="16084" max="16086" width="2.42578125" style="212" customWidth="1"/>
    <col min="16087" max="16087" width="39.5703125" style="212" customWidth="1"/>
    <col min="16088" max="16088" width="5.5703125" style="212" customWidth="1"/>
    <col min="16089" max="16089" width="0.5703125" style="212" customWidth="1"/>
    <col min="16090" max="16090" width="13.42578125" style="212" customWidth="1"/>
    <col min="16091" max="16091" width="0.5703125" style="212" customWidth="1"/>
    <col min="16092" max="16092" width="13.42578125" style="212" customWidth="1"/>
    <col min="16093" max="16093" width="0.5703125" style="212" customWidth="1"/>
    <col min="16094" max="16094" width="13.42578125" style="212" customWidth="1"/>
    <col min="16095" max="16095" width="0.5703125" style="212" customWidth="1"/>
    <col min="16096" max="16096" width="13.42578125" style="212" customWidth="1"/>
    <col min="16097" max="16384" width="14.42578125" style="212"/>
  </cols>
  <sheetData>
    <row r="1" spans="1:14" ht="15.95" customHeight="1">
      <c r="A1" s="242" t="s">
        <v>0</v>
      </c>
      <c r="B1" s="247"/>
      <c r="C1" s="247"/>
      <c r="D1" s="247"/>
      <c r="E1" s="179"/>
      <c r="F1" s="227"/>
      <c r="G1" s="180"/>
      <c r="H1" s="180"/>
      <c r="I1" s="180"/>
      <c r="J1" s="180"/>
      <c r="K1" s="180"/>
      <c r="L1" s="180"/>
      <c r="M1" s="180"/>
    </row>
    <row r="2" spans="1:14" ht="15.95" customHeight="1">
      <c r="A2" s="242" t="s">
        <v>184</v>
      </c>
      <c r="B2" s="247"/>
      <c r="C2" s="247"/>
      <c r="D2" s="247"/>
      <c r="E2" s="179"/>
      <c r="F2" s="227"/>
      <c r="G2" s="180"/>
      <c r="H2" s="180"/>
      <c r="I2" s="180"/>
      <c r="J2" s="180"/>
      <c r="K2" s="180"/>
      <c r="L2" s="180"/>
      <c r="M2" s="180"/>
    </row>
    <row r="3" spans="1:14" ht="15.95" customHeight="1">
      <c r="A3" s="243" t="str">
        <f>'7-8(6M)'!A3</f>
        <v>For the six-month period ended 30 June 2021</v>
      </c>
      <c r="B3" s="246"/>
      <c r="C3" s="246"/>
      <c r="D3" s="246"/>
      <c r="E3" s="181"/>
      <c r="F3" s="225"/>
      <c r="G3" s="182"/>
      <c r="H3" s="182"/>
      <c r="I3" s="182"/>
      <c r="J3" s="182"/>
      <c r="K3" s="182"/>
      <c r="L3" s="182"/>
      <c r="M3" s="182"/>
    </row>
    <row r="4" spans="1:14" ht="15.95" customHeight="1">
      <c r="A4" s="228"/>
      <c r="B4" s="228"/>
      <c r="C4" s="228"/>
      <c r="D4" s="228"/>
      <c r="E4" s="179"/>
      <c r="F4" s="227"/>
      <c r="G4" s="180"/>
      <c r="H4" s="180"/>
      <c r="I4" s="180"/>
      <c r="J4" s="180"/>
      <c r="K4" s="180"/>
      <c r="L4" s="180"/>
      <c r="M4" s="180"/>
    </row>
    <row r="5" spans="1:14" ht="15.95" customHeight="1">
      <c r="A5" s="228"/>
      <c r="B5" s="228"/>
      <c r="C5" s="228"/>
      <c r="D5" s="228"/>
      <c r="E5" s="179"/>
      <c r="F5" s="227"/>
      <c r="G5" s="180"/>
      <c r="H5" s="180"/>
      <c r="I5" s="180"/>
      <c r="J5" s="180"/>
      <c r="K5" s="180"/>
      <c r="L5" s="180"/>
      <c r="M5" s="180"/>
    </row>
    <row r="6" spans="1:14" ht="15.95" customHeight="1">
      <c r="A6" s="228"/>
      <c r="B6" s="228"/>
      <c r="C6" s="228"/>
      <c r="D6" s="228"/>
      <c r="E6" s="179"/>
      <c r="F6" s="227"/>
      <c r="G6" s="244" t="s">
        <v>185</v>
      </c>
      <c r="H6" s="249"/>
      <c r="I6" s="249"/>
      <c r="J6" s="180"/>
      <c r="K6" s="244" t="s">
        <v>4</v>
      </c>
      <c r="L6" s="249"/>
      <c r="M6" s="249"/>
    </row>
    <row r="7" spans="1:14" ht="15.95" customHeight="1">
      <c r="A7" s="228"/>
      <c r="B7" s="228"/>
      <c r="C7" s="228"/>
      <c r="D7" s="228"/>
      <c r="E7" s="179"/>
      <c r="F7" s="227"/>
      <c r="G7" s="241" t="s">
        <v>5</v>
      </c>
      <c r="H7" s="250"/>
      <c r="I7" s="250"/>
      <c r="J7" s="183"/>
      <c r="K7" s="241" t="s">
        <v>5</v>
      </c>
      <c r="L7" s="250"/>
      <c r="M7" s="250"/>
    </row>
    <row r="8" spans="1:14" ht="15.95" customHeight="1">
      <c r="A8" s="228"/>
      <c r="B8" s="228"/>
      <c r="C8" s="228"/>
      <c r="D8" s="228"/>
      <c r="E8" s="179"/>
      <c r="F8" s="227"/>
      <c r="G8" s="71" t="s">
        <v>10</v>
      </c>
      <c r="H8" s="71"/>
      <c r="I8" s="71" t="s">
        <v>11</v>
      </c>
      <c r="J8" s="71"/>
      <c r="K8" s="71" t="s">
        <v>10</v>
      </c>
      <c r="L8" s="71"/>
      <c r="M8" s="71" t="s">
        <v>11</v>
      </c>
    </row>
    <row r="9" spans="1:14" ht="15.95" customHeight="1">
      <c r="A9" s="228"/>
      <c r="B9" s="228"/>
      <c r="C9" s="228"/>
      <c r="D9" s="228"/>
      <c r="E9" s="184" t="s">
        <v>12</v>
      </c>
      <c r="F9" s="227"/>
      <c r="G9" s="185" t="s">
        <v>13</v>
      </c>
      <c r="H9" s="212"/>
      <c r="I9" s="185" t="s">
        <v>13</v>
      </c>
      <c r="J9" s="212"/>
      <c r="K9" s="185" t="s">
        <v>13</v>
      </c>
      <c r="L9" s="212"/>
      <c r="M9" s="185" t="s">
        <v>13</v>
      </c>
    </row>
    <row r="10" spans="1:14" ht="15.95" customHeight="1">
      <c r="A10" s="228"/>
      <c r="B10" s="228"/>
      <c r="C10" s="228"/>
      <c r="D10" s="228"/>
      <c r="E10" s="186"/>
      <c r="F10" s="227"/>
      <c r="G10" s="187"/>
      <c r="H10" s="212"/>
      <c r="I10" s="188"/>
      <c r="J10" s="212"/>
      <c r="K10" s="187"/>
      <c r="L10" s="212"/>
      <c r="M10" s="188"/>
    </row>
    <row r="11" spans="1:14" ht="15.95" customHeight="1">
      <c r="A11" s="242" t="s">
        <v>186</v>
      </c>
      <c r="B11" s="247"/>
      <c r="C11" s="247"/>
      <c r="D11" s="247"/>
      <c r="E11" s="179"/>
      <c r="F11" s="227"/>
      <c r="G11" s="189"/>
      <c r="H11" s="190"/>
      <c r="I11" s="190"/>
      <c r="J11" s="190"/>
      <c r="K11" s="189"/>
      <c r="L11" s="190"/>
      <c r="M11" s="190"/>
    </row>
    <row r="12" spans="1:14" ht="15.95" customHeight="1">
      <c r="A12" s="227" t="s">
        <v>108</v>
      </c>
      <c r="B12" s="227"/>
      <c r="C12" s="227"/>
      <c r="D12" s="227"/>
      <c r="E12" s="179"/>
      <c r="F12" s="227"/>
      <c r="G12" s="189">
        <f>'7-8(6M)'!F42</f>
        <v>-717275</v>
      </c>
      <c r="H12" s="190"/>
      <c r="I12" s="190">
        <v>-558687</v>
      </c>
      <c r="J12" s="190"/>
      <c r="K12" s="189">
        <f>'7-8(6M)'!J42</f>
        <v>913265</v>
      </c>
      <c r="L12" s="190"/>
      <c r="M12" s="190">
        <v>739616</v>
      </c>
      <c r="N12" s="251"/>
    </row>
    <row r="13" spans="1:14" ht="15.95" customHeight="1">
      <c r="A13" s="227" t="s">
        <v>187</v>
      </c>
      <c r="B13" s="227"/>
      <c r="C13" s="227"/>
      <c r="D13" s="227"/>
      <c r="E13" s="179"/>
      <c r="F13" s="227"/>
      <c r="G13" s="189"/>
      <c r="H13" s="190"/>
      <c r="I13" s="190"/>
      <c r="J13" s="190"/>
      <c r="K13" s="189"/>
      <c r="L13" s="190"/>
      <c r="M13" s="190"/>
      <c r="N13" s="251"/>
    </row>
    <row r="14" spans="1:14" ht="15.95" customHeight="1">
      <c r="A14" s="228"/>
      <c r="B14" s="227" t="s">
        <v>188</v>
      </c>
      <c r="C14" s="227"/>
      <c r="D14" s="227"/>
      <c r="E14" s="179"/>
      <c r="F14" s="227"/>
      <c r="G14" s="189">
        <v>484562</v>
      </c>
      <c r="H14" s="190"/>
      <c r="I14" s="190">
        <v>506002</v>
      </c>
      <c r="J14" s="190"/>
      <c r="K14" s="189">
        <v>39624</v>
      </c>
      <c r="L14" s="190"/>
      <c r="M14" s="190">
        <v>39633</v>
      </c>
      <c r="N14" s="251"/>
    </row>
    <row r="15" spans="1:14" ht="15.95" customHeight="1">
      <c r="A15" s="228"/>
      <c r="B15" s="191" t="s">
        <v>189</v>
      </c>
      <c r="C15" s="191"/>
      <c r="D15" s="191"/>
      <c r="E15" s="179"/>
      <c r="F15" s="227"/>
      <c r="G15" s="189">
        <v>-99992</v>
      </c>
      <c r="H15" s="190"/>
      <c r="I15" s="190">
        <v>41144</v>
      </c>
      <c r="J15" s="190"/>
      <c r="K15" s="189">
        <v>-98404</v>
      </c>
      <c r="L15" s="190"/>
      <c r="M15" s="190">
        <v>25252</v>
      </c>
      <c r="N15" s="251"/>
    </row>
    <row r="16" spans="1:14" ht="15.95" customHeight="1">
      <c r="A16" s="228"/>
      <c r="B16" s="192" t="s">
        <v>190</v>
      </c>
      <c r="C16" s="228"/>
      <c r="D16" s="228"/>
      <c r="E16" s="179"/>
      <c r="F16" s="227"/>
      <c r="G16" s="189">
        <v>-338</v>
      </c>
      <c r="H16" s="190"/>
      <c r="I16" s="190">
        <v>-1875</v>
      </c>
      <c r="J16" s="190"/>
      <c r="K16" s="189">
        <v>-338</v>
      </c>
      <c r="L16" s="190"/>
      <c r="M16" s="190">
        <v>-1875</v>
      </c>
      <c r="N16" s="251"/>
    </row>
    <row r="17" spans="1:14" ht="15.95" customHeight="1">
      <c r="A17" s="228"/>
      <c r="B17" s="193" t="s">
        <v>254</v>
      </c>
      <c r="C17" s="191"/>
      <c r="D17" s="191"/>
      <c r="E17" s="179"/>
      <c r="F17" s="227"/>
      <c r="G17" s="189">
        <v>3547</v>
      </c>
      <c r="H17" s="190"/>
      <c r="I17" s="190">
        <v>1748</v>
      </c>
      <c r="J17" s="190"/>
      <c r="K17" s="189">
        <v>3596</v>
      </c>
      <c r="L17" s="190"/>
      <c r="M17" s="190">
        <v>-234</v>
      </c>
      <c r="N17" s="251"/>
    </row>
    <row r="18" spans="1:14" ht="15.95" customHeight="1">
      <c r="A18" s="228"/>
      <c r="B18" s="193" t="s">
        <v>191</v>
      </c>
      <c r="C18" s="191"/>
      <c r="D18" s="191"/>
      <c r="E18" s="179"/>
      <c r="F18" s="227"/>
      <c r="G18" s="189">
        <v>-295</v>
      </c>
      <c r="H18" s="190"/>
      <c r="I18" s="190">
        <v>0</v>
      </c>
      <c r="J18" s="190"/>
      <c r="K18" s="189">
        <v>-206</v>
      </c>
      <c r="L18" s="190"/>
      <c r="M18" s="190">
        <v>0</v>
      </c>
      <c r="N18" s="251"/>
    </row>
    <row r="19" spans="1:14" ht="15.95" customHeight="1">
      <c r="A19" s="228"/>
      <c r="B19" s="191" t="s">
        <v>192</v>
      </c>
      <c r="C19" s="194"/>
      <c r="D19" s="194"/>
      <c r="E19" s="179"/>
      <c r="F19" s="227"/>
      <c r="G19" s="189">
        <v>-11305</v>
      </c>
      <c r="H19" s="190"/>
      <c r="I19" s="190">
        <v>83811</v>
      </c>
      <c r="J19" s="190"/>
      <c r="K19" s="189">
        <v>-11305</v>
      </c>
      <c r="L19" s="190"/>
      <c r="M19" s="190">
        <v>83811</v>
      </c>
      <c r="N19" s="251"/>
    </row>
    <row r="20" spans="1:14" ht="15.95" customHeight="1">
      <c r="A20" s="228"/>
      <c r="B20" s="191" t="s">
        <v>193</v>
      </c>
      <c r="C20" s="194"/>
      <c r="D20" s="194"/>
      <c r="E20" s="179"/>
      <c r="F20" s="227"/>
      <c r="G20" s="189">
        <v>37060</v>
      </c>
      <c r="H20" s="190"/>
      <c r="I20" s="190">
        <v>36289</v>
      </c>
      <c r="J20" s="190"/>
      <c r="K20" s="189">
        <v>22456</v>
      </c>
      <c r="L20" s="190"/>
      <c r="M20" s="190">
        <v>24624</v>
      </c>
      <c r="N20" s="251"/>
    </row>
    <row r="21" spans="1:14" ht="15.95" customHeight="1">
      <c r="A21" s="228"/>
      <c r="B21" s="227" t="s">
        <v>194</v>
      </c>
      <c r="C21" s="195"/>
      <c r="D21" s="192"/>
      <c r="E21" s="179">
        <v>17</v>
      </c>
      <c r="F21" s="227"/>
      <c r="G21" s="189">
        <v>0</v>
      </c>
      <c r="H21" s="190"/>
      <c r="I21" s="190">
        <v>0</v>
      </c>
      <c r="J21" s="190"/>
      <c r="K21" s="189">
        <v>-359</v>
      </c>
      <c r="L21" s="190"/>
      <c r="M21" s="190">
        <v>-546</v>
      </c>
      <c r="N21" s="251"/>
    </row>
    <row r="22" spans="1:14" ht="15.95" customHeight="1">
      <c r="A22" s="228"/>
      <c r="B22" s="228" t="s">
        <v>195</v>
      </c>
      <c r="C22" s="228"/>
      <c r="D22" s="227"/>
      <c r="E22" s="179"/>
      <c r="F22" s="227"/>
      <c r="G22" s="189">
        <v>-2453</v>
      </c>
      <c r="H22" s="190"/>
      <c r="I22" s="190">
        <v>-85021</v>
      </c>
      <c r="J22" s="190"/>
      <c r="K22" s="189">
        <v>2303</v>
      </c>
      <c r="L22" s="190"/>
      <c r="M22" s="190">
        <v>-85021</v>
      </c>
      <c r="N22" s="251"/>
    </row>
    <row r="23" spans="1:14" ht="15.95" customHeight="1">
      <c r="A23" s="227"/>
      <c r="B23" s="227" t="s">
        <v>196</v>
      </c>
      <c r="C23" s="227"/>
      <c r="D23" s="227"/>
      <c r="E23" s="179"/>
      <c r="F23" s="227"/>
      <c r="G23" s="189">
        <v>22965</v>
      </c>
      <c r="H23" s="190"/>
      <c r="I23" s="190">
        <v>26455</v>
      </c>
      <c r="J23" s="190"/>
      <c r="K23" s="189">
        <v>7339</v>
      </c>
      <c r="L23" s="190"/>
      <c r="M23" s="190">
        <v>7882</v>
      </c>
      <c r="N23" s="251"/>
    </row>
    <row r="24" spans="1:14" ht="15.95" customHeight="1">
      <c r="A24" s="227"/>
      <c r="B24" s="228" t="s">
        <v>106</v>
      </c>
      <c r="C24" s="227"/>
      <c r="D24" s="227"/>
      <c r="E24" s="179"/>
      <c r="F24" s="227"/>
      <c r="G24" s="189">
        <v>26453</v>
      </c>
      <c r="H24" s="190"/>
      <c r="I24" s="190">
        <v>51570</v>
      </c>
      <c r="J24" s="190"/>
      <c r="K24" s="189">
        <v>0</v>
      </c>
      <c r="L24" s="190"/>
      <c r="M24" s="190">
        <v>0</v>
      </c>
      <c r="N24" s="251"/>
    </row>
    <row r="25" spans="1:14" ht="15.95" customHeight="1">
      <c r="A25" s="226"/>
      <c r="B25" s="196" t="s">
        <v>60</v>
      </c>
      <c r="C25" s="227"/>
      <c r="D25" s="227"/>
      <c r="E25" s="179"/>
      <c r="F25" s="227"/>
      <c r="G25" s="189"/>
      <c r="H25" s="190"/>
      <c r="I25" s="190"/>
      <c r="J25" s="190"/>
      <c r="K25" s="189"/>
      <c r="L25" s="190"/>
      <c r="M25" s="190"/>
      <c r="N25" s="251"/>
    </row>
    <row r="26" spans="1:14" ht="15.95" customHeight="1">
      <c r="A26" s="226"/>
      <c r="B26" s="196"/>
      <c r="C26" s="196" t="s">
        <v>61</v>
      </c>
      <c r="D26" s="227"/>
      <c r="E26" s="179"/>
      <c r="F26" s="227"/>
      <c r="G26" s="189">
        <v>-10467</v>
      </c>
      <c r="H26" s="190"/>
      <c r="I26" s="190">
        <v>-9207</v>
      </c>
      <c r="J26" s="190"/>
      <c r="K26" s="189">
        <v>0</v>
      </c>
      <c r="L26" s="190"/>
      <c r="M26" s="190">
        <v>0</v>
      </c>
      <c r="N26" s="251"/>
    </row>
    <row r="27" spans="1:14" ht="15.95" customHeight="1">
      <c r="A27" s="228"/>
      <c r="B27" s="227" t="s">
        <v>197</v>
      </c>
      <c r="C27" s="227"/>
      <c r="D27" s="227"/>
      <c r="E27" s="179"/>
      <c r="F27" s="227"/>
      <c r="G27" s="189">
        <v>-5265</v>
      </c>
      <c r="H27" s="190"/>
      <c r="I27" s="190">
        <v>-5382</v>
      </c>
      <c r="J27" s="190"/>
      <c r="K27" s="189">
        <v>-600000</v>
      </c>
      <c r="L27" s="190"/>
      <c r="M27" s="190">
        <v>-672117</v>
      </c>
      <c r="N27" s="251"/>
    </row>
    <row r="28" spans="1:14" ht="15.95" customHeight="1">
      <c r="A28" s="227"/>
      <c r="B28" s="227" t="s">
        <v>198</v>
      </c>
      <c r="C28" s="227"/>
      <c r="D28" s="227"/>
      <c r="E28" s="179"/>
      <c r="F28" s="227"/>
      <c r="G28" s="189">
        <v>-117390</v>
      </c>
      <c r="H28" s="190"/>
      <c r="I28" s="190">
        <v>-131838</v>
      </c>
      <c r="J28" s="190"/>
      <c r="K28" s="189">
        <v>-266852</v>
      </c>
      <c r="L28" s="190"/>
      <c r="M28" s="190">
        <v>-272678</v>
      </c>
      <c r="N28" s="251"/>
    </row>
    <row r="29" spans="1:14" ht="15.95" customHeight="1">
      <c r="A29" s="227"/>
      <c r="B29" s="227" t="s">
        <v>107</v>
      </c>
      <c r="C29" s="227"/>
      <c r="D29" s="227"/>
      <c r="E29" s="179"/>
      <c r="F29" s="227"/>
      <c r="G29" s="189">
        <v>618279</v>
      </c>
      <c r="H29" s="190"/>
      <c r="I29" s="190">
        <v>644100</v>
      </c>
      <c r="J29" s="190"/>
      <c r="K29" s="189">
        <v>423570</v>
      </c>
      <c r="L29" s="190"/>
      <c r="M29" s="190">
        <v>465249</v>
      </c>
      <c r="N29" s="251"/>
    </row>
    <row r="30" spans="1:14" ht="15.95" customHeight="1">
      <c r="A30" s="227" t="s">
        <v>199</v>
      </c>
      <c r="B30" s="227"/>
      <c r="C30" s="227"/>
      <c r="D30" s="227"/>
      <c r="E30" s="179"/>
      <c r="F30" s="227"/>
      <c r="G30" s="189"/>
      <c r="H30" s="190"/>
      <c r="I30" s="190"/>
      <c r="J30" s="190"/>
      <c r="K30" s="189"/>
      <c r="L30" s="190"/>
      <c r="M30" s="190"/>
    </row>
    <row r="31" spans="1:14" ht="15.95" customHeight="1">
      <c r="A31" s="227"/>
      <c r="B31" s="227" t="s">
        <v>200</v>
      </c>
      <c r="C31" s="227"/>
      <c r="D31" s="227"/>
      <c r="E31" s="179"/>
      <c r="F31" s="227"/>
      <c r="G31" s="189">
        <v>3608</v>
      </c>
      <c r="H31" s="190"/>
      <c r="I31" s="190">
        <v>-6554</v>
      </c>
      <c r="J31" s="190"/>
      <c r="K31" s="189">
        <v>387</v>
      </c>
      <c r="L31" s="190"/>
      <c r="M31" s="190">
        <v>-6554</v>
      </c>
      <c r="N31" s="251"/>
    </row>
    <row r="32" spans="1:14" ht="15.95" customHeight="1">
      <c r="A32" s="226"/>
      <c r="B32" s="227" t="s">
        <v>18</v>
      </c>
      <c r="C32" s="227"/>
      <c r="D32" s="227"/>
      <c r="E32" s="179"/>
      <c r="F32" s="227"/>
      <c r="G32" s="189">
        <v>307279</v>
      </c>
      <c r="H32" s="190"/>
      <c r="I32" s="190">
        <v>255545</v>
      </c>
      <c r="J32" s="190"/>
      <c r="K32" s="189">
        <v>226737</v>
      </c>
      <c r="L32" s="190"/>
      <c r="M32" s="190">
        <v>166282</v>
      </c>
      <c r="N32" s="251"/>
    </row>
    <row r="33" spans="1:14" ht="15.95" customHeight="1">
      <c r="A33" s="226"/>
      <c r="B33" s="227" t="s">
        <v>19</v>
      </c>
      <c r="C33" s="227"/>
      <c r="D33" s="227"/>
      <c r="E33" s="179"/>
      <c r="F33" s="227"/>
      <c r="G33" s="189">
        <v>6848</v>
      </c>
      <c r="H33" s="190"/>
      <c r="I33" s="190">
        <v>6496</v>
      </c>
      <c r="J33" s="190"/>
      <c r="K33" s="189">
        <v>0</v>
      </c>
      <c r="L33" s="190"/>
      <c r="M33" s="190">
        <v>0</v>
      </c>
      <c r="N33" s="251"/>
    </row>
    <row r="34" spans="1:14" ht="15.95" customHeight="1">
      <c r="A34" s="226"/>
      <c r="B34" s="227" t="s">
        <v>20</v>
      </c>
      <c r="C34" s="227"/>
      <c r="D34" s="227"/>
      <c r="E34" s="197"/>
      <c r="F34" s="227"/>
      <c r="G34" s="189">
        <v>1123846</v>
      </c>
      <c r="H34" s="190"/>
      <c r="I34" s="190">
        <v>2234052</v>
      </c>
      <c r="J34" s="190"/>
      <c r="K34" s="189">
        <v>819554</v>
      </c>
      <c r="L34" s="190"/>
      <c r="M34" s="190">
        <v>1247892</v>
      </c>
      <c r="N34" s="251"/>
    </row>
    <row r="35" spans="1:14" ht="15.95" customHeight="1">
      <c r="A35" s="226"/>
      <c r="B35" s="227" t="s">
        <v>21</v>
      </c>
      <c r="C35" s="227"/>
      <c r="D35" s="227"/>
      <c r="E35" s="179"/>
      <c r="F35" s="227"/>
      <c r="G35" s="189">
        <v>-19465</v>
      </c>
      <c r="H35" s="190"/>
      <c r="I35" s="190">
        <v>55239</v>
      </c>
      <c r="J35" s="190"/>
      <c r="K35" s="189">
        <v>-1370</v>
      </c>
      <c r="L35" s="190"/>
      <c r="M35" s="190">
        <v>6772</v>
      </c>
      <c r="N35" s="251"/>
    </row>
    <row r="36" spans="1:14" ht="15.95" customHeight="1">
      <c r="A36" s="226"/>
      <c r="B36" s="227" t="s">
        <v>31</v>
      </c>
      <c r="C36" s="227"/>
      <c r="D36" s="227"/>
      <c r="E36" s="179">
        <v>9</v>
      </c>
      <c r="F36" s="227"/>
      <c r="G36" s="189">
        <v>-14431</v>
      </c>
      <c r="H36" s="190"/>
      <c r="I36" s="190">
        <v>-699487</v>
      </c>
      <c r="J36" s="190"/>
      <c r="K36" s="189">
        <v>-14431</v>
      </c>
      <c r="L36" s="190"/>
      <c r="M36" s="190">
        <v>-679487</v>
      </c>
      <c r="N36" s="251"/>
    </row>
    <row r="37" spans="1:14" ht="15.95" customHeight="1">
      <c r="A37" s="226"/>
      <c r="B37" s="227" t="s">
        <v>32</v>
      </c>
      <c r="C37" s="227"/>
      <c r="D37" s="227"/>
      <c r="E37" s="179"/>
      <c r="F37" s="227"/>
      <c r="G37" s="189">
        <v>211953</v>
      </c>
      <c r="H37" s="190"/>
      <c r="I37" s="190">
        <v>-50853</v>
      </c>
      <c r="J37" s="190"/>
      <c r="K37" s="189">
        <v>211953</v>
      </c>
      <c r="L37" s="190"/>
      <c r="M37" s="190">
        <v>-49436</v>
      </c>
      <c r="N37" s="251"/>
    </row>
    <row r="38" spans="1:14" ht="15.95" customHeight="1">
      <c r="A38" s="226"/>
      <c r="B38" s="227" t="s">
        <v>38</v>
      </c>
      <c r="C38" s="227"/>
      <c r="D38" s="227"/>
      <c r="E38" s="179"/>
      <c r="F38" s="227"/>
      <c r="G38" s="189">
        <v>21382</v>
      </c>
      <c r="H38" s="190"/>
      <c r="I38" s="190">
        <v>15492</v>
      </c>
      <c r="J38" s="190"/>
      <c r="K38" s="189">
        <v>0</v>
      </c>
      <c r="L38" s="190"/>
      <c r="M38" s="190">
        <v>5268</v>
      </c>
      <c r="N38" s="251"/>
    </row>
    <row r="39" spans="1:14" ht="15.95" customHeight="1">
      <c r="A39" s="226"/>
      <c r="B39" s="227" t="s">
        <v>46</v>
      </c>
      <c r="C39" s="227"/>
      <c r="D39" s="227"/>
      <c r="E39" s="179"/>
      <c r="F39" s="227"/>
      <c r="G39" s="189">
        <v>5437</v>
      </c>
      <c r="H39" s="190"/>
      <c r="I39" s="190">
        <v>-1443871</v>
      </c>
      <c r="J39" s="190"/>
      <c r="K39" s="189">
        <v>197256</v>
      </c>
      <c r="L39" s="190"/>
      <c r="M39" s="190">
        <v>-315098</v>
      </c>
      <c r="N39" s="251"/>
    </row>
    <row r="40" spans="1:14" ht="15.95" customHeight="1">
      <c r="A40" s="226"/>
      <c r="B40" s="227" t="s">
        <v>51</v>
      </c>
      <c r="C40" s="227"/>
      <c r="D40" s="227"/>
      <c r="E40" s="179"/>
      <c r="F40" s="227"/>
      <c r="G40" s="189">
        <v>136893</v>
      </c>
      <c r="H40" s="190"/>
      <c r="I40" s="190">
        <v>45733</v>
      </c>
      <c r="J40" s="190"/>
      <c r="K40" s="189">
        <v>120375</v>
      </c>
      <c r="L40" s="190"/>
      <c r="M40" s="190">
        <v>2095</v>
      </c>
      <c r="N40" s="251"/>
    </row>
    <row r="41" spans="1:14" ht="15.95" customHeight="1">
      <c r="A41" s="226"/>
      <c r="B41" s="227" t="s">
        <v>53</v>
      </c>
      <c r="C41" s="227"/>
      <c r="D41" s="227"/>
      <c r="E41" s="179"/>
      <c r="F41" s="227"/>
      <c r="G41" s="189">
        <v>-5606</v>
      </c>
      <c r="H41" s="190"/>
      <c r="I41" s="190">
        <v>55316</v>
      </c>
      <c r="J41" s="190"/>
      <c r="K41" s="189">
        <v>2690</v>
      </c>
      <c r="L41" s="190"/>
      <c r="M41" s="190">
        <v>80420</v>
      </c>
      <c r="N41" s="251"/>
    </row>
    <row r="42" spans="1:14" ht="15.95" customHeight="1">
      <c r="A42" s="226"/>
      <c r="B42" s="227" t="s">
        <v>201</v>
      </c>
      <c r="C42" s="227"/>
      <c r="D42" s="227"/>
      <c r="E42" s="179"/>
      <c r="F42" s="227"/>
      <c r="G42" s="189">
        <v>-1628</v>
      </c>
      <c r="H42" s="190"/>
      <c r="I42" s="190">
        <v>-16205</v>
      </c>
      <c r="J42" s="190"/>
      <c r="K42" s="189">
        <v>0</v>
      </c>
      <c r="L42" s="190"/>
      <c r="M42" s="190">
        <v>0</v>
      </c>
      <c r="N42" s="251"/>
    </row>
    <row r="43" spans="1:14" ht="15.95" customHeight="1">
      <c r="A43" s="226"/>
      <c r="B43" s="227" t="s">
        <v>63</v>
      </c>
      <c r="C43" s="227"/>
      <c r="D43" s="227"/>
      <c r="E43" s="179"/>
      <c r="F43" s="227"/>
      <c r="G43" s="198">
        <v>224</v>
      </c>
      <c r="H43" s="190"/>
      <c r="I43" s="199">
        <v>-18504</v>
      </c>
      <c r="J43" s="190"/>
      <c r="K43" s="198">
        <v>0</v>
      </c>
      <c r="L43" s="190"/>
      <c r="M43" s="199">
        <v>0</v>
      </c>
      <c r="N43" s="251"/>
    </row>
    <row r="44" spans="1:14" ht="15.95" customHeight="1">
      <c r="A44" s="228"/>
      <c r="B44" s="228"/>
      <c r="C44" s="228"/>
      <c r="D44" s="228"/>
      <c r="E44" s="179"/>
      <c r="F44" s="227"/>
      <c r="G44" s="189"/>
      <c r="H44" s="190"/>
      <c r="I44" s="190"/>
      <c r="J44" s="190"/>
      <c r="K44" s="189"/>
      <c r="L44" s="190"/>
      <c r="M44" s="190"/>
    </row>
    <row r="45" spans="1:14" ht="15.95" customHeight="1">
      <c r="A45" s="227" t="s">
        <v>202</v>
      </c>
      <c r="B45" s="227"/>
      <c r="C45" s="227"/>
      <c r="D45" s="227"/>
      <c r="E45" s="179"/>
      <c r="F45" s="227"/>
      <c r="G45" s="189">
        <f>SUM(G12:G43)</f>
        <v>2004426</v>
      </c>
      <c r="H45" s="190"/>
      <c r="I45" s="190">
        <f>SUM(I12:I43)</f>
        <v>1031508</v>
      </c>
      <c r="J45" s="190"/>
      <c r="K45" s="189">
        <f>SUM(K12:K43)</f>
        <v>1997840</v>
      </c>
      <c r="L45" s="190"/>
      <c r="M45" s="190">
        <f>SUM(M12:M43)</f>
        <v>811750</v>
      </c>
      <c r="N45" s="251"/>
    </row>
    <row r="46" spans="1:14" ht="15.95" customHeight="1">
      <c r="A46" s="228"/>
      <c r="B46" s="245" t="s">
        <v>203</v>
      </c>
      <c r="C46" s="247"/>
      <c r="D46" s="247"/>
      <c r="E46" s="179"/>
      <c r="F46" s="227"/>
      <c r="G46" s="189">
        <v>69148</v>
      </c>
      <c r="H46" s="190"/>
      <c r="I46" s="190">
        <v>74482</v>
      </c>
      <c r="J46" s="190"/>
      <c r="K46" s="189">
        <v>196468</v>
      </c>
      <c r="L46" s="190"/>
      <c r="M46" s="190">
        <v>225493</v>
      </c>
      <c r="N46" s="251"/>
    </row>
    <row r="47" spans="1:14" ht="15.95" customHeight="1">
      <c r="A47" s="228"/>
      <c r="B47" s="245" t="s">
        <v>204</v>
      </c>
      <c r="C47" s="247"/>
      <c r="D47" s="247"/>
      <c r="E47" s="179"/>
      <c r="F47" s="227"/>
      <c r="G47" s="189">
        <v>-998241</v>
      </c>
      <c r="H47" s="190"/>
      <c r="I47" s="190">
        <v>-1079820</v>
      </c>
      <c r="J47" s="190"/>
      <c r="K47" s="189">
        <v>-662426</v>
      </c>
      <c r="L47" s="190"/>
      <c r="M47" s="190">
        <v>-719776</v>
      </c>
      <c r="N47" s="251"/>
    </row>
    <row r="48" spans="1:14" ht="15.95" customHeight="1">
      <c r="A48" s="228"/>
      <c r="B48" s="245" t="s">
        <v>205</v>
      </c>
      <c r="C48" s="247"/>
      <c r="D48" s="247"/>
      <c r="E48" s="179"/>
      <c r="F48" s="227"/>
      <c r="G48" s="189">
        <v>115369</v>
      </c>
      <c r="H48" s="190"/>
      <c r="I48" s="190">
        <v>0</v>
      </c>
      <c r="J48" s="190"/>
      <c r="K48" s="189">
        <v>100647</v>
      </c>
      <c r="L48" s="190"/>
      <c r="M48" s="190">
        <v>0</v>
      </c>
      <c r="N48" s="251"/>
    </row>
    <row r="49" spans="1:14" ht="15.95" customHeight="1">
      <c r="A49" s="228"/>
      <c r="B49" s="245" t="s">
        <v>206</v>
      </c>
      <c r="C49" s="247"/>
      <c r="D49" s="247"/>
      <c r="E49" s="179"/>
      <c r="F49" s="227"/>
      <c r="G49" s="198">
        <v>-106310</v>
      </c>
      <c r="H49" s="190"/>
      <c r="I49" s="199">
        <v>-107825</v>
      </c>
      <c r="J49" s="190"/>
      <c r="K49" s="198">
        <v>-46083</v>
      </c>
      <c r="L49" s="190"/>
      <c r="M49" s="199">
        <v>-63802</v>
      </c>
      <c r="N49" s="251"/>
    </row>
    <row r="50" spans="1:14" ht="15.95" customHeight="1">
      <c r="A50" s="228"/>
      <c r="B50" s="228"/>
      <c r="C50" s="228"/>
      <c r="D50" s="227"/>
      <c r="E50" s="179"/>
      <c r="F50" s="227"/>
      <c r="G50" s="189"/>
      <c r="H50" s="190"/>
      <c r="I50" s="190"/>
      <c r="J50" s="190"/>
      <c r="K50" s="189"/>
      <c r="L50" s="190"/>
      <c r="M50" s="190"/>
    </row>
    <row r="51" spans="1:14" ht="15.95" customHeight="1">
      <c r="A51" s="200" t="s">
        <v>207</v>
      </c>
      <c r="B51" s="227"/>
      <c r="C51" s="227"/>
      <c r="D51" s="227"/>
      <c r="E51" s="179"/>
      <c r="F51" s="227"/>
      <c r="G51" s="201">
        <f>SUM(G45:G49)</f>
        <v>1084392</v>
      </c>
      <c r="H51" s="190"/>
      <c r="I51" s="202">
        <f>SUM(I45:I49)</f>
        <v>-81655</v>
      </c>
      <c r="J51" s="190"/>
      <c r="K51" s="201">
        <f>SUM(K45:K49)</f>
        <v>1586446</v>
      </c>
      <c r="L51" s="190"/>
      <c r="M51" s="202">
        <f>SUM(M45:M49)</f>
        <v>253665</v>
      </c>
    </row>
    <row r="52" spans="1:14" ht="15.95" customHeight="1">
      <c r="A52" s="228"/>
      <c r="C52" s="227"/>
      <c r="D52" s="227"/>
      <c r="E52" s="179"/>
      <c r="F52" s="227"/>
      <c r="G52" s="180"/>
      <c r="H52" s="190"/>
      <c r="I52" s="180"/>
      <c r="J52" s="190"/>
      <c r="K52" s="190"/>
      <c r="L52" s="190"/>
      <c r="M52" s="190"/>
    </row>
    <row r="53" spans="1:14" ht="15.95" customHeight="1">
      <c r="A53" s="228"/>
      <c r="B53" s="193"/>
      <c r="C53" s="191"/>
      <c r="D53" s="191"/>
      <c r="E53" s="179"/>
      <c r="F53" s="227"/>
      <c r="G53" s="190"/>
      <c r="H53" s="190"/>
      <c r="I53" s="190"/>
      <c r="J53" s="190"/>
      <c r="K53" s="190"/>
      <c r="L53" s="190"/>
      <c r="M53" s="190"/>
      <c r="N53" s="251"/>
    </row>
    <row r="54" spans="1:14" ht="15.95" customHeight="1">
      <c r="A54" s="228"/>
      <c r="C54" s="191"/>
      <c r="D54" s="191"/>
      <c r="E54" s="179"/>
      <c r="F54" s="227"/>
      <c r="G54" s="190"/>
      <c r="H54" s="190"/>
      <c r="I54" s="190"/>
      <c r="J54" s="190"/>
      <c r="K54" s="190"/>
      <c r="L54" s="190"/>
      <c r="M54" s="190"/>
      <c r="N54" s="251"/>
    </row>
    <row r="55" spans="1:14" ht="15.95" customHeight="1">
      <c r="A55" s="227"/>
      <c r="C55" s="227"/>
      <c r="D55" s="227"/>
      <c r="E55" s="179"/>
      <c r="F55" s="227"/>
      <c r="G55" s="212"/>
      <c r="H55" s="190"/>
      <c r="I55" s="190"/>
      <c r="J55" s="190"/>
      <c r="K55" s="190"/>
      <c r="L55" s="190"/>
      <c r="M55" s="190"/>
      <c r="N55" s="251"/>
    </row>
    <row r="56" spans="1:14" ht="15.95" customHeight="1">
      <c r="A56" s="228"/>
      <c r="B56" s="227"/>
      <c r="C56" s="227"/>
      <c r="D56" s="227"/>
      <c r="E56" s="179"/>
      <c r="F56" s="227"/>
      <c r="G56" s="190"/>
      <c r="H56" s="190"/>
      <c r="I56" s="190"/>
      <c r="J56" s="190"/>
      <c r="K56" s="190"/>
      <c r="L56" s="190"/>
      <c r="M56" s="190"/>
    </row>
    <row r="57" spans="1:14" ht="12.75" customHeight="1">
      <c r="A57" s="228"/>
      <c r="B57" s="227"/>
      <c r="C57" s="227"/>
      <c r="D57" s="227"/>
      <c r="E57" s="179"/>
      <c r="F57" s="227"/>
      <c r="G57" s="190"/>
      <c r="H57" s="190"/>
      <c r="I57" s="190"/>
      <c r="J57" s="190"/>
      <c r="K57" s="190"/>
      <c r="L57" s="190"/>
      <c r="M57" s="190"/>
    </row>
    <row r="58" spans="1:14" ht="8.25" customHeight="1">
      <c r="A58" s="228"/>
      <c r="B58" s="227"/>
      <c r="C58" s="227"/>
      <c r="D58" s="227"/>
      <c r="E58" s="179"/>
      <c r="F58" s="227"/>
      <c r="G58" s="190"/>
      <c r="H58" s="190"/>
      <c r="I58" s="190"/>
      <c r="J58" s="190"/>
      <c r="K58" s="190"/>
      <c r="L58" s="190"/>
      <c r="M58" s="190"/>
    </row>
    <row r="59" spans="1:14" ht="21.95" customHeight="1">
      <c r="A59" s="246" t="s">
        <v>42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</row>
    <row r="60" spans="1:14" ht="15.95" customHeight="1">
      <c r="A60" s="242" t="s">
        <v>0</v>
      </c>
      <c r="B60" s="247"/>
      <c r="C60" s="247"/>
      <c r="D60" s="247"/>
      <c r="E60" s="179"/>
      <c r="F60" s="227"/>
      <c r="G60" s="180"/>
      <c r="H60" s="180"/>
      <c r="I60" s="180"/>
      <c r="J60" s="180"/>
      <c r="K60" s="180"/>
      <c r="L60" s="180"/>
      <c r="M60" s="180"/>
    </row>
    <row r="61" spans="1:14" ht="15.95" customHeight="1">
      <c r="A61" s="242" t="s">
        <v>184</v>
      </c>
      <c r="B61" s="247"/>
      <c r="C61" s="247"/>
      <c r="D61" s="247"/>
      <c r="E61" s="179"/>
      <c r="F61" s="227"/>
      <c r="G61" s="180"/>
      <c r="H61" s="180"/>
      <c r="I61" s="180"/>
      <c r="J61" s="180"/>
      <c r="K61" s="180"/>
      <c r="L61" s="180"/>
      <c r="M61" s="180"/>
    </row>
    <row r="62" spans="1:14" ht="15.95" customHeight="1">
      <c r="A62" s="243" t="str">
        <f>A3</f>
        <v>For the six-month period ended 30 June 2021</v>
      </c>
      <c r="B62" s="246"/>
      <c r="C62" s="246"/>
      <c r="D62" s="246"/>
      <c r="E62" s="181"/>
      <c r="F62" s="225"/>
      <c r="G62" s="182"/>
      <c r="H62" s="182"/>
      <c r="I62" s="182"/>
      <c r="J62" s="182"/>
      <c r="K62" s="182"/>
      <c r="L62" s="182"/>
      <c r="M62" s="182"/>
    </row>
    <row r="63" spans="1:14" ht="15.95" customHeight="1">
      <c r="A63" s="226"/>
      <c r="B63" s="228"/>
      <c r="C63" s="228"/>
      <c r="D63" s="228"/>
      <c r="E63" s="179"/>
      <c r="F63" s="227"/>
      <c r="G63" s="180"/>
      <c r="H63" s="180"/>
      <c r="I63" s="180"/>
      <c r="J63" s="180"/>
      <c r="K63" s="180"/>
      <c r="L63" s="180"/>
      <c r="M63" s="180"/>
    </row>
    <row r="64" spans="1:14" ht="15.95" customHeight="1">
      <c r="A64" s="228"/>
      <c r="B64" s="228"/>
      <c r="C64" s="228"/>
      <c r="D64" s="228"/>
      <c r="E64" s="179"/>
      <c r="F64" s="227"/>
      <c r="G64" s="180"/>
      <c r="H64" s="180"/>
      <c r="I64" s="180"/>
      <c r="J64" s="180"/>
      <c r="K64" s="180"/>
      <c r="L64" s="180"/>
      <c r="M64" s="180"/>
    </row>
    <row r="65" spans="1:14" ht="15.95" customHeight="1">
      <c r="A65" s="228"/>
      <c r="B65" s="228"/>
      <c r="C65" s="228"/>
      <c r="D65" s="228"/>
      <c r="E65" s="179"/>
      <c r="F65" s="227"/>
      <c r="G65" s="244" t="s">
        <v>185</v>
      </c>
      <c r="H65" s="249"/>
      <c r="I65" s="249"/>
      <c r="J65" s="180"/>
      <c r="K65" s="244" t="s">
        <v>4</v>
      </c>
      <c r="L65" s="249"/>
      <c r="M65" s="249"/>
    </row>
    <row r="66" spans="1:14" ht="15.95" customHeight="1">
      <c r="A66" s="228"/>
      <c r="B66" s="228"/>
      <c r="C66" s="228"/>
      <c r="D66" s="228"/>
      <c r="E66" s="179"/>
      <c r="F66" s="227"/>
      <c r="G66" s="241" t="s">
        <v>5</v>
      </c>
      <c r="H66" s="250"/>
      <c r="I66" s="250"/>
      <c r="J66" s="183"/>
      <c r="K66" s="241" t="s">
        <v>5</v>
      </c>
      <c r="L66" s="250"/>
      <c r="M66" s="250"/>
    </row>
    <row r="67" spans="1:14" ht="15.95" customHeight="1">
      <c r="A67" s="228"/>
      <c r="B67" s="228"/>
      <c r="C67" s="228"/>
      <c r="D67" s="228"/>
      <c r="E67" s="179"/>
      <c r="F67" s="227"/>
      <c r="G67" s="71" t="s">
        <v>10</v>
      </c>
      <c r="H67" s="71"/>
      <c r="I67" s="71" t="s">
        <v>11</v>
      </c>
      <c r="J67" s="71"/>
      <c r="K67" s="71" t="s">
        <v>10</v>
      </c>
      <c r="L67" s="71"/>
      <c r="M67" s="71" t="s">
        <v>11</v>
      </c>
    </row>
    <row r="68" spans="1:14" ht="15.95" customHeight="1">
      <c r="A68" s="228"/>
      <c r="B68" s="228"/>
      <c r="C68" s="228"/>
      <c r="D68" s="228"/>
      <c r="E68" s="184" t="s">
        <v>12</v>
      </c>
      <c r="F68" s="227"/>
      <c r="G68" s="185" t="s">
        <v>13</v>
      </c>
      <c r="H68" s="212"/>
      <c r="I68" s="185" t="s">
        <v>13</v>
      </c>
      <c r="J68" s="212"/>
      <c r="K68" s="185" t="s">
        <v>13</v>
      </c>
      <c r="L68" s="212"/>
      <c r="M68" s="185" t="s">
        <v>13</v>
      </c>
    </row>
    <row r="69" spans="1:14" ht="15.95" customHeight="1">
      <c r="A69" s="228"/>
      <c r="B69" s="228"/>
      <c r="C69" s="228"/>
      <c r="D69" s="228"/>
      <c r="E69" s="186"/>
      <c r="F69" s="203"/>
      <c r="G69" s="204"/>
      <c r="H69" s="183"/>
      <c r="I69" s="205"/>
      <c r="J69" s="183"/>
      <c r="K69" s="204"/>
      <c r="L69" s="183"/>
      <c r="M69" s="205"/>
    </row>
    <row r="70" spans="1:14" ht="15.95" customHeight="1">
      <c r="A70" s="242" t="s">
        <v>208</v>
      </c>
      <c r="B70" s="247"/>
      <c r="C70" s="247"/>
      <c r="D70" s="247"/>
      <c r="E70" s="179"/>
      <c r="F70" s="227"/>
      <c r="G70" s="189"/>
      <c r="H70" s="190"/>
      <c r="I70" s="190"/>
      <c r="J70" s="190"/>
      <c r="K70" s="189"/>
      <c r="L70" s="190"/>
      <c r="M70" s="190"/>
    </row>
    <row r="71" spans="1:14" ht="15.95" customHeight="1">
      <c r="A71" s="192" t="s">
        <v>209</v>
      </c>
      <c r="B71" s="192"/>
      <c r="C71" s="192"/>
      <c r="D71" s="192"/>
      <c r="E71" s="179"/>
      <c r="F71" s="227"/>
      <c r="G71" s="189">
        <v>41955</v>
      </c>
      <c r="H71" s="190"/>
      <c r="I71" s="190">
        <v>888329</v>
      </c>
      <c r="J71" s="190"/>
      <c r="K71" s="189">
        <v>26744</v>
      </c>
      <c r="L71" s="190"/>
      <c r="M71" s="190">
        <v>34654</v>
      </c>
      <c r="N71" s="251"/>
    </row>
    <row r="72" spans="1:14" ht="15.95" customHeight="1">
      <c r="A72" s="192" t="s">
        <v>210</v>
      </c>
      <c r="B72" s="192"/>
      <c r="C72" s="192"/>
      <c r="D72" s="192"/>
      <c r="E72" s="179"/>
      <c r="F72" s="227"/>
      <c r="G72" s="189"/>
      <c r="H72" s="190"/>
      <c r="I72" s="190"/>
      <c r="J72" s="190"/>
      <c r="K72" s="189"/>
      <c r="L72" s="190"/>
      <c r="M72" s="190"/>
      <c r="N72" s="251"/>
    </row>
    <row r="73" spans="1:14" ht="15.95" customHeight="1">
      <c r="A73" s="192"/>
      <c r="B73" s="192" t="s">
        <v>211</v>
      </c>
      <c r="C73" s="192"/>
      <c r="D73" s="192"/>
      <c r="E73" s="179"/>
      <c r="F73" s="227"/>
      <c r="G73" s="189">
        <v>-532</v>
      </c>
      <c r="H73" s="190"/>
      <c r="I73" s="190">
        <v>301674</v>
      </c>
      <c r="J73" s="190"/>
      <c r="K73" s="189">
        <v>0</v>
      </c>
      <c r="L73" s="190"/>
      <c r="M73" s="190">
        <v>0</v>
      </c>
      <c r="N73" s="251"/>
    </row>
    <row r="74" spans="1:14" ht="15.95" customHeight="1">
      <c r="A74" s="192" t="s">
        <v>212</v>
      </c>
      <c r="B74" s="192"/>
      <c r="C74" s="192"/>
      <c r="D74" s="192"/>
      <c r="E74" s="179"/>
      <c r="F74" s="227"/>
      <c r="G74" s="189"/>
      <c r="H74" s="190"/>
      <c r="I74" s="190"/>
      <c r="J74" s="190"/>
      <c r="K74" s="189"/>
      <c r="L74" s="190"/>
      <c r="M74" s="190"/>
      <c r="N74" s="251"/>
    </row>
    <row r="75" spans="1:14" ht="15.95" customHeight="1">
      <c r="A75" s="192"/>
      <c r="B75" s="192" t="s">
        <v>213</v>
      </c>
      <c r="C75" s="192"/>
      <c r="D75" s="192"/>
      <c r="E75" s="179"/>
      <c r="F75" s="227"/>
      <c r="G75" s="189">
        <v>0</v>
      </c>
      <c r="H75" s="190"/>
      <c r="I75" s="190">
        <v>163</v>
      </c>
      <c r="J75" s="190"/>
      <c r="K75" s="189">
        <v>0</v>
      </c>
      <c r="L75" s="190"/>
      <c r="M75" s="190">
        <v>146</v>
      </c>
      <c r="N75" s="251"/>
    </row>
    <row r="76" spans="1:14" ht="15.95" customHeight="1">
      <c r="A76" s="227" t="s">
        <v>257</v>
      </c>
      <c r="B76" s="192"/>
      <c r="C76" s="192"/>
      <c r="D76" s="192"/>
      <c r="E76" s="179">
        <v>17</v>
      </c>
      <c r="F76" s="227"/>
      <c r="G76" s="189">
        <v>-251000</v>
      </c>
      <c r="H76" s="190"/>
      <c r="I76" s="190">
        <v>0</v>
      </c>
      <c r="J76" s="190"/>
      <c r="K76" s="189">
        <v>-51000</v>
      </c>
      <c r="L76" s="190"/>
      <c r="M76" s="190">
        <v>0</v>
      </c>
      <c r="N76" s="251"/>
    </row>
    <row r="77" spans="1:14" ht="15.95" customHeight="1">
      <c r="A77" s="227" t="s">
        <v>258</v>
      </c>
      <c r="B77" s="192"/>
      <c r="C77" s="192"/>
      <c r="D77" s="192"/>
      <c r="E77" s="179">
        <v>17</v>
      </c>
      <c r="F77" s="227"/>
      <c r="G77" s="189">
        <v>0</v>
      </c>
      <c r="H77" s="190"/>
      <c r="I77" s="190">
        <v>0</v>
      </c>
      <c r="J77" s="190"/>
      <c r="K77" s="189">
        <v>0</v>
      </c>
      <c r="L77" s="190"/>
      <c r="M77" s="190">
        <v>0</v>
      </c>
      <c r="N77" s="251"/>
    </row>
    <row r="78" spans="1:14" ht="15.95" customHeight="1">
      <c r="A78" s="227" t="s">
        <v>259</v>
      </c>
      <c r="B78" s="227"/>
      <c r="C78" s="227"/>
      <c r="D78" s="227"/>
      <c r="E78" s="179">
        <v>17</v>
      </c>
      <c r="F78" s="227"/>
      <c r="G78" s="189">
        <v>-190108</v>
      </c>
      <c r="H78" s="190"/>
      <c r="I78" s="190">
        <v>-153000</v>
      </c>
      <c r="J78" s="190"/>
      <c r="K78" s="215">
        <v>-612879</v>
      </c>
      <c r="L78" s="190"/>
      <c r="M78" s="190">
        <v>-837526</v>
      </c>
      <c r="N78" s="251"/>
    </row>
    <row r="79" spans="1:14" ht="15.95" customHeight="1">
      <c r="A79" s="227" t="s">
        <v>260</v>
      </c>
      <c r="B79" s="227"/>
      <c r="C79" s="227"/>
      <c r="D79" s="227"/>
      <c r="E79" s="179">
        <v>17</v>
      </c>
      <c r="F79" s="227"/>
      <c r="G79" s="189">
        <v>30600</v>
      </c>
      <c r="H79" s="190"/>
      <c r="I79" s="190">
        <v>387600</v>
      </c>
      <c r="J79" s="190"/>
      <c r="K79" s="215">
        <v>292622</v>
      </c>
      <c r="L79" s="190"/>
      <c r="M79" s="190">
        <v>2487534</v>
      </c>
      <c r="N79" s="251"/>
    </row>
    <row r="80" spans="1:14" ht="15.95" customHeight="1">
      <c r="A80" s="227" t="s">
        <v>214</v>
      </c>
      <c r="B80" s="227"/>
      <c r="C80" s="227"/>
      <c r="D80" s="227"/>
      <c r="E80" s="197"/>
      <c r="F80" s="227"/>
      <c r="G80" s="189">
        <v>0</v>
      </c>
      <c r="H80" s="190"/>
      <c r="I80" s="190">
        <v>-25500</v>
      </c>
      <c r="J80" s="190"/>
      <c r="K80" s="215">
        <v>0</v>
      </c>
      <c r="L80" s="190"/>
      <c r="M80" s="190">
        <v>-4500</v>
      </c>
      <c r="N80" s="251"/>
    </row>
    <row r="81" spans="1:14" ht="15.95" customHeight="1">
      <c r="A81" s="227" t="s">
        <v>215</v>
      </c>
      <c r="B81" s="227"/>
      <c r="C81" s="227"/>
      <c r="D81" s="227"/>
      <c r="E81" s="179"/>
      <c r="F81" s="227"/>
      <c r="G81" s="189">
        <v>0</v>
      </c>
      <c r="H81" s="190"/>
      <c r="I81" s="190">
        <v>-557</v>
      </c>
      <c r="J81" s="190"/>
      <c r="K81" s="215">
        <v>0</v>
      </c>
      <c r="L81" s="190"/>
      <c r="M81" s="190">
        <v>0</v>
      </c>
      <c r="N81" s="251"/>
    </row>
    <row r="82" spans="1:14" ht="15.95" customHeight="1">
      <c r="A82" s="227" t="s">
        <v>216</v>
      </c>
      <c r="B82" s="227"/>
      <c r="C82" s="227"/>
      <c r="D82" s="227"/>
      <c r="E82" s="197">
        <v>12</v>
      </c>
      <c r="F82" s="227"/>
      <c r="G82" s="189">
        <v>-133480</v>
      </c>
      <c r="H82" s="190"/>
      <c r="I82" s="190">
        <v>-91569</v>
      </c>
      <c r="J82" s="190"/>
      <c r="K82" s="215">
        <v>-22283</v>
      </c>
      <c r="L82" s="190"/>
      <c r="M82" s="190">
        <v>-6765</v>
      </c>
      <c r="N82" s="251"/>
    </row>
    <row r="83" spans="1:14" ht="15.95" customHeight="1">
      <c r="A83" s="227" t="s">
        <v>217</v>
      </c>
      <c r="B83" s="227"/>
      <c r="C83" s="227"/>
      <c r="D83" s="227"/>
      <c r="E83" s="197"/>
      <c r="F83" s="227"/>
      <c r="G83" s="189">
        <v>299</v>
      </c>
      <c r="H83" s="190"/>
      <c r="I83" s="190">
        <v>429</v>
      </c>
      <c r="J83" s="190"/>
      <c r="K83" s="215">
        <v>0</v>
      </c>
      <c r="L83" s="190"/>
      <c r="M83" s="190">
        <v>250</v>
      </c>
      <c r="N83" s="251"/>
    </row>
    <row r="84" spans="1:14" ht="15.95" customHeight="1">
      <c r="A84" s="227" t="s">
        <v>218</v>
      </c>
      <c r="B84" s="227"/>
      <c r="C84" s="227"/>
      <c r="D84" s="227"/>
      <c r="E84" s="197"/>
      <c r="F84" s="227"/>
      <c r="G84" s="189">
        <v>-439</v>
      </c>
      <c r="H84" s="190"/>
      <c r="I84" s="190">
        <v>-1058</v>
      </c>
      <c r="J84" s="190"/>
      <c r="K84" s="215">
        <v>-56</v>
      </c>
      <c r="L84" s="190"/>
      <c r="M84" s="190">
        <v>-30</v>
      </c>
      <c r="N84" s="251"/>
    </row>
    <row r="85" spans="1:14" ht="15.95" customHeight="1">
      <c r="A85" s="227" t="s">
        <v>219</v>
      </c>
      <c r="B85" s="227"/>
      <c r="C85" s="227"/>
      <c r="D85" s="227"/>
      <c r="E85" s="179"/>
      <c r="F85" s="227"/>
      <c r="G85" s="189">
        <v>-5400</v>
      </c>
      <c r="H85" s="190"/>
      <c r="I85" s="190">
        <v>0</v>
      </c>
      <c r="J85" s="190"/>
      <c r="K85" s="215">
        <v>-5400</v>
      </c>
      <c r="L85" s="190"/>
      <c r="M85" s="190">
        <v>0</v>
      </c>
      <c r="N85" s="251"/>
    </row>
    <row r="86" spans="1:14" ht="15.95" customHeight="1">
      <c r="A86" s="228" t="s">
        <v>220</v>
      </c>
      <c r="B86" s="228"/>
      <c r="C86" s="228"/>
      <c r="D86" s="228"/>
      <c r="E86" s="179"/>
      <c r="F86" s="227"/>
      <c r="G86" s="198">
        <v>5265</v>
      </c>
      <c r="H86" s="190"/>
      <c r="I86" s="199">
        <v>5382</v>
      </c>
      <c r="J86" s="190"/>
      <c r="K86" s="216">
        <v>240000</v>
      </c>
      <c r="L86" s="190"/>
      <c r="M86" s="199">
        <v>672117</v>
      </c>
      <c r="N86" s="251"/>
    </row>
    <row r="87" spans="1:14" ht="15.95" customHeight="1">
      <c r="A87" s="227"/>
      <c r="B87" s="228"/>
      <c r="C87" s="228"/>
      <c r="D87" s="227"/>
      <c r="E87" s="179"/>
      <c r="F87" s="227"/>
      <c r="G87" s="189"/>
      <c r="H87" s="190"/>
      <c r="I87" s="190"/>
      <c r="J87" s="190"/>
      <c r="K87" s="189"/>
      <c r="L87" s="190"/>
      <c r="M87" s="190"/>
    </row>
    <row r="88" spans="1:14" ht="15.95" customHeight="1">
      <c r="A88" s="200" t="s">
        <v>221</v>
      </c>
      <c r="B88" s="200"/>
      <c r="C88" s="200"/>
      <c r="D88" s="200"/>
      <c r="E88" s="179"/>
      <c r="F88" s="227"/>
      <c r="G88" s="198">
        <f>SUM(G71:G86)</f>
        <v>-502840</v>
      </c>
      <c r="H88" s="190"/>
      <c r="I88" s="199">
        <f>SUM(I71:I86)</f>
        <v>1311893</v>
      </c>
      <c r="J88" s="190"/>
      <c r="K88" s="198">
        <f>SUM(K71:K86)</f>
        <v>-132252</v>
      </c>
      <c r="L88" s="190"/>
      <c r="M88" s="199">
        <f>SUM(M71:M86)</f>
        <v>2345880</v>
      </c>
    </row>
    <row r="89" spans="1:14" ht="15.95" customHeight="1">
      <c r="A89" s="228"/>
      <c r="B89" s="228"/>
      <c r="C89" s="228"/>
      <c r="D89" s="228"/>
      <c r="E89" s="179"/>
      <c r="F89" s="227"/>
      <c r="G89" s="189"/>
      <c r="H89" s="190"/>
      <c r="I89" s="190"/>
      <c r="J89" s="190"/>
      <c r="K89" s="189"/>
      <c r="L89" s="190"/>
      <c r="M89" s="190"/>
    </row>
    <row r="90" spans="1:14" ht="15.95" customHeight="1">
      <c r="A90" s="242" t="s">
        <v>222</v>
      </c>
      <c r="B90" s="242"/>
      <c r="C90" s="242"/>
      <c r="D90" s="242"/>
      <c r="E90" s="179"/>
      <c r="F90" s="227"/>
      <c r="G90" s="189"/>
      <c r="H90" s="190"/>
      <c r="I90" s="190"/>
      <c r="J90" s="190"/>
      <c r="K90" s="189"/>
      <c r="L90" s="190"/>
      <c r="M90" s="190"/>
    </row>
    <row r="91" spans="1:14" ht="15.95" customHeight="1">
      <c r="A91" s="227" t="s">
        <v>223</v>
      </c>
      <c r="B91" s="227"/>
      <c r="C91" s="227"/>
      <c r="D91" s="227"/>
      <c r="E91" s="179"/>
      <c r="F91" s="227"/>
      <c r="G91" s="189">
        <v>2015083</v>
      </c>
      <c r="H91" s="190"/>
      <c r="I91" s="190">
        <v>3244758</v>
      </c>
      <c r="J91" s="190"/>
      <c r="K91" s="217">
        <v>840086</v>
      </c>
      <c r="L91" s="190"/>
      <c r="M91" s="190">
        <v>3096544</v>
      </c>
      <c r="N91" s="251"/>
    </row>
    <row r="92" spans="1:14" ht="15.95" customHeight="1">
      <c r="A92" s="227" t="s">
        <v>224</v>
      </c>
      <c r="B92" s="227"/>
      <c r="C92" s="227"/>
      <c r="D92" s="227"/>
      <c r="E92" s="179"/>
      <c r="F92" s="227"/>
      <c r="G92" s="189">
        <v>-1690961</v>
      </c>
      <c r="H92" s="190"/>
      <c r="I92" s="190">
        <v>-2703348</v>
      </c>
      <c r="J92" s="190"/>
      <c r="K92" s="215">
        <v>-1056198</v>
      </c>
      <c r="L92" s="190"/>
      <c r="M92" s="190">
        <v>-2403348</v>
      </c>
      <c r="N92" s="251"/>
    </row>
    <row r="93" spans="1:14" ht="15.95" customHeight="1">
      <c r="A93" s="227" t="s">
        <v>225</v>
      </c>
      <c r="B93" s="227"/>
      <c r="C93" s="227"/>
      <c r="D93" s="227"/>
      <c r="E93" s="179">
        <v>17</v>
      </c>
      <c r="F93" s="227"/>
      <c r="G93" s="189">
        <v>0</v>
      </c>
      <c r="H93" s="190"/>
      <c r="I93" s="190">
        <v>0</v>
      </c>
      <c r="J93" s="190"/>
      <c r="K93" s="215">
        <v>386566</v>
      </c>
      <c r="L93" s="190"/>
      <c r="M93" s="190">
        <v>475000</v>
      </c>
      <c r="N93" s="251"/>
    </row>
    <row r="94" spans="1:14" ht="15.95" customHeight="1">
      <c r="A94" s="227" t="s">
        <v>226</v>
      </c>
      <c r="B94" s="227"/>
      <c r="C94" s="227"/>
      <c r="D94" s="227"/>
      <c r="E94" s="179">
        <v>17</v>
      </c>
      <c r="F94" s="227"/>
      <c r="G94" s="189">
        <v>0</v>
      </c>
      <c r="H94" s="190"/>
      <c r="I94" s="190">
        <v>0</v>
      </c>
      <c r="J94" s="190"/>
      <c r="K94" s="215">
        <v>-645710</v>
      </c>
      <c r="L94" s="190"/>
      <c r="M94" s="190">
        <v>-540038</v>
      </c>
      <c r="N94" s="251"/>
    </row>
    <row r="95" spans="1:14" ht="15.95" customHeight="1">
      <c r="A95" s="227" t="s">
        <v>227</v>
      </c>
      <c r="B95" s="227"/>
      <c r="C95" s="227"/>
      <c r="D95" s="227"/>
      <c r="E95" s="206">
        <v>14</v>
      </c>
      <c r="F95" s="227"/>
      <c r="G95" s="189">
        <v>1955900</v>
      </c>
      <c r="H95" s="190"/>
      <c r="I95" s="190">
        <v>2692000</v>
      </c>
      <c r="J95" s="190"/>
      <c r="K95" s="215">
        <v>1352000</v>
      </c>
      <c r="L95" s="190"/>
      <c r="M95" s="190">
        <v>2092000</v>
      </c>
      <c r="N95" s="251"/>
    </row>
    <row r="96" spans="1:14" ht="15.95" customHeight="1">
      <c r="A96" s="227" t="s">
        <v>228</v>
      </c>
      <c r="B96" s="227"/>
      <c r="C96" s="227"/>
      <c r="D96" s="227"/>
      <c r="E96" s="206">
        <v>14</v>
      </c>
      <c r="F96" s="227"/>
      <c r="G96" s="189">
        <v>-3358900</v>
      </c>
      <c r="H96" s="190"/>
      <c r="I96" s="190">
        <v>-5626200</v>
      </c>
      <c r="J96" s="190"/>
      <c r="K96" s="215">
        <v>-1758900</v>
      </c>
      <c r="L96" s="190"/>
      <c r="M96" s="190">
        <v>-4450000</v>
      </c>
      <c r="N96" s="251"/>
    </row>
    <row r="97" spans="1:14" ht="15.95" customHeight="1">
      <c r="A97" s="227" t="s">
        <v>229</v>
      </c>
      <c r="B97" s="227"/>
      <c r="C97" s="227"/>
      <c r="D97" s="227"/>
      <c r="E97" s="206">
        <v>15</v>
      </c>
      <c r="F97" s="227"/>
      <c r="G97" s="189">
        <v>2759442</v>
      </c>
      <c r="H97" s="190"/>
      <c r="I97" s="190">
        <v>4040995</v>
      </c>
      <c r="J97" s="190"/>
      <c r="K97" s="215">
        <v>1503782</v>
      </c>
      <c r="L97" s="190"/>
      <c r="M97" s="190">
        <v>2978247</v>
      </c>
      <c r="N97" s="251"/>
    </row>
    <row r="98" spans="1:14" ht="15.95" customHeight="1">
      <c r="A98" s="227" t="s">
        <v>230</v>
      </c>
      <c r="B98" s="227"/>
      <c r="C98" s="227"/>
      <c r="D98" s="227"/>
      <c r="E98" s="206">
        <v>15</v>
      </c>
      <c r="F98" s="227"/>
      <c r="G98" s="189">
        <v>-2208102</v>
      </c>
      <c r="H98" s="190"/>
      <c r="I98" s="190">
        <v>-4154471</v>
      </c>
      <c r="J98" s="190"/>
      <c r="K98" s="215">
        <v>-1808832</v>
      </c>
      <c r="L98" s="190"/>
      <c r="M98" s="190">
        <v>-3376708</v>
      </c>
      <c r="N98" s="251"/>
    </row>
    <row r="99" spans="1:14" ht="15.95" customHeight="1">
      <c r="A99" s="228" t="s">
        <v>231</v>
      </c>
      <c r="B99" s="228"/>
      <c r="C99" s="228"/>
      <c r="D99" s="228"/>
      <c r="E99" s="206"/>
      <c r="F99" s="227"/>
      <c r="G99" s="189">
        <v>-32643</v>
      </c>
      <c r="H99" s="190"/>
      <c r="I99" s="190">
        <v>-44461</v>
      </c>
      <c r="J99" s="190"/>
      <c r="K99" s="218">
        <v>-20249</v>
      </c>
      <c r="L99" s="190"/>
      <c r="M99" s="190">
        <v>-33934</v>
      </c>
      <c r="N99" s="251"/>
    </row>
    <row r="100" spans="1:14" ht="15.95" customHeight="1">
      <c r="A100" s="227" t="s">
        <v>253</v>
      </c>
      <c r="B100" s="227"/>
      <c r="C100" s="227"/>
      <c r="D100" s="227"/>
      <c r="E100" s="206"/>
      <c r="F100" s="227"/>
      <c r="G100" s="189">
        <v>24855</v>
      </c>
      <c r="H100" s="190"/>
      <c r="I100" s="190">
        <v>0</v>
      </c>
      <c r="J100" s="190"/>
      <c r="K100" s="189">
        <v>24855</v>
      </c>
      <c r="L100" s="190"/>
      <c r="M100" s="190">
        <v>0</v>
      </c>
      <c r="N100" s="251"/>
    </row>
    <row r="101" spans="1:14" ht="15.95" customHeight="1">
      <c r="A101" s="227" t="s">
        <v>232</v>
      </c>
      <c r="B101" s="227"/>
      <c r="C101" s="227"/>
      <c r="D101" s="227"/>
      <c r="E101" s="179"/>
      <c r="F101" s="227"/>
      <c r="G101" s="189">
        <v>-105845</v>
      </c>
      <c r="H101" s="190"/>
      <c r="I101" s="190">
        <v>-88095</v>
      </c>
      <c r="J101" s="190"/>
      <c r="K101" s="215">
        <v>-18522</v>
      </c>
      <c r="L101" s="190"/>
      <c r="M101" s="190">
        <v>-14683</v>
      </c>
      <c r="N101" s="251"/>
    </row>
    <row r="102" spans="1:14" ht="15.95" customHeight="1">
      <c r="A102" s="227" t="s">
        <v>181</v>
      </c>
      <c r="B102" s="227"/>
      <c r="C102" s="227"/>
      <c r="D102" s="227"/>
      <c r="E102" s="179"/>
      <c r="F102" s="227"/>
      <c r="G102" s="189">
        <v>-13561</v>
      </c>
      <c r="H102" s="190"/>
      <c r="I102" s="190">
        <v>-24180</v>
      </c>
      <c r="J102" s="190"/>
      <c r="K102" s="218">
        <v>-13561</v>
      </c>
      <c r="L102" s="190"/>
      <c r="M102" s="190">
        <v>-24180</v>
      </c>
      <c r="N102" s="251"/>
    </row>
    <row r="103" spans="1:14" ht="15.95" customHeight="1">
      <c r="A103" s="227" t="s">
        <v>233</v>
      </c>
      <c r="B103" s="227"/>
      <c r="C103" s="227"/>
      <c r="D103" s="227"/>
      <c r="E103" s="179"/>
      <c r="F103" s="227"/>
      <c r="G103" s="189">
        <v>48044</v>
      </c>
      <c r="H103" s="190"/>
      <c r="I103" s="190">
        <v>0</v>
      </c>
      <c r="J103" s="190"/>
      <c r="K103" s="215">
        <v>0</v>
      </c>
      <c r="L103" s="190"/>
      <c r="M103" s="190">
        <v>0</v>
      </c>
      <c r="N103" s="251"/>
    </row>
    <row r="104" spans="1:14" ht="15.95" customHeight="1">
      <c r="A104" s="227" t="s">
        <v>234</v>
      </c>
      <c r="B104" s="227"/>
      <c r="C104" s="227"/>
      <c r="E104" s="197"/>
      <c r="F104" s="227"/>
      <c r="G104" s="198">
        <v>-190672</v>
      </c>
      <c r="H104" s="190"/>
      <c r="I104" s="199">
        <v>-98352</v>
      </c>
      <c r="J104" s="190"/>
      <c r="K104" s="219">
        <v>-190672</v>
      </c>
      <c r="L104" s="190"/>
      <c r="M104" s="199">
        <v>-96308</v>
      </c>
      <c r="N104" s="251"/>
    </row>
    <row r="105" spans="1:14" ht="15.95" customHeight="1">
      <c r="A105" s="227"/>
      <c r="B105" s="227"/>
      <c r="C105" s="226"/>
      <c r="D105" s="226"/>
      <c r="E105" s="179"/>
      <c r="F105" s="227"/>
      <c r="G105" s="189"/>
      <c r="H105" s="190"/>
      <c r="I105" s="190"/>
      <c r="J105" s="190"/>
      <c r="K105" s="189"/>
      <c r="L105" s="190"/>
      <c r="M105" s="190"/>
      <c r="N105" s="251"/>
    </row>
    <row r="106" spans="1:14" ht="15.95" customHeight="1">
      <c r="A106" s="200" t="s">
        <v>262</v>
      </c>
      <c r="B106" s="200"/>
      <c r="C106" s="200"/>
      <c r="D106" s="200"/>
      <c r="E106" s="179"/>
      <c r="F106" s="227"/>
      <c r="G106" s="198">
        <f>SUM(G91:G104)</f>
        <v>-797360</v>
      </c>
      <c r="H106" s="190"/>
      <c r="I106" s="199">
        <f>SUM(I91:I104)</f>
        <v>-2761354</v>
      </c>
      <c r="J106" s="190"/>
      <c r="K106" s="198">
        <f>SUM(K91:K104)</f>
        <v>-1405355</v>
      </c>
      <c r="L106" s="190"/>
      <c r="M106" s="199">
        <f>SUM(M91:M104)</f>
        <v>-2297408</v>
      </c>
      <c r="N106" s="251"/>
    </row>
    <row r="107" spans="1:14" ht="15.95" customHeight="1">
      <c r="A107" s="226"/>
      <c r="B107" s="227"/>
      <c r="C107" s="228"/>
      <c r="D107" s="228"/>
      <c r="E107" s="179"/>
      <c r="F107" s="227"/>
      <c r="G107" s="189"/>
      <c r="H107" s="190"/>
      <c r="I107" s="190"/>
      <c r="J107" s="190"/>
      <c r="K107" s="189"/>
      <c r="L107" s="190"/>
      <c r="M107" s="190"/>
      <c r="N107" s="251"/>
    </row>
    <row r="108" spans="1:14" ht="15.95" customHeight="1">
      <c r="A108" s="200" t="s">
        <v>235</v>
      </c>
      <c r="B108" s="200"/>
      <c r="C108" s="200"/>
      <c r="D108" s="200"/>
      <c r="E108" s="179"/>
      <c r="F108" s="227"/>
      <c r="G108" s="189">
        <f>SUM(G106,G88,G51)</f>
        <v>-215808</v>
      </c>
      <c r="H108" s="190"/>
      <c r="I108" s="190">
        <f>SUM(I106,I88,I51)</f>
        <v>-1531116</v>
      </c>
      <c r="J108" s="190"/>
      <c r="K108" s="189">
        <f>SUM(K106,K88,K51)</f>
        <v>48839</v>
      </c>
      <c r="L108" s="190"/>
      <c r="M108" s="190">
        <f>SUM(M106,M88,M51)</f>
        <v>302137</v>
      </c>
      <c r="N108" s="251"/>
    </row>
    <row r="109" spans="1:14" ht="15.95" customHeight="1">
      <c r="A109" s="245" t="s">
        <v>236</v>
      </c>
      <c r="B109" s="245"/>
      <c r="C109" s="245"/>
      <c r="D109" s="245"/>
      <c r="E109" s="179"/>
      <c r="F109" s="227"/>
      <c r="G109" s="189">
        <v>2006875</v>
      </c>
      <c r="H109" s="190"/>
      <c r="I109" s="190">
        <v>3869211</v>
      </c>
      <c r="J109" s="190"/>
      <c r="K109" s="189">
        <f>'2-4'!M17</f>
        <v>535962</v>
      </c>
      <c r="L109" s="190"/>
      <c r="M109" s="190">
        <v>422370</v>
      </c>
      <c r="N109" s="251"/>
    </row>
    <row r="110" spans="1:14" ht="15.95" customHeight="1">
      <c r="A110" s="193" t="s">
        <v>237</v>
      </c>
      <c r="B110" s="228"/>
      <c r="C110" s="228"/>
      <c r="D110" s="228"/>
      <c r="E110" s="227"/>
      <c r="F110" s="227"/>
      <c r="G110" s="201">
        <v>1290</v>
      </c>
      <c r="H110" s="190"/>
      <c r="I110" s="202">
        <v>42139</v>
      </c>
      <c r="J110" s="190"/>
      <c r="K110" s="201">
        <v>0</v>
      </c>
      <c r="L110" s="190"/>
      <c r="M110" s="202">
        <v>0</v>
      </c>
      <c r="N110" s="251"/>
    </row>
    <row r="111" spans="1:14" ht="15.95" customHeight="1">
      <c r="A111" s="228"/>
      <c r="B111" s="228"/>
      <c r="C111" s="228"/>
      <c r="D111" s="228"/>
      <c r="E111" s="179"/>
      <c r="F111" s="227"/>
      <c r="G111" s="189"/>
      <c r="H111" s="190"/>
      <c r="I111" s="190"/>
      <c r="J111" s="190"/>
      <c r="K111" s="189"/>
      <c r="L111" s="190"/>
      <c r="M111" s="190"/>
      <c r="N111" s="251"/>
    </row>
    <row r="112" spans="1:14" ht="15.95" customHeight="1" thickBot="1">
      <c r="A112" s="242" t="s">
        <v>238</v>
      </c>
      <c r="B112" s="242"/>
      <c r="C112" s="242"/>
      <c r="D112" s="242"/>
      <c r="E112" s="179"/>
      <c r="F112" s="227"/>
      <c r="G112" s="207">
        <f>SUM(G108:G110)</f>
        <v>1792357</v>
      </c>
      <c r="H112" s="190"/>
      <c r="I112" s="208">
        <f>SUM(I108:I110)</f>
        <v>2380234</v>
      </c>
      <c r="J112" s="190"/>
      <c r="K112" s="207">
        <f>SUM(K108:K110)</f>
        <v>584801</v>
      </c>
      <c r="L112" s="190"/>
      <c r="M112" s="208">
        <f>SUM(M108:M110)</f>
        <v>724507</v>
      </c>
      <c r="N112" s="251"/>
    </row>
    <row r="113" spans="1:14" ht="15.95" customHeight="1" thickTop="1">
      <c r="A113" s="226"/>
      <c r="B113" s="226"/>
      <c r="C113" s="226"/>
      <c r="D113" s="226"/>
      <c r="E113" s="179"/>
      <c r="F113" s="227"/>
      <c r="G113" s="190"/>
      <c r="H113" s="190"/>
      <c r="I113" s="190"/>
      <c r="J113" s="190"/>
      <c r="K113" s="190"/>
      <c r="L113" s="190"/>
      <c r="M113" s="190"/>
      <c r="N113" s="251"/>
    </row>
    <row r="114" spans="1:14" ht="15.95" customHeight="1">
      <c r="B114" s="227"/>
      <c r="C114" s="227"/>
      <c r="D114" s="227"/>
      <c r="E114" s="197"/>
      <c r="F114" s="227"/>
      <c r="G114" s="190"/>
      <c r="H114" s="190"/>
      <c r="I114" s="190"/>
      <c r="J114" s="190"/>
      <c r="K114" s="190"/>
      <c r="L114" s="190"/>
      <c r="M114" s="190"/>
      <c r="N114" s="251"/>
    </row>
    <row r="115" spans="1:14" ht="14.25" customHeight="1">
      <c r="A115" s="227"/>
      <c r="B115" s="227"/>
      <c r="C115" s="227"/>
      <c r="D115" s="227"/>
      <c r="E115" s="179"/>
      <c r="F115" s="227"/>
      <c r="G115" s="190"/>
      <c r="H115" s="190"/>
      <c r="I115" s="190"/>
      <c r="J115" s="190"/>
      <c r="K115" s="190"/>
      <c r="L115" s="190"/>
      <c r="M115" s="190"/>
    </row>
    <row r="116" spans="1:14" ht="15.95" customHeight="1">
      <c r="A116" s="227"/>
      <c r="B116" s="227"/>
      <c r="C116" s="227"/>
      <c r="D116" s="227"/>
      <c r="E116" s="179"/>
      <c r="F116" s="227"/>
      <c r="G116" s="190"/>
      <c r="H116" s="190"/>
      <c r="I116" s="190"/>
      <c r="J116" s="190"/>
      <c r="K116" s="190"/>
      <c r="L116" s="190"/>
      <c r="M116" s="190"/>
    </row>
    <row r="117" spans="1:14" ht="7.5" customHeight="1">
      <c r="A117" s="227"/>
      <c r="B117" s="227"/>
      <c r="C117" s="227"/>
      <c r="D117" s="227"/>
      <c r="E117" s="197"/>
      <c r="F117" s="227"/>
      <c r="G117" s="190"/>
      <c r="H117" s="190"/>
      <c r="I117" s="190"/>
      <c r="J117" s="190"/>
      <c r="K117" s="190"/>
      <c r="L117" s="190"/>
      <c r="M117" s="190"/>
    </row>
    <row r="118" spans="1:14" ht="21.95" customHeight="1">
      <c r="A118" s="210" t="s">
        <v>42</v>
      </c>
      <c r="B118" s="210"/>
      <c r="C118" s="210"/>
      <c r="D118" s="210"/>
      <c r="E118" s="210"/>
      <c r="F118" s="210"/>
      <c r="G118" s="210"/>
      <c r="H118" s="199"/>
      <c r="I118" s="210"/>
      <c r="J118" s="199"/>
      <c r="K118" s="199"/>
      <c r="L118" s="199"/>
      <c r="M118" s="199"/>
    </row>
    <row r="119" spans="1:14" ht="15.95" customHeight="1">
      <c r="A119" s="242" t="s">
        <v>0</v>
      </c>
      <c r="B119" s="242"/>
      <c r="C119" s="242"/>
      <c r="D119" s="242"/>
      <c r="E119" s="179"/>
      <c r="F119" s="227"/>
      <c r="G119" s="180"/>
      <c r="H119" s="180"/>
      <c r="I119" s="180"/>
      <c r="J119" s="180"/>
      <c r="K119" s="180"/>
      <c r="L119" s="180"/>
      <c r="M119" s="180"/>
    </row>
    <row r="120" spans="1:14" ht="15.95" customHeight="1">
      <c r="A120" s="242" t="s">
        <v>184</v>
      </c>
      <c r="B120" s="242"/>
      <c r="C120" s="242"/>
      <c r="D120" s="242"/>
      <c r="E120" s="179"/>
      <c r="F120" s="227"/>
      <c r="G120" s="180"/>
      <c r="H120" s="180"/>
      <c r="I120" s="180"/>
      <c r="J120" s="180"/>
      <c r="K120" s="180"/>
      <c r="L120" s="180"/>
      <c r="M120" s="180"/>
    </row>
    <row r="121" spans="1:14" ht="15.95" customHeight="1">
      <c r="A121" s="243" t="str">
        <f>A3</f>
        <v>For the six-month period ended 30 June 2021</v>
      </c>
      <c r="B121" s="248"/>
      <c r="C121" s="248"/>
      <c r="D121" s="248"/>
      <c r="E121" s="181"/>
      <c r="F121" s="225"/>
      <c r="G121" s="182"/>
      <c r="H121" s="182"/>
      <c r="I121" s="182"/>
      <c r="J121" s="182"/>
      <c r="K121" s="182"/>
      <c r="L121" s="182"/>
      <c r="M121" s="182"/>
    </row>
    <row r="122" spans="1:14" ht="16.5" customHeight="1">
      <c r="A122" s="228"/>
      <c r="B122" s="228"/>
      <c r="C122" s="228"/>
      <c r="D122" s="228"/>
      <c r="E122" s="179"/>
      <c r="F122" s="227"/>
      <c r="G122" s="180"/>
      <c r="H122" s="180"/>
      <c r="I122" s="180"/>
      <c r="J122" s="180"/>
      <c r="K122" s="180"/>
      <c r="L122" s="180"/>
      <c r="M122" s="180"/>
    </row>
    <row r="123" spans="1:14" ht="16.5" customHeight="1">
      <c r="A123" s="228"/>
      <c r="B123" s="228"/>
      <c r="C123" s="228"/>
      <c r="D123" s="228"/>
      <c r="E123" s="179"/>
      <c r="F123" s="227"/>
      <c r="G123" s="180"/>
      <c r="H123" s="180"/>
      <c r="I123" s="180"/>
      <c r="J123" s="180"/>
      <c r="K123" s="180"/>
      <c r="L123" s="180"/>
      <c r="M123" s="180"/>
    </row>
    <row r="124" spans="1:14" ht="16.5" customHeight="1">
      <c r="A124" s="228"/>
      <c r="B124" s="228"/>
      <c r="C124" s="228"/>
      <c r="D124" s="228"/>
      <c r="E124" s="179"/>
      <c r="F124" s="227"/>
      <c r="G124" s="244" t="s">
        <v>185</v>
      </c>
      <c r="H124" s="244"/>
      <c r="I124" s="244"/>
      <c r="J124" s="180"/>
      <c r="K124" s="244" t="s">
        <v>4</v>
      </c>
      <c r="L124" s="244"/>
      <c r="M124" s="244"/>
    </row>
    <row r="125" spans="1:14" ht="16.5" customHeight="1">
      <c r="A125" s="228"/>
      <c r="B125" s="228"/>
      <c r="C125" s="228"/>
      <c r="D125" s="228"/>
      <c r="E125" s="179"/>
      <c r="F125" s="227"/>
      <c r="G125" s="241" t="s">
        <v>5</v>
      </c>
      <c r="H125" s="241"/>
      <c r="I125" s="241"/>
      <c r="J125" s="183"/>
      <c r="K125" s="241" t="s">
        <v>5</v>
      </c>
      <c r="L125" s="241"/>
      <c r="M125" s="241"/>
    </row>
    <row r="126" spans="1:14" ht="16.5" customHeight="1">
      <c r="A126" s="228"/>
      <c r="B126" s="228"/>
      <c r="C126" s="228"/>
      <c r="D126" s="228"/>
      <c r="E126" s="179"/>
      <c r="F126" s="227"/>
      <c r="G126" s="71" t="s">
        <v>10</v>
      </c>
      <c r="H126" s="71"/>
      <c r="I126" s="71" t="s">
        <v>11</v>
      </c>
      <c r="J126" s="71"/>
      <c r="K126" s="71" t="s">
        <v>10</v>
      </c>
      <c r="L126" s="71"/>
      <c r="M126" s="71" t="s">
        <v>11</v>
      </c>
    </row>
    <row r="127" spans="1:14" ht="16.5" customHeight="1">
      <c r="A127" s="228"/>
      <c r="B127" s="228"/>
      <c r="C127" s="228"/>
      <c r="D127" s="228"/>
      <c r="E127" s="184" t="s">
        <v>12</v>
      </c>
      <c r="F127" s="227"/>
      <c r="G127" s="185" t="s">
        <v>13</v>
      </c>
      <c r="H127" s="212"/>
      <c r="I127" s="185" t="s">
        <v>13</v>
      </c>
      <c r="J127" s="212"/>
      <c r="K127" s="185" t="s">
        <v>13</v>
      </c>
      <c r="L127" s="212"/>
      <c r="M127" s="185" t="s">
        <v>13</v>
      </c>
    </row>
    <row r="128" spans="1:14" ht="16.5" customHeight="1">
      <c r="A128" s="226"/>
      <c r="B128" s="228"/>
      <c r="C128" s="228"/>
      <c r="D128" s="228"/>
      <c r="E128" s="179"/>
      <c r="F128" s="227"/>
      <c r="G128" s="189"/>
      <c r="H128" s="190"/>
      <c r="I128" s="190"/>
      <c r="J128" s="190"/>
      <c r="K128" s="189"/>
      <c r="L128" s="190"/>
      <c r="M128" s="190"/>
    </row>
    <row r="129" spans="1:13" ht="16.5" customHeight="1">
      <c r="A129" s="242" t="s">
        <v>239</v>
      </c>
      <c r="B129" s="242"/>
      <c r="C129" s="242"/>
      <c r="D129" s="242"/>
      <c r="E129" s="179"/>
      <c r="F129" s="179"/>
      <c r="G129" s="211"/>
      <c r="H129" s="190"/>
      <c r="I129" s="180"/>
      <c r="J129" s="190"/>
      <c r="K129" s="211"/>
      <c r="L129" s="190"/>
      <c r="M129" s="180"/>
    </row>
    <row r="130" spans="1:13" ht="16.5" customHeight="1">
      <c r="A130" s="227" t="s">
        <v>240</v>
      </c>
      <c r="B130" s="227"/>
      <c r="C130" s="227"/>
      <c r="E130" s="179"/>
      <c r="F130" s="179"/>
      <c r="G130" s="189"/>
      <c r="H130" s="190"/>
      <c r="I130" s="190"/>
      <c r="J130" s="190"/>
      <c r="K130" s="189"/>
      <c r="L130" s="190"/>
      <c r="M130" s="190"/>
    </row>
    <row r="131" spans="1:13" ht="16.5" customHeight="1">
      <c r="A131" s="227"/>
      <c r="B131" s="227" t="s">
        <v>241</v>
      </c>
      <c r="C131" s="227"/>
      <c r="E131" s="179">
        <v>9</v>
      </c>
      <c r="F131" s="179"/>
      <c r="G131" s="189">
        <v>81000</v>
      </c>
      <c r="H131" s="190"/>
      <c r="I131" s="190">
        <v>1067365</v>
      </c>
      <c r="J131" s="190"/>
      <c r="K131" s="215">
        <v>81000</v>
      </c>
      <c r="L131" s="190"/>
      <c r="M131" s="190">
        <v>1067365</v>
      </c>
    </row>
    <row r="132" spans="1:13" ht="16.5" customHeight="1">
      <c r="A132" s="227" t="s">
        <v>242</v>
      </c>
      <c r="B132" s="227"/>
      <c r="C132" s="227"/>
      <c r="E132" s="179"/>
      <c r="F132" s="179"/>
      <c r="G132" s="189"/>
      <c r="H132" s="190"/>
      <c r="I132" s="190"/>
      <c r="J132" s="190"/>
      <c r="K132" s="189"/>
      <c r="L132" s="190"/>
      <c r="M132" s="190"/>
    </row>
    <row r="133" spans="1:13" ht="16.5" customHeight="1">
      <c r="A133" s="227"/>
      <c r="B133" s="227" t="s">
        <v>243</v>
      </c>
      <c r="C133" s="227"/>
      <c r="E133" s="179"/>
      <c r="F133" s="179"/>
      <c r="G133" s="189">
        <v>16832</v>
      </c>
      <c r="H133" s="190"/>
      <c r="I133" s="15">
        <v>64535</v>
      </c>
      <c r="J133" s="190"/>
      <c r="K133" s="215">
        <v>13643</v>
      </c>
      <c r="L133" s="190"/>
      <c r="M133" s="15">
        <v>64535</v>
      </c>
    </row>
    <row r="134" spans="1:13" ht="16.5" customHeight="1">
      <c r="A134" s="227" t="s">
        <v>267</v>
      </c>
      <c r="B134" s="227"/>
      <c r="C134" s="227"/>
      <c r="E134" s="179">
        <v>11</v>
      </c>
      <c r="F134" s="179"/>
      <c r="G134" s="189">
        <v>13037</v>
      </c>
      <c r="H134" s="190"/>
      <c r="I134" s="190">
        <v>3718</v>
      </c>
      <c r="J134" s="190"/>
      <c r="K134" s="215">
        <v>13037</v>
      </c>
      <c r="L134" s="190"/>
      <c r="M134" s="190">
        <v>3718</v>
      </c>
    </row>
    <row r="135" spans="1:13" ht="16.5" customHeight="1">
      <c r="A135" s="227" t="s">
        <v>255</v>
      </c>
      <c r="B135" s="213"/>
      <c r="C135" s="227"/>
      <c r="E135" s="206"/>
      <c r="F135" s="179"/>
      <c r="G135" s="189">
        <v>0</v>
      </c>
      <c r="H135" s="190"/>
      <c r="I135" s="190">
        <v>10000</v>
      </c>
      <c r="J135" s="190"/>
      <c r="K135" s="189">
        <v>0</v>
      </c>
      <c r="L135" s="190"/>
      <c r="M135" s="190">
        <v>10000</v>
      </c>
    </row>
    <row r="136" spans="1:13" ht="16.5" customHeight="1">
      <c r="A136" s="227" t="s">
        <v>244</v>
      </c>
      <c r="B136" s="228"/>
      <c r="C136" s="228"/>
      <c r="E136" s="179"/>
      <c r="F136" s="179"/>
      <c r="G136" s="189"/>
      <c r="H136" s="190"/>
      <c r="I136" s="190"/>
      <c r="J136" s="190"/>
      <c r="K136" s="189"/>
      <c r="L136" s="190"/>
      <c r="M136" s="190"/>
    </row>
    <row r="137" spans="1:13" ht="16.5" customHeight="1">
      <c r="A137" s="227"/>
      <c r="B137" s="228" t="s">
        <v>245</v>
      </c>
      <c r="C137" s="228"/>
      <c r="E137" s="179"/>
      <c r="F137" s="179"/>
      <c r="G137" s="189">
        <v>0</v>
      </c>
      <c r="H137" s="190"/>
      <c r="I137" s="190">
        <v>7033</v>
      </c>
      <c r="J137" s="190"/>
      <c r="K137" s="189">
        <v>0</v>
      </c>
      <c r="L137" s="190"/>
      <c r="M137" s="190">
        <v>0</v>
      </c>
    </row>
    <row r="138" spans="1:13" ht="16.5" customHeight="1">
      <c r="A138" s="220" t="s">
        <v>268</v>
      </c>
      <c r="B138" s="220"/>
      <c r="C138" s="220"/>
      <c r="D138" s="221"/>
      <c r="E138" s="179" t="s">
        <v>261</v>
      </c>
      <c r="F138" s="179"/>
      <c r="G138" s="189">
        <v>150697</v>
      </c>
      <c r="H138" s="190"/>
      <c r="I138" s="190">
        <v>0</v>
      </c>
      <c r="J138" s="190"/>
      <c r="K138" s="189">
        <v>0</v>
      </c>
      <c r="L138" s="190"/>
      <c r="M138" s="190">
        <v>0</v>
      </c>
    </row>
    <row r="139" spans="1:13" ht="16.5" customHeight="1">
      <c r="A139" s="220" t="s">
        <v>269</v>
      </c>
      <c r="B139" s="220"/>
      <c r="C139" s="220"/>
      <c r="D139" s="221"/>
      <c r="E139" s="179">
        <v>11</v>
      </c>
      <c r="F139" s="179"/>
      <c r="G139" s="189">
        <v>15857</v>
      </c>
      <c r="H139" s="190"/>
      <c r="I139" s="190">
        <v>0</v>
      </c>
      <c r="J139" s="190"/>
      <c r="K139" s="189">
        <v>0</v>
      </c>
      <c r="L139" s="190"/>
      <c r="M139" s="190">
        <v>0</v>
      </c>
    </row>
    <row r="140" spans="1:13" ht="16.5" customHeight="1">
      <c r="A140" s="220" t="s">
        <v>246</v>
      </c>
      <c r="B140" s="222"/>
      <c r="C140" s="220"/>
      <c r="D140" s="221"/>
      <c r="E140" s="206">
        <v>12</v>
      </c>
      <c r="F140" s="179"/>
      <c r="G140" s="189">
        <v>10490</v>
      </c>
      <c r="H140" s="190"/>
      <c r="I140" s="190">
        <v>0</v>
      </c>
      <c r="J140" s="190"/>
      <c r="K140" s="189">
        <v>0</v>
      </c>
      <c r="L140" s="190"/>
      <c r="M140" s="190">
        <v>0</v>
      </c>
    </row>
    <row r="141" spans="1:13" ht="16.5" customHeight="1">
      <c r="A141" s="220" t="s">
        <v>247</v>
      </c>
      <c r="B141" s="220"/>
      <c r="C141" s="220"/>
      <c r="D141" s="221"/>
      <c r="E141" s="179">
        <v>12</v>
      </c>
      <c r="F141" s="179"/>
      <c r="G141" s="189">
        <v>3774</v>
      </c>
      <c r="H141" s="190"/>
      <c r="I141" s="190">
        <v>36</v>
      </c>
      <c r="J141" s="190"/>
      <c r="K141" s="189">
        <v>0</v>
      </c>
      <c r="L141" s="190"/>
      <c r="M141" s="190">
        <v>0</v>
      </c>
    </row>
    <row r="142" spans="1:13" ht="16.5" customHeight="1">
      <c r="A142" s="228" t="s">
        <v>248</v>
      </c>
      <c r="B142" s="228"/>
      <c r="C142" s="228"/>
      <c r="E142" s="179"/>
      <c r="F142" s="179"/>
      <c r="G142" s="189">
        <v>0</v>
      </c>
      <c r="H142" s="190"/>
      <c r="I142" s="190">
        <v>0</v>
      </c>
      <c r="J142" s="190"/>
      <c r="K142" s="215">
        <v>360000</v>
      </c>
      <c r="L142" s="190"/>
      <c r="M142" s="190">
        <v>0</v>
      </c>
    </row>
    <row r="143" spans="1:13" ht="16.5" customHeight="1">
      <c r="A143" s="213" t="s">
        <v>263</v>
      </c>
      <c r="B143" s="213"/>
      <c r="C143" s="227"/>
      <c r="E143" s="227"/>
      <c r="F143" s="179"/>
      <c r="G143" s="189">
        <v>5490</v>
      </c>
      <c r="H143" s="190"/>
      <c r="I143" s="190">
        <v>139657</v>
      </c>
      <c r="J143" s="190"/>
      <c r="K143" s="215">
        <v>18213</v>
      </c>
      <c r="L143" s="190"/>
      <c r="M143" s="190">
        <v>11906</v>
      </c>
    </row>
    <row r="144" spans="1:13" ht="16.5" customHeight="1">
      <c r="A144" s="213" t="s">
        <v>270</v>
      </c>
      <c r="B144" s="213"/>
      <c r="C144" s="227"/>
      <c r="E144" s="227"/>
      <c r="F144" s="179"/>
      <c r="G144" s="189">
        <v>5856</v>
      </c>
      <c r="H144" s="190"/>
      <c r="I144" s="190">
        <v>10855</v>
      </c>
      <c r="J144" s="190"/>
      <c r="K144" s="215">
        <v>0</v>
      </c>
      <c r="L144" s="190"/>
      <c r="M144" s="190">
        <v>0</v>
      </c>
    </row>
    <row r="145" spans="1:13" ht="16.5" customHeight="1">
      <c r="A145" s="213" t="s">
        <v>264</v>
      </c>
      <c r="B145" s="213"/>
      <c r="C145" s="227"/>
      <c r="E145" s="227"/>
      <c r="F145" s="179"/>
      <c r="G145" s="189">
        <v>5908</v>
      </c>
      <c r="H145" s="190"/>
      <c r="I145" s="190">
        <v>0</v>
      </c>
      <c r="J145" s="190"/>
      <c r="K145" s="215">
        <v>0</v>
      </c>
      <c r="L145" s="190"/>
      <c r="M145" s="190">
        <v>0</v>
      </c>
    </row>
    <row r="146" spans="1:13" ht="16.5" customHeight="1">
      <c r="A146" s="213" t="s">
        <v>265</v>
      </c>
      <c r="B146" s="213"/>
      <c r="C146" s="227"/>
      <c r="E146" s="227"/>
      <c r="F146" s="179"/>
      <c r="G146" s="189">
        <v>6203</v>
      </c>
      <c r="H146" s="190"/>
      <c r="I146" s="190">
        <v>0</v>
      </c>
      <c r="J146" s="190"/>
      <c r="K146" s="215">
        <v>0</v>
      </c>
      <c r="L146" s="190"/>
      <c r="M146" s="190">
        <v>0</v>
      </c>
    </row>
    <row r="147" spans="1:13" ht="16.5" customHeight="1">
      <c r="A147" s="227" t="s">
        <v>249</v>
      </c>
      <c r="B147" s="213"/>
      <c r="C147" s="227"/>
      <c r="E147" s="179">
        <v>17</v>
      </c>
      <c r="F147" s="179"/>
      <c r="G147" s="189">
        <v>19900</v>
      </c>
      <c r="H147" s="190"/>
      <c r="I147" s="190">
        <v>0</v>
      </c>
      <c r="J147" s="190"/>
      <c r="K147" s="189">
        <v>0</v>
      </c>
      <c r="L147" s="190"/>
      <c r="M147" s="190">
        <v>0</v>
      </c>
    </row>
    <row r="148" spans="1:13" ht="17.25" customHeight="1">
      <c r="A148" s="227" t="s">
        <v>250</v>
      </c>
      <c r="B148" s="213"/>
      <c r="C148" s="227"/>
      <c r="E148" s="179">
        <v>16</v>
      </c>
      <c r="F148" s="179"/>
      <c r="G148" s="189">
        <v>0</v>
      </c>
      <c r="H148" s="190"/>
      <c r="I148" s="190">
        <v>866758</v>
      </c>
      <c r="J148" s="190"/>
      <c r="K148" s="189">
        <v>0</v>
      </c>
      <c r="L148" s="190"/>
      <c r="M148" s="190">
        <v>866758</v>
      </c>
    </row>
    <row r="149" spans="1:13" ht="16.5" customHeight="1">
      <c r="A149" s="227" t="s">
        <v>251</v>
      </c>
      <c r="B149" s="213"/>
      <c r="C149" s="227"/>
      <c r="E149" s="179"/>
      <c r="F149" s="179"/>
      <c r="G149" s="189">
        <v>0</v>
      </c>
      <c r="H149" s="190"/>
      <c r="I149" s="190">
        <v>3055</v>
      </c>
      <c r="J149" s="190"/>
      <c r="K149" s="189">
        <v>0</v>
      </c>
      <c r="L149" s="190"/>
      <c r="M149" s="190">
        <v>0</v>
      </c>
    </row>
    <row r="150" spans="1:13" ht="16.5" customHeight="1">
      <c r="A150" s="200"/>
      <c r="B150" s="90"/>
      <c r="C150" s="214"/>
      <c r="D150" s="227"/>
      <c r="E150" s="227"/>
      <c r="F150" s="179"/>
      <c r="G150" s="180"/>
      <c r="H150" s="190"/>
      <c r="I150" s="180"/>
      <c r="J150" s="190"/>
      <c r="K150" s="180"/>
      <c r="L150" s="190"/>
      <c r="M150" s="180"/>
    </row>
    <row r="151" spans="1:13" ht="16.5" customHeight="1">
      <c r="A151" s="228"/>
      <c r="B151" s="228"/>
      <c r="C151" s="228"/>
      <c r="D151" s="228"/>
      <c r="E151" s="179"/>
      <c r="F151" s="227"/>
      <c r="G151" s="190"/>
      <c r="H151" s="209"/>
      <c r="I151" s="190"/>
      <c r="J151" s="180"/>
      <c r="K151" s="190"/>
      <c r="L151" s="209"/>
      <c r="M151" s="190"/>
    </row>
    <row r="152" spans="1:13" ht="16.5" customHeight="1">
      <c r="A152" s="200"/>
      <c r="B152" s="200"/>
      <c r="C152" s="227"/>
      <c r="D152" s="227"/>
      <c r="E152" s="227"/>
      <c r="F152" s="179"/>
      <c r="G152" s="180"/>
      <c r="H152" s="190"/>
      <c r="I152" s="180"/>
      <c r="J152" s="190"/>
      <c r="K152" s="180"/>
      <c r="L152" s="190"/>
      <c r="M152" s="180"/>
    </row>
    <row r="153" spans="1:13" ht="16.5" customHeight="1">
      <c r="A153" s="200"/>
      <c r="B153" s="200"/>
      <c r="C153" s="227"/>
      <c r="D153" s="227"/>
      <c r="E153" s="227"/>
      <c r="F153" s="179"/>
      <c r="G153" s="180"/>
      <c r="H153" s="190"/>
      <c r="I153" s="180"/>
      <c r="J153" s="190"/>
      <c r="K153" s="180"/>
      <c r="L153" s="190"/>
      <c r="M153" s="180"/>
    </row>
    <row r="154" spans="1:13" ht="16.5" customHeight="1">
      <c r="A154" s="200"/>
      <c r="B154" s="200"/>
      <c r="C154" s="227"/>
      <c r="D154" s="227"/>
      <c r="E154" s="227"/>
      <c r="F154" s="179"/>
      <c r="G154" s="180"/>
      <c r="H154" s="190"/>
      <c r="I154" s="180"/>
      <c r="J154" s="190"/>
      <c r="K154" s="180"/>
      <c r="L154" s="190"/>
      <c r="M154" s="180"/>
    </row>
    <row r="155" spans="1:13" ht="16.5" customHeight="1">
      <c r="A155" s="200"/>
      <c r="B155" s="200"/>
      <c r="C155" s="227"/>
      <c r="D155" s="227"/>
      <c r="E155" s="227"/>
      <c r="F155" s="179"/>
      <c r="G155" s="180"/>
      <c r="H155" s="190"/>
      <c r="I155" s="180"/>
      <c r="J155" s="190"/>
      <c r="K155" s="180"/>
      <c r="L155" s="190"/>
      <c r="M155" s="180"/>
    </row>
    <row r="156" spans="1:13" ht="16.5" customHeight="1">
      <c r="A156" s="200"/>
      <c r="B156" s="200"/>
      <c r="C156" s="227"/>
      <c r="D156" s="227"/>
      <c r="E156" s="227"/>
      <c r="F156" s="179"/>
      <c r="G156" s="180"/>
      <c r="H156" s="190"/>
      <c r="I156" s="180"/>
      <c r="J156" s="190"/>
      <c r="K156" s="180"/>
      <c r="L156" s="190"/>
      <c r="M156" s="180"/>
    </row>
    <row r="157" spans="1:13" ht="16.5" customHeight="1">
      <c r="A157" s="200"/>
      <c r="B157" s="200"/>
      <c r="C157" s="227"/>
      <c r="D157" s="227"/>
      <c r="E157" s="227"/>
      <c r="F157" s="179"/>
      <c r="G157" s="180"/>
      <c r="H157" s="190"/>
      <c r="I157" s="180"/>
      <c r="J157" s="190"/>
      <c r="K157" s="180"/>
      <c r="L157" s="190"/>
      <c r="M157" s="180"/>
    </row>
    <row r="158" spans="1:13" ht="16.5" customHeight="1">
      <c r="A158" s="200"/>
      <c r="B158" s="200"/>
      <c r="C158" s="227"/>
      <c r="D158" s="227"/>
      <c r="E158" s="227"/>
      <c r="F158" s="179"/>
      <c r="G158" s="180"/>
      <c r="H158" s="190"/>
      <c r="I158" s="180"/>
      <c r="J158" s="190"/>
      <c r="K158" s="180"/>
      <c r="L158" s="190"/>
      <c r="M158" s="180"/>
    </row>
    <row r="159" spans="1:13" ht="16.5" customHeight="1">
      <c r="A159" s="200"/>
      <c r="B159" s="200"/>
      <c r="C159" s="227"/>
      <c r="D159" s="227"/>
      <c r="E159" s="227"/>
      <c r="F159" s="179"/>
      <c r="G159" s="180"/>
      <c r="H159" s="190"/>
      <c r="I159" s="180"/>
      <c r="J159" s="190"/>
      <c r="K159" s="180"/>
      <c r="L159" s="190"/>
      <c r="M159" s="180"/>
    </row>
    <row r="160" spans="1:13" ht="16.5" customHeight="1">
      <c r="A160" s="200"/>
      <c r="B160" s="200"/>
      <c r="C160" s="227"/>
      <c r="D160" s="227"/>
      <c r="E160" s="227"/>
      <c r="F160" s="179"/>
      <c r="G160" s="180"/>
      <c r="H160" s="190"/>
      <c r="I160" s="180"/>
      <c r="J160" s="190"/>
      <c r="K160" s="180"/>
      <c r="L160" s="190"/>
      <c r="M160" s="180"/>
    </row>
    <row r="161" spans="1:13" ht="16.5" customHeight="1">
      <c r="A161" s="200"/>
      <c r="B161" s="200"/>
      <c r="C161" s="227"/>
      <c r="D161" s="227"/>
      <c r="E161" s="227"/>
      <c r="F161" s="179"/>
      <c r="G161" s="180"/>
      <c r="H161" s="190"/>
      <c r="I161" s="180"/>
      <c r="J161" s="190"/>
      <c r="K161" s="180"/>
      <c r="L161" s="190"/>
      <c r="M161" s="180"/>
    </row>
    <row r="162" spans="1:13" ht="16.5" customHeight="1">
      <c r="A162" s="200"/>
      <c r="B162" s="200"/>
      <c r="C162" s="227"/>
      <c r="D162" s="227"/>
      <c r="E162" s="227"/>
      <c r="F162" s="179"/>
      <c r="G162" s="180"/>
      <c r="H162" s="190"/>
      <c r="I162" s="180"/>
      <c r="J162" s="190"/>
      <c r="K162" s="180"/>
      <c r="L162" s="190"/>
      <c r="M162" s="180"/>
    </row>
    <row r="163" spans="1:13" ht="16.5" customHeight="1">
      <c r="A163" s="200"/>
      <c r="B163" s="200"/>
      <c r="C163" s="227"/>
      <c r="D163" s="227"/>
      <c r="E163" s="227"/>
      <c r="F163" s="179"/>
      <c r="G163" s="180"/>
      <c r="H163" s="190"/>
      <c r="I163" s="180"/>
      <c r="J163" s="190"/>
      <c r="K163" s="180"/>
      <c r="L163" s="190"/>
      <c r="M163" s="180"/>
    </row>
    <row r="164" spans="1:13" ht="16.5" customHeight="1">
      <c r="A164" s="200"/>
      <c r="B164" s="200"/>
      <c r="C164" s="227"/>
      <c r="D164" s="227"/>
      <c r="E164" s="227"/>
      <c r="F164" s="179"/>
      <c r="G164" s="180"/>
      <c r="H164" s="190"/>
      <c r="I164" s="180"/>
      <c r="J164" s="190"/>
      <c r="K164" s="180"/>
      <c r="L164" s="190"/>
      <c r="M164" s="180"/>
    </row>
    <row r="165" spans="1:13" ht="16.5" customHeight="1">
      <c r="A165" s="200"/>
      <c r="B165" s="200"/>
      <c r="C165" s="227"/>
      <c r="D165" s="227"/>
      <c r="E165" s="227"/>
      <c r="F165" s="179"/>
      <c r="G165" s="180"/>
      <c r="H165" s="190"/>
      <c r="I165" s="180"/>
      <c r="J165" s="190"/>
      <c r="K165" s="180"/>
      <c r="L165" s="190"/>
      <c r="M165" s="180"/>
    </row>
    <row r="166" spans="1:13" ht="16.5" customHeight="1">
      <c r="A166" s="200"/>
      <c r="B166" s="200"/>
      <c r="C166" s="227"/>
      <c r="D166" s="227"/>
      <c r="E166" s="227"/>
      <c r="F166" s="179"/>
      <c r="G166" s="180"/>
      <c r="H166" s="190"/>
      <c r="I166" s="180"/>
      <c r="J166" s="190"/>
      <c r="K166" s="180"/>
      <c r="L166" s="190"/>
      <c r="M166" s="180"/>
    </row>
    <row r="167" spans="1:13" ht="16.5" customHeight="1">
      <c r="A167" s="200"/>
      <c r="B167" s="200"/>
      <c r="C167" s="227"/>
      <c r="D167" s="227"/>
      <c r="E167" s="227"/>
      <c r="F167" s="179"/>
      <c r="G167" s="180"/>
      <c r="H167" s="190"/>
      <c r="I167" s="180"/>
      <c r="J167" s="190"/>
      <c r="K167" s="180"/>
      <c r="L167" s="190"/>
      <c r="M167" s="180"/>
    </row>
    <row r="168" spans="1:13" ht="16.5" customHeight="1">
      <c r="A168" s="200"/>
      <c r="B168" s="200"/>
      <c r="C168" s="227"/>
      <c r="D168" s="227"/>
      <c r="E168" s="227"/>
      <c r="F168" s="179"/>
      <c r="G168" s="180"/>
      <c r="H168" s="190"/>
      <c r="I168" s="180"/>
      <c r="J168" s="190"/>
      <c r="K168" s="180"/>
      <c r="L168" s="190"/>
      <c r="M168" s="180"/>
    </row>
    <row r="169" spans="1:13" ht="16.5" customHeight="1">
      <c r="A169" s="200"/>
      <c r="B169" s="200"/>
      <c r="C169" s="227"/>
      <c r="D169" s="227"/>
      <c r="E169" s="227"/>
      <c r="F169" s="179"/>
      <c r="G169" s="180"/>
      <c r="H169" s="190"/>
      <c r="I169" s="180"/>
      <c r="J169" s="190"/>
      <c r="K169" s="180"/>
      <c r="L169" s="190"/>
      <c r="M169" s="180"/>
    </row>
    <row r="170" spans="1:13" ht="16.5" customHeight="1">
      <c r="A170" s="200"/>
      <c r="B170" s="200"/>
      <c r="C170" s="227"/>
      <c r="D170" s="227"/>
      <c r="E170" s="227"/>
      <c r="F170" s="179"/>
      <c r="G170" s="180"/>
      <c r="H170" s="190"/>
      <c r="I170" s="180"/>
      <c r="J170" s="190"/>
      <c r="K170" s="180"/>
      <c r="L170" s="190"/>
      <c r="M170" s="180"/>
    </row>
    <row r="171" spans="1:13" ht="16.5" customHeight="1">
      <c r="A171" s="200"/>
      <c r="B171" s="200"/>
      <c r="C171" s="227"/>
      <c r="D171" s="227"/>
      <c r="E171" s="227"/>
      <c r="F171" s="179"/>
      <c r="G171" s="180"/>
      <c r="H171" s="190"/>
      <c r="I171" s="180"/>
      <c r="J171" s="190"/>
      <c r="K171" s="180"/>
      <c r="L171" s="190"/>
      <c r="M171" s="180"/>
    </row>
    <row r="172" spans="1:13" ht="16.5" customHeight="1">
      <c r="A172" s="200"/>
      <c r="B172" s="200"/>
      <c r="C172" s="227"/>
      <c r="D172" s="227"/>
      <c r="E172" s="227"/>
      <c r="F172" s="179"/>
      <c r="G172" s="180"/>
      <c r="H172" s="190"/>
      <c r="I172" s="180"/>
      <c r="J172" s="190"/>
      <c r="K172" s="180"/>
      <c r="L172" s="190"/>
      <c r="M172" s="180"/>
    </row>
    <row r="173" spans="1:13" ht="14.25" customHeight="1">
      <c r="A173" s="200"/>
      <c r="B173" s="200"/>
      <c r="C173" s="227"/>
      <c r="D173" s="227"/>
      <c r="E173" s="227"/>
      <c r="F173" s="179"/>
      <c r="G173" s="180"/>
      <c r="H173" s="190"/>
      <c r="I173" s="180"/>
      <c r="J173" s="190"/>
      <c r="K173" s="180"/>
      <c r="L173" s="190"/>
      <c r="M173" s="180"/>
    </row>
    <row r="174" spans="1:13" ht="8.25" customHeight="1">
      <c r="A174" s="200"/>
      <c r="B174" s="200"/>
      <c r="C174" s="227"/>
      <c r="D174" s="227" t="s">
        <v>252</v>
      </c>
      <c r="E174" s="227"/>
      <c r="F174" s="179"/>
      <c r="G174" s="180"/>
      <c r="H174" s="190"/>
      <c r="I174" s="180"/>
      <c r="J174" s="190"/>
      <c r="K174" s="180"/>
      <c r="L174" s="190"/>
      <c r="M174" s="180"/>
    </row>
    <row r="175" spans="1:13" ht="21.95" customHeight="1">
      <c r="A175" s="246" t="s">
        <v>42</v>
      </c>
      <c r="B175" s="246"/>
      <c r="C175" s="246"/>
      <c r="D175" s="246"/>
      <c r="E175" s="246"/>
      <c r="F175" s="246"/>
      <c r="G175" s="246"/>
      <c r="H175" s="246"/>
      <c r="I175" s="246"/>
      <c r="J175" s="246"/>
      <c r="K175" s="246"/>
      <c r="L175" s="246"/>
      <c r="M175" s="246"/>
    </row>
    <row r="176" spans="1:13" ht="15.95" customHeight="1">
      <c r="E176" s="179"/>
    </row>
    <row r="177" spans="5:5" ht="15.95" customHeight="1">
      <c r="E177" s="179"/>
    </row>
    <row r="178" spans="5:5" ht="15.95" customHeight="1">
      <c r="E178" s="179"/>
    </row>
    <row r="179" spans="5:5" ht="15.95" customHeight="1">
      <c r="E179" s="179"/>
    </row>
    <row r="180" spans="5:5" ht="15.95" customHeight="1">
      <c r="E180" s="179"/>
    </row>
    <row r="181" spans="5:5" ht="15.95" customHeight="1">
      <c r="E181" s="179"/>
    </row>
    <row r="182" spans="5:5" ht="15.95" customHeight="1">
      <c r="E182" s="179"/>
    </row>
    <row r="183" spans="5:5" ht="15.95" customHeight="1">
      <c r="E183" s="179"/>
    </row>
    <row r="184" spans="5:5" ht="15.95" customHeight="1">
      <c r="E184" s="179"/>
    </row>
    <row r="185" spans="5:5" ht="15.95" customHeight="1">
      <c r="E185" s="179"/>
    </row>
    <row r="186" spans="5:5" ht="15.95" customHeight="1">
      <c r="E186" s="179"/>
    </row>
    <row r="187" spans="5:5" ht="15.95" customHeight="1">
      <c r="E187" s="179"/>
    </row>
    <row r="188" spans="5:5" ht="15.95" customHeight="1">
      <c r="E188" s="179"/>
    </row>
    <row r="189" spans="5:5" ht="15.95" customHeight="1">
      <c r="E189" s="179"/>
    </row>
    <row r="190" spans="5:5" ht="15.95" customHeight="1">
      <c r="E190" s="179"/>
    </row>
    <row r="191" spans="5:5" ht="15.95" customHeight="1">
      <c r="E191" s="179"/>
    </row>
    <row r="192" spans="5:5" ht="15.95" customHeight="1">
      <c r="E192" s="179"/>
    </row>
    <row r="193" spans="5:5" ht="15.95" customHeight="1">
      <c r="E193" s="179"/>
    </row>
    <row r="194" spans="5:5" ht="15.95" customHeight="1">
      <c r="E194" s="179"/>
    </row>
    <row r="195" spans="5:5" ht="15.95" customHeight="1">
      <c r="E195" s="179"/>
    </row>
    <row r="196" spans="5:5" ht="15.95" customHeight="1">
      <c r="E196" s="179"/>
    </row>
    <row r="197" spans="5:5" ht="15.95" customHeight="1">
      <c r="E197" s="179"/>
    </row>
    <row r="198" spans="5:5" ht="15.95" customHeight="1">
      <c r="E198" s="179"/>
    </row>
    <row r="199" spans="5:5" ht="15.95" customHeight="1">
      <c r="E199" s="179"/>
    </row>
    <row r="200" spans="5:5" ht="15.95" customHeight="1">
      <c r="E200" s="179"/>
    </row>
    <row r="201" spans="5:5" ht="15.95" customHeight="1">
      <c r="E201" s="179"/>
    </row>
    <row r="202" spans="5:5" ht="15.95" customHeight="1">
      <c r="E202" s="179"/>
    </row>
    <row r="203" spans="5:5" ht="15.95" customHeight="1">
      <c r="E203" s="179"/>
    </row>
    <row r="204" spans="5:5" ht="15.95" customHeight="1">
      <c r="E204" s="179"/>
    </row>
    <row r="205" spans="5:5" ht="15.95" customHeight="1">
      <c r="E205" s="179"/>
    </row>
    <row r="206" spans="5:5" ht="15.95" customHeight="1">
      <c r="E206" s="179"/>
    </row>
    <row r="207" spans="5:5" ht="15.95" customHeight="1">
      <c r="E207" s="179"/>
    </row>
    <row r="208" spans="5:5" ht="15.95" customHeight="1">
      <c r="E208" s="179"/>
    </row>
    <row r="209" spans="5:5" ht="15.95" customHeight="1">
      <c r="E209" s="179"/>
    </row>
    <row r="210" spans="5:5" ht="15.95" customHeight="1">
      <c r="E210" s="179"/>
    </row>
    <row r="211" spans="5:5" ht="15.95" customHeight="1">
      <c r="E211" s="179"/>
    </row>
    <row r="212" spans="5:5" ht="15.95" customHeight="1">
      <c r="E212" s="179"/>
    </row>
    <row r="213" spans="5:5" ht="15.95" customHeight="1">
      <c r="E213" s="179"/>
    </row>
    <row r="214" spans="5:5" ht="15.95" customHeight="1">
      <c r="E214" s="179"/>
    </row>
    <row r="215" spans="5:5" ht="15.95" customHeight="1">
      <c r="E215" s="179"/>
    </row>
    <row r="216" spans="5:5" ht="15.95" customHeight="1">
      <c r="E216" s="179"/>
    </row>
    <row r="217" spans="5:5" ht="15.95" customHeight="1">
      <c r="E217" s="179"/>
    </row>
    <row r="218" spans="5:5" ht="15.95" customHeight="1">
      <c r="E218" s="179"/>
    </row>
    <row r="219" spans="5:5" ht="15.95" customHeight="1">
      <c r="E219" s="179"/>
    </row>
    <row r="220" spans="5:5" ht="15.95" customHeight="1">
      <c r="E220" s="179"/>
    </row>
    <row r="221" spans="5:5" ht="15.95" customHeight="1">
      <c r="E221" s="179"/>
    </row>
    <row r="222" spans="5:5" ht="15.95" customHeight="1">
      <c r="E222" s="179"/>
    </row>
    <row r="223" spans="5:5" ht="15.95" customHeight="1">
      <c r="E223" s="179"/>
    </row>
    <row r="224" spans="5:5" ht="15.95" customHeight="1">
      <c r="E224" s="179"/>
    </row>
    <row r="225" spans="5:5" ht="15.95" customHeight="1">
      <c r="E225" s="179"/>
    </row>
    <row r="226" spans="5:5" ht="15.95" customHeight="1">
      <c r="E226" s="179"/>
    </row>
    <row r="227" spans="5:5" ht="15.95" customHeight="1">
      <c r="E227" s="179"/>
    </row>
    <row r="228" spans="5:5" ht="15.95" customHeight="1">
      <c r="E228" s="179"/>
    </row>
    <row r="229" spans="5:5" ht="15.95" customHeight="1">
      <c r="E229" s="179"/>
    </row>
    <row r="230" spans="5:5" ht="15.95" customHeight="1">
      <c r="E230" s="179"/>
    </row>
    <row r="231" spans="5:5" ht="15.95" customHeight="1">
      <c r="E231" s="179"/>
    </row>
    <row r="232" spans="5:5" ht="15.95" customHeight="1">
      <c r="E232" s="179"/>
    </row>
    <row r="233" spans="5:5" ht="15.95" customHeight="1">
      <c r="E233" s="179"/>
    </row>
    <row r="234" spans="5:5" ht="15.95" customHeight="1">
      <c r="E234" s="179"/>
    </row>
    <row r="235" spans="5:5" ht="15.95" customHeight="1">
      <c r="E235" s="179"/>
    </row>
    <row r="236" spans="5:5" ht="15.95" customHeight="1">
      <c r="E236" s="179"/>
    </row>
    <row r="237" spans="5:5" ht="15.95" customHeight="1">
      <c r="E237" s="179"/>
    </row>
    <row r="238" spans="5:5" ht="15.95" customHeight="1">
      <c r="E238" s="179"/>
    </row>
    <row r="239" spans="5:5" ht="15.95" customHeight="1">
      <c r="E239" s="179"/>
    </row>
    <row r="240" spans="5:5" ht="15.95" customHeight="1">
      <c r="E240" s="179"/>
    </row>
    <row r="241" spans="5:5" ht="15.95" customHeight="1">
      <c r="E241" s="179"/>
    </row>
    <row r="242" spans="5:5" ht="15.95" customHeight="1">
      <c r="E242" s="179"/>
    </row>
    <row r="243" spans="5:5" ht="15.95" customHeight="1">
      <c r="E243" s="179"/>
    </row>
    <row r="244" spans="5:5" ht="15.95" customHeight="1">
      <c r="E244" s="179"/>
    </row>
    <row r="245" spans="5:5" ht="15.95" customHeight="1">
      <c r="E245" s="179"/>
    </row>
    <row r="246" spans="5:5" ht="15.95" customHeight="1">
      <c r="E246" s="179"/>
    </row>
    <row r="247" spans="5:5" ht="15.95" customHeight="1">
      <c r="E247" s="179"/>
    </row>
    <row r="248" spans="5:5" ht="15.95" customHeight="1">
      <c r="E248" s="179"/>
    </row>
    <row r="249" spans="5:5" ht="15.95" customHeight="1">
      <c r="E249" s="179"/>
    </row>
    <row r="250" spans="5:5" ht="15.95" customHeight="1">
      <c r="E250" s="179"/>
    </row>
    <row r="251" spans="5:5" ht="15.95" customHeight="1">
      <c r="E251" s="179"/>
    </row>
    <row r="252" spans="5:5" ht="15.95" customHeight="1">
      <c r="E252" s="179"/>
    </row>
    <row r="253" spans="5:5" ht="15.95" customHeight="1">
      <c r="E253" s="179"/>
    </row>
    <row r="254" spans="5:5" ht="15.95" customHeight="1">
      <c r="E254" s="179"/>
    </row>
    <row r="255" spans="5:5" ht="15.95" customHeight="1">
      <c r="E255" s="179"/>
    </row>
    <row r="256" spans="5:5" ht="15.95" customHeight="1">
      <c r="E256" s="179"/>
    </row>
    <row r="257" spans="5:5" ht="15.95" customHeight="1">
      <c r="E257" s="179"/>
    </row>
    <row r="258" spans="5:5" ht="15.95" customHeight="1">
      <c r="E258" s="179"/>
    </row>
    <row r="259" spans="5:5" ht="15.95" customHeight="1">
      <c r="E259" s="179"/>
    </row>
    <row r="260" spans="5:5" ht="15.95" customHeight="1">
      <c r="E260" s="179"/>
    </row>
    <row r="261" spans="5:5" ht="15.95" customHeight="1">
      <c r="E261" s="179"/>
    </row>
    <row r="262" spans="5:5" ht="15.95" customHeight="1">
      <c r="E262" s="179"/>
    </row>
    <row r="263" spans="5:5" ht="15.95" customHeight="1">
      <c r="E263" s="179"/>
    </row>
    <row r="264" spans="5:5" ht="15.95" customHeight="1">
      <c r="E264" s="179"/>
    </row>
    <row r="265" spans="5:5" ht="15.95" customHeight="1">
      <c r="E265" s="179"/>
    </row>
    <row r="266" spans="5:5" ht="15.95" customHeight="1">
      <c r="E266" s="179"/>
    </row>
    <row r="267" spans="5:5" ht="15.95" customHeight="1">
      <c r="E267" s="179"/>
    </row>
    <row r="268" spans="5:5" ht="15.95" customHeight="1">
      <c r="E268" s="179"/>
    </row>
    <row r="269" spans="5:5" ht="15.95" customHeight="1">
      <c r="E269" s="179"/>
    </row>
    <row r="270" spans="5:5" ht="15.95" customHeight="1">
      <c r="E270" s="179"/>
    </row>
    <row r="271" spans="5:5" ht="15.95" customHeight="1">
      <c r="E271" s="179"/>
    </row>
    <row r="272" spans="5:5" ht="15.95" customHeight="1">
      <c r="E272" s="179"/>
    </row>
    <row r="273" spans="5:5" ht="15.95" customHeight="1">
      <c r="E273" s="179"/>
    </row>
    <row r="274" spans="5:5" ht="15.95" customHeight="1">
      <c r="E274" s="179"/>
    </row>
    <row r="275" spans="5:5" ht="15.95" customHeight="1">
      <c r="E275" s="179"/>
    </row>
    <row r="276" spans="5:5" ht="15.95" customHeight="1">
      <c r="E276" s="179"/>
    </row>
    <row r="277" spans="5:5" ht="15.95" customHeight="1">
      <c r="E277" s="179"/>
    </row>
    <row r="278" spans="5:5" ht="15.95" customHeight="1">
      <c r="E278" s="179"/>
    </row>
    <row r="279" spans="5:5" ht="15.95" customHeight="1">
      <c r="E279" s="179"/>
    </row>
    <row r="280" spans="5:5" ht="15.95" customHeight="1">
      <c r="E280" s="179"/>
    </row>
    <row r="281" spans="5:5" ht="15.95" customHeight="1">
      <c r="E281" s="179"/>
    </row>
    <row r="282" spans="5:5" ht="15.95" customHeight="1">
      <c r="E282" s="179"/>
    </row>
    <row r="283" spans="5:5" ht="15.95" customHeight="1">
      <c r="E283" s="179"/>
    </row>
    <row r="284" spans="5:5" ht="15.95" customHeight="1">
      <c r="E284" s="179"/>
    </row>
    <row r="285" spans="5:5" ht="15.95" customHeight="1">
      <c r="E285" s="179"/>
    </row>
    <row r="286" spans="5:5" ht="15.95" customHeight="1">
      <c r="E286" s="179"/>
    </row>
    <row r="287" spans="5:5" ht="15.95" customHeight="1">
      <c r="E287" s="179"/>
    </row>
    <row r="288" spans="5:5" ht="15.95" customHeight="1">
      <c r="E288" s="179"/>
    </row>
    <row r="289" spans="5:5" ht="15.95" customHeight="1">
      <c r="E289" s="179"/>
    </row>
    <row r="290" spans="5:5" ht="15.95" customHeight="1">
      <c r="E290" s="179"/>
    </row>
    <row r="291" spans="5:5" ht="15.95" customHeight="1">
      <c r="E291" s="179"/>
    </row>
    <row r="292" spans="5:5" ht="15.95" customHeight="1">
      <c r="E292" s="179"/>
    </row>
    <row r="293" spans="5:5" ht="15.95" customHeight="1">
      <c r="E293" s="179"/>
    </row>
    <row r="294" spans="5:5" ht="15.95" customHeight="1">
      <c r="E294" s="179"/>
    </row>
    <row r="295" spans="5:5" ht="15.95" customHeight="1">
      <c r="E295" s="179"/>
    </row>
    <row r="296" spans="5:5" ht="15.95" customHeight="1">
      <c r="E296" s="179"/>
    </row>
    <row r="297" spans="5:5" ht="15.95" customHeight="1">
      <c r="E297" s="179"/>
    </row>
    <row r="298" spans="5:5" ht="15.95" customHeight="1">
      <c r="E298" s="179"/>
    </row>
    <row r="299" spans="5:5" ht="15.95" customHeight="1">
      <c r="E299" s="179"/>
    </row>
    <row r="300" spans="5:5" ht="15.95" customHeight="1">
      <c r="E300" s="179"/>
    </row>
    <row r="301" spans="5:5" ht="15.95" customHeight="1">
      <c r="E301" s="179"/>
    </row>
    <row r="302" spans="5:5" ht="15.95" customHeight="1">
      <c r="E302" s="179"/>
    </row>
    <row r="303" spans="5:5" ht="15.95" customHeight="1">
      <c r="E303" s="179"/>
    </row>
    <row r="304" spans="5:5" ht="15.95" customHeight="1">
      <c r="E304" s="179"/>
    </row>
    <row r="305" spans="5:5" ht="15.95" customHeight="1">
      <c r="E305" s="179"/>
    </row>
    <row r="306" spans="5:5" ht="15.95" customHeight="1">
      <c r="E306" s="179"/>
    </row>
    <row r="307" spans="5:5" ht="15.95" customHeight="1">
      <c r="E307" s="179"/>
    </row>
    <row r="308" spans="5:5" ht="15.95" customHeight="1">
      <c r="E308" s="179"/>
    </row>
    <row r="309" spans="5:5" ht="15.95" customHeight="1">
      <c r="E309" s="179"/>
    </row>
    <row r="310" spans="5:5" ht="15.95" customHeight="1">
      <c r="E310" s="179"/>
    </row>
    <row r="311" spans="5:5" ht="15.95" customHeight="1">
      <c r="E311" s="179"/>
    </row>
    <row r="312" spans="5:5" ht="15.95" customHeight="1">
      <c r="E312" s="179"/>
    </row>
    <row r="313" spans="5:5" ht="15.95" customHeight="1">
      <c r="E313" s="179"/>
    </row>
    <row r="314" spans="5:5" ht="15.95" customHeight="1">
      <c r="E314" s="179"/>
    </row>
    <row r="315" spans="5:5" ht="15.95" customHeight="1">
      <c r="E315" s="179"/>
    </row>
    <row r="316" spans="5:5" ht="15.95" customHeight="1">
      <c r="E316" s="179"/>
    </row>
    <row r="317" spans="5:5" ht="15.95" customHeight="1">
      <c r="E317" s="179"/>
    </row>
    <row r="318" spans="5:5" ht="15.95" customHeight="1">
      <c r="E318" s="179"/>
    </row>
    <row r="319" spans="5:5" ht="15.95" customHeight="1">
      <c r="E319" s="179"/>
    </row>
    <row r="320" spans="5:5" ht="15.95" customHeight="1">
      <c r="E320" s="179"/>
    </row>
    <row r="321" spans="5:5" ht="15.95" customHeight="1">
      <c r="E321" s="179"/>
    </row>
    <row r="322" spans="5:5" ht="15.95" customHeight="1">
      <c r="E322" s="179"/>
    </row>
    <row r="323" spans="5:5" ht="15.95" customHeight="1">
      <c r="E323" s="179"/>
    </row>
    <row r="324" spans="5:5" ht="15.95" customHeight="1">
      <c r="E324" s="179"/>
    </row>
    <row r="325" spans="5:5" ht="15.95" customHeight="1">
      <c r="E325" s="179"/>
    </row>
    <row r="326" spans="5:5" ht="15.95" customHeight="1">
      <c r="E326" s="179"/>
    </row>
    <row r="327" spans="5:5" ht="15.95" customHeight="1">
      <c r="E327" s="179"/>
    </row>
    <row r="328" spans="5:5" ht="15.95" customHeight="1">
      <c r="E328" s="179"/>
    </row>
    <row r="329" spans="5:5" ht="15.95" customHeight="1">
      <c r="E329" s="179"/>
    </row>
    <row r="330" spans="5:5" ht="15.95" customHeight="1">
      <c r="E330" s="179"/>
    </row>
    <row r="331" spans="5:5" ht="15.95" customHeight="1">
      <c r="E331" s="179"/>
    </row>
    <row r="332" spans="5:5" ht="15.95" customHeight="1">
      <c r="E332" s="179"/>
    </row>
    <row r="333" spans="5:5" ht="15.95" customHeight="1">
      <c r="E333" s="179"/>
    </row>
    <row r="334" spans="5:5" ht="15.95" customHeight="1">
      <c r="E334" s="179"/>
    </row>
    <row r="335" spans="5:5" ht="15.95" customHeight="1">
      <c r="E335" s="179"/>
    </row>
    <row r="336" spans="5:5" ht="15.95" customHeight="1">
      <c r="E336" s="179"/>
    </row>
    <row r="337" spans="5:5" ht="15.95" customHeight="1">
      <c r="E337" s="179"/>
    </row>
    <row r="338" spans="5:5" ht="15.95" customHeight="1">
      <c r="E338" s="179"/>
    </row>
    <row r="339" spans="5:5" ht="15.95" customHeight="1">
      <c r="E339" s="179"/>
    </row>
    <row r="340" spans="5:5" ht="15.95" customHeight="1">
      <c r="E340" s="179"/>
    </row>
    <row r="341" spans="5:5" ht="15.95" customHeight="1">
      <c r="E341" s="179"/>
    </row>
    <row r="342" spans="5:5" ht="15.95" customHeight="1">
      <c r="E342" s="179"/>
    </row>
    <row r="343" spans="5:5" ht="15.95" customHeight="1">
      <c r="E343" s="179"/>
    </row>
    <row r="344" spans="5:5" ht="15.95" customHeight="1">
      <c r="E344" s="179"/>
    </row>
    <row r="345" spans="5:5" ht="15.95" customHeight="1">
      <c r="E345" s="179"/>
    </row>
    <row r="346" spans="5:5" ht="15.95" customHeight="1">
      <c r="E346" s="179"/>
    </row>
    <row r="347" spans="5:5" ht="15.95" customHeight="1">
      <c r="E347" s="179"/>
    </row>
    <row r="348" spans="5:5" ht="15.95" customHeight="1">
      <c r="E348" s="179"/>
    </row>
    <row r="349" spans="5:5" ht="15.95" customHeight="1">
      <c r="E349" s="179"/>
    </row>
    <row r="350" spans="5:5" ht="15.95" customHeight="1">
      <c r="E350" s="179"/>
    </row>
    <row r="351" spans="5:5" ht="15.95" customHeight="1">
      <c r="E351" s="179"/>
    </row>
    <row r="352" spans="5:5" ht="15.95" customHeight="1">
      <c r="E352" s="179"/>
    </row>
    <row r="353" spans="5:5" ht="15.95" customHeight="1">
      <c r="E353" s="179"/>
    </row>
    <row r="354" spans="5:5" ht="15.95" customHeight="1">
      <c r="E354" s="179"/>
    </row>
    <row r="355" spans="5:5" ht="15.95" customHeight="1">
      <c r="E355" s="179"/>
    </row>
    <row r="356" spans="5:5" ht="15.95" customHeight="1">
      <c r="E356" s="179"/>
    </row>
    <row r="357" spans="5:5" ht="15.95" customHeight="1">
      <c r="E357" s="179"/>
    </row>
    <row r="358" spans="5:5" ht="15.95" customHeight="1">
      <c r="E358" s="179"/>
    </row>
    <row r="359" spans="5:5" ht="15.95" customHeight="1">
      <c r="E359" s="179"/>
    </row>
    <row r="360" spans="5:5" ht="15.95" customHeight="1">
      <c r="E360" s="179"/>
    </row>
    <row r="361" spans="5:5" ht="15.95" customHeight="1">
      <c r="E361" s="179"/>
    </row>
    <row r="362" spans="5:5" ht="15.95" customHeight="1">
      <c r="E362" s="179"/>
    </row>
    <row r="363" spans="5:5" ht="15.95" customHeight="1">
      <c r="E363" s="179"/>
    </row>
    <row r="364" spans="5:5" ht="15.95" customHeight="1">
      <c r="E364" s="179"/>
    </row>
    <row r="365" spans="5:5" ht="15.95" customHeight="1">
      <c r="E365" s="179"/>
    </row>
    <row r="366" spans="5:5" ht="15.95" customHeight="1">
      <c r="E366" s="179"/>
    </row>
    <row r="367" spans="5:5" ht="15.95" customHeight="1">
      <c r="E367" s="179"/>
    </row>
    <row r="368" spans="5:5" ht="15.95" customHeight="1">
      <c r="E368" s="179"/>
    </row>
    <row r="369" spans="5:5" ht="15.95" customHeight="1">
      <c r="E369" s="179"/>
    </row>
    <row r="370" spans="5:5" ht="15.95" customHeight="1">
      <c r="E370" s="179"/>
    </row>
    <row r="371" spans="5:5" ht="15.95" customHeight="1">
      <c r="E371" s="179"/>
    </row>
    <row r="372" spans="5:5" ht="15.95" customHeight="1">
      <c r="E372" s="179"/>
    </row>
    <row r="373" spans="5:5" ht="15.95" customHeight="1">
      <c r="E373" s="179"/>
    </row>
    <row r="374" spans="5:5" ht="15.95" customHeight="1">
      <c r="E374" s="179"/>
    </row>
    <row r="375" spans="5:5" ht="15.95" customHeight="1">
      <c r="E375" s="179"/>
    </row>
    <row r="376" spans="5:5" ht="15.95" customHeight="1">
      <c r="E376" s="179"/>
    </row>
    <row r="377" spans="5:5" ht="15.95" customHeight="1">
      <c r="E377" s="179"/>
    </row>
    <row r="378" spans="5:5" ht="15.95" customHeight="1">
      <c r="E378" s="179"/>
    </row>
    <row r="379" spans="5:5" ht="15.95" customHeight="1">
      <c r="E379" s="179"/>
    </row>
    <row r="380" spans="5:5" ht="15.95" customHeight="1">
      <c r="E380" s="179"/>
    </row>
    <row r="381" spans="5:5" ht="15.95" customHeight="1">
      <c r="E381" s="179"/>
    </row>
    <row r="382" spans="5:5" ht="15.95" customHeight="1">
      <c r="E382" s="179"/>
    </row>
    <row r="383" spans="5:5" ht="15.95" customHeight="1">
      <c r="E383" s="179"/>
    </row>
    <row r="384" spans="5:5" ht="15.95" customHeight="1">
      <c r="E384" s="179"/>
    </row>
    <row r="385" spans="5:5" ht="15.95" customHeight="1">
      <c r="E385" s="179"/>
    </row>
    <row r="386" spans="5:5" ht="15.95" customHeight="1">
      <c r="E386" s="179"/>
    </row>
    <row r="387" spans="5:5" ht="15.95" customHeight="1">
      <c r="E387" s="179"/>
    </row>
    <row r="388" spans="5:5" ht="15.95" customHeight="1">
      <c r="E388" s="179"/>
    </row>
    <row r="389" spans="5:5" ht="15.95" customHeight="1">
      <c r="E389" s="179"/>
    </row>
    <row r="390" spans="5:5" ht="15.95" customHeight="1">
      <c r="E390" s="179"/>
    </row>
    <row r="391" spans="5:5" ht="15.95" customHeight="1">
      <c r="E391" s="179"/>
    </row>
    <row r="392" spans="5:5" ht="15.95" customHeight="1">
      <c r="E392" s="179"/>
    </row>
    <row r="393" spans="5:5" ht="15.95" customHeight="1">
      <c r="E393" s="179"/>
    </row>
    <row r="394" spans="5:5" ht="15.95" customHeight="1">
      <c r="E394" s="179"/>
    </row>
    <row r="395" spans="5:5" ht="15.95" customHeight="1">
      <c r="E395" s="179"/>
    </row>
    <row r="396" spans="5:5" ht="15.95" customHeight="1">
      <c r="E396" s="179"/>
    </row>
    <row r="397" spans="5:5" ht="15.95" customHeight="1">
      <c r="E397" s="179"/>
    </row>
    <row r="398" spans="5:5" ht="15.95" customHeight="1">
      <c r="E398" s="179"/>
    </row>
    <row r="399" spans="5:5" ht="15.95" customHeight="1">
      <c r="E399" s="179"/>
    </row>
    <row r="400" spans="5:5" ht="15.95" customHeight="1">
      <c r="E400" s="179"/>
    </row>
    <row r="401" spans="5:5" ht="15.95" customHeight="1">
      <c r="E401" s="179"/>
    </row>
    <row r="402" spans="5:5" ht="15.95" customHeight="1">
      <c r="E402" s="179"/>
    </row>
    <row r="403" spans="5:5" ht="15.95" customHeight="1">
      <c r="E403" s="179"/>
    </row>
    <row r="404" spans="5:5" ht="15.95" customHeight="1">
      <c r="E404" s="179"/>
    </row>
    <row r="405" spans="5:5" ht="15.95" customHeight="1">
      <c r="E405" s="179"/>
    </row>
    <row r="406" spans="5:5" ht="15.95" customHeight="1">
      <c r="E406" s="179"/>
    </row>
    <row r="407" spans="5:5" ht="15.95" customHeight="1">
      <c r="E407" s="179"/>
    </row>
    <row r="408" spans="5:5" ht="15.95" customHeight="1">
      <c r="E408" s="179"/>
    </row>
    <row r="409" spans="5:5" ht="15.95" customHeight="1">
      <c r="E409" s="179"/>
    </row>
    <row r="410" spans="5:5" ht="15.95" customHeight="1">
      <c r="E410" s="179"/>
    </row>
    <row r="411" spans="5:5" ht="15.95" customHeight="1">
      <c r="E411" s="179"/>
    </row>
    <row r="412" spans="5:5" ht="15.95" customHeight="1">
      <c r="E412" s="179"/>
    </row>
    <row r="413" spans="5:5" ht="15.95" customHeight="1">
      <c r="E413" s="179"/>
    </row>
    <row r="414" spans="5:5" ht="15.95" customHeight="1">
      <c r="E414" s="179"/>
    </row>
    <row r="415" spans="5:5" ht="15.95" customHeight="1">
      <c r="E415" s="179"/>
    </row>
    <row r="416" spans="5:5" ht="15.95" customHeight="1">
      <c r="E416" s="179"/>
    </row>
    <row r="417" spans="5:5" ht="15.95" customHeight="1">
      <c r="E417" s="179"/>
    </row>
    <row r="418" spans="5:5" ht="15.95" customHeight="1">
      <c r="E418" s="179"/>
    </row>
    <row r="419" spans="5:5" ht="15.95" customHeight="1">
      <c r="E419" s="179"/>
    </row>
    <row r="420" spans="5:5" ht="15.95" customHeight="1">
      <c r="E420" s="179"/>
    </row>
    <row r="421" spans="5:5" ht="15.95" customHeight="1">
      <c r="E421" s="179"/>
    </row>
    <row r="422" spans="5:5" ht="15.95" customHeight="1">
      <c r="E422" s="179"/>
    </row>
    <row r="423" spans="5:5" ht="15.95" customHeight="1">
      <c r="E423" s="179"/>
    </row>
    <row r="424" spans="5:5" ht="15.95" customHeight="1">
      <c r="E424" s="179"/>
    </row>
    <row r="425" spans="5:5" ht="15.95" customHeight="1">
      <c r="E425" s="179"/>
    </row>
    <row r="426" spans="5:5" ht="15.95" customHeight="1">
      <c r="E426" s="179"/>
    </row>
    <row r="427" spans="5:5" ht="15.95" customHeight="1">
      <c r="E427" s="179"/>
    </row>
    <row r="428" spans="5:5" ht="15.95" customHeight="1">
      <c r="E428" s="179"/>
    </row>
    <row r="429" spans="5:5" ht="15.95" customHeight="1">
      <c r="E429" s="179"/>
    </row>
    <row r="430" spans="5:5" ht="15.95" customHeight="1">
      <c r="E430" s="179"/>
    </row>
    <row r="431" spans="5:5" ht="15.95" customHeight="1">
      <c r="E431" s="179"/>
    </row>
    <row r="432" spans="5:5" ht="15.95" customHeight="1">
      <c r="E432" s="179"/>
    </row>
    <row r="433" spans="5:5" ht="15.95" customHeight="1">
      <c r="E433" s="179"/>
    </row>
    <row r="434" spans="5:5" ht="15.95" customHeight="1">
      <c r="E434" s="179"/>
    </row>
    <row r="435" spans="5:5" ht="15.95" customHeight="1">
      <c r="E435" s="179"/>
    </row>
    <row r="436" spans="5:5" ht="15.95" customHeight="1">
      <c r="E436" s="179"/>
    </row>
    <row r="437" spans="5:5" ht="15.95" customHeight="1">
      <c r="E437" s="179"/>
    </row>
    <row r="438" spans="5:5" ht="15.95" customHeight="1">
      <c r="E438" s="179"/>
    </row>
    <row r="439" spans="5:5" ht="15.95" customHeight="1">
      <c r="E439" s="179"/>
    </row>
    <row r="440" spans="5:5" ht="15.95" customHeight="1">
      <c r="E440" s="179"/>
    </row>
    <row r="441" spans="5:5" ht="15.95" customHeight="1">
      <c r="E441" s="179"/>
    </row>
    <row r="442" spans="5:5" ht="15.95" customHeight="1">
      <c r="E442" s="179"/>
    </row>
    <row r="443" spans="5:5" ht="15.95" customHeight="1">
      <c r="E443" s="179"/>
    </row>
    <row r="444" spans="5:5" ht="15.95" customHeight="1">
      <c r="E444" s="179"/>
    </row>
    <row r="445" spans="5:5" ht="15.95" customHeight="1">
      <c r="E445" s="179"/>
    </row>
    <row r="446" spans="5:5" ht="15.95" customHeight="1">
      <c r="E446" s="179"/>
    </row>
    <row r="447" spans="5:5" ht="15.95" customHeight="1">
      <c r="E447" s="179"/>
    </row>
    <row r="448" spans="5:5" ht="15.95" customHeight="1">
      <c r="E448" s="179"/>
    </row>
    <row r="449" spans="5:5" ht="15.95" customHeight="1">
      <c r="E449" s="179"/>
    </row>
    <row r="450" spans="5:5" ht="15.95" customHeight="1">
      <c r="E450" s="179"/>
    </row>
    <row r="451" spans="5:5" ht="15.95" customHeight="1">
      <c r="E451" s="179"/>
    </row>
    <row r="452" spans="5:5" ht="15.95" customHeight="1">
      <c r="E452" s="179"/>
    </row>
    <row r="453" spans="5:5" ht="15.95" customHeight="1">
      <c r="E453" s="179"/>
    </row>
    <row r="454" spans="5:5" ht="15.95" customHeight="1">
      <c r="E454" s="179"/>
    </row>
    <row r="455" spans="5:5" ht="15.95" customHeight="1">
      <c r="E455" s="179"/>
    </row>
    <row r="456" spans="5:5" ht="15.95" customHeight="1">
      <c r="E456" s="179"/>
    </row>
    <row r="457" spans="5:5" ht="15.95" customHeight="1">
      <c r="E457" s="179"/>
    </row>
    <row r="458" spans="5:5" ht="15.95" customHeight="1">
      <c r="E458" s="179"/>
    </row>
    <row r="459" spans="5:5" ht="15.95" customHeight="1">
      <c r="E459" s="179"/>
    </row>
    <row r="460" spans="5:5" ht="15.95" customHeight="1">
      <c r="E460" s="179"/>
    </row>
    <row r="461" spans="5:5" ht="15.95" customHeight="1">
      <c r="E461" s="179"/>
    </row>
    <row r="462" spans="5:5" ht="15.95" customHeight="1">
      <c r="E462" s="179"/>
    </row>
    <row r="463" spans="5:5" ht="15.95" customHeight="1">
      <c r="E463" s="179"/>
    </row>
    <row r="464" spans="5:5" ht="15.95" customHeight="1">
      <c r="E464" s="179"/>
    </row>
    <row r="465" spans="5:5" ht="15.95" customHeight="1">
      <c r="E465" s="179"/>
    </row>
    <row r="466" spans="5:5" ht="15.95" customHeight="1">
      <c r="E466" s="179"/>
    </row>
    <row r="467" spans="5:5" ht="15.95" customHeight="1">
      <c r="E467" s="179"/>
    </row>
    <row r="468" spans="5:5" ht="15.95" customHeight="1">
      <c r="E468" s="179"/>
    </row>
    <row r="469" spans="5:5" ht="15.95" customHeight="1">
      <c r="E469" s="179"/>
    </row>
    <row r="470" spans="5:5" ht="15.95" customHeight="1">
      <c r="E470" s="179"/>
    </row>
    <row r="471" spans="5:5" ht="15.95" customHeight="1">
      <c r="E471" s="179"/>
    </row>
    <row r="472" spans="5:5" ht="15.95" customHeight="1">
      <c r="E472" s="179"/>
    </row>
    <row r="473" spans="5:5" ht="15.95" customHeight="1">
      <c r="E473" s="179"/>
    </row>
    <row r="474" spans="5:5" ht="15.95" customHeight="1">
      <c r="E474" s="179"/>
    </row>
    <row r="475" spans="5:5" ht="15.95" customHeight="1">
      <c r="E475" s="179"/>
    </row>
    <row r="476" spans="5:5" ht="15.95" customHeight="1">
      <c r="E476" s="179"/>
    </row>
    <row r="477" spans="5:5" ht="15.95" customHeight="1">
      <c r="E477" s="179"/>
    </row>
    <row r="478" spans="5:5" ht="15.95" customHeight="1">
      <c r="E478" s="179"/>
    </row>
    <row r="479" spans="5:5" ht="15.95" customHeight="1">
      <c r="E479" s="179"/>
    </row>
    <row r="480" spans="5:5" ht="15.95" customHeight="1">
      <c r="E480" s="179"/>
    </row>
    <row r="481" spans="5:5" ht="15.95" customHeight="1">
      <c r="E481" s="179"/>
    </row>
    <row r="482" spans="5:5" ht="15.95" customHeight="1">
      <c r="E482" s="179"/>
    </row>
    <row r="483" spans="5:5" ht="15.95" customHeight="1">
      <c r="E483" s="179"/>
    </row>
    <row r="484" spans="5:5" ht="15.95" customHeight="1">
      <c r="E484" s="179"/>
    </row>
    <row r="485" spans="5:5" ht="15.95" customHeight="1">
      <c r="E485" s="179"/>
    </row>
    <row r="486" spans="5:5" ht="15.95" customHeight="1">
      <c r="E486" s="179"/>
    </row>
    <row r="487" spans="5:5" ht="15.95" customHeight="1">
      <c r="E487" s="179"/>
    </row>
    <row r="488" spans="5:5" ht="15.95" customHeight="1">
      <c r="E488" s="179"/>
    </row>
    <row r="489" spans="5:5" ht="15.95" customHeight="1">
      <c r="E489" s="179"/>
    </row>
    <row r="490" spans="5:5" ht="15.95" customHeight="1">
      <c r="E490" s="179"/>
    </row>
    <row r="491" spans="5:5" ht="15.95" customHeight="1">
      <c r="E491" s="179"/>
    </row>
    <row r="492" spans="5:5" ht="15.95" customHeight="1">
      <c r="E492" s="179"/>
    </row>
    <row r="493" spans="5:5" ht="15.95" customHeight="1">
      <c r="E493" s="179"/>
    </row>
    <row r="494" spans="5:5" ht="15.95" customHeight="1">
      <c r="E494" s="179"/>
    </row>
    <row r="495" spans="5:5" ht="15.95" customHeight="1">
      <c r="E495" s="179"/>
    </row>
    <row r="496" spans="5:5" ht="15.95" customHeight="1">
      <c r="E496" s="179"/>
    </row>
    <row r="497" spans="5:5" ht="15.95" customHeight="1">
      <c r="E497" s="179"/>
    </row>
    <row r="498" spans="5:5" ht="15.95" customHeight="1">
      <c r="E498" s="179"/>
    </row>
    <row r="499" spans="5:5" ht="15.95" customHeight="1">
      <c r="E499" s="179"/>
    </row>
    <row r="500" spans="5:5" ht="15.95" customHeight="1">
      <c r="E500" s="179"/>
    </row>
    <row r="501" spans="5:5" ht="15.95" customHeight="1">
      <c r="E501" s="179"/>
    </row>
    <row r="502" spans="5:5" ht="15.95" customHeight="1">
      <c r="E502" s="179"/>
    </row>
    <row r="503" spans="5:5" ht="15.95" customHeight="1">
      <c r="E503" s="179"/>
    </row>
    <row r="504" spans="5:5" ht="15.95" customHeight="1">
      <c r="E504" s="179"/>
    </row>
    <row r="505" spans="5:5" ht="15.95" customHeight="1">
      <c r="E505" s="179"/>
    </row>
    <row r="506" spans="5:5" ht="15.95" customHeight="1">
      <c r="E506" s="179"/>
    </row>
    <row r="507" spans="5:5" ht="15.95" customHeight="1">
      <c r="E507" s="179"/>
    </row>
    <row r="508" spans="5:5" ht="15.95" customHeight="1">
      <c r="E508" s="179"/>
    </row>
    <row r="509" spans="5:5" ht="15.95" customHeight="1">
      <c r="E509" s="179"/>
    </row>
    <row r="510" spans="5:5" ht="15.95" customHeight="1">
      <c r="E510" s="179"/>
    </row>
    <row r="511" spans="5:5" ht="15.95" customHeight="1">
      <c r="E511" s="179"/>
    </row>
    <row r="512" spans="5:5" ht="15.95" customHeight="1">
      <c r="E512" s="179"/>
    </row>
    <row r="513" spans="5:5" ht="15.95" customHeight="1">
      <c r="E513" s="179"/>
    </row>
    <row r="514" spans="5:5" ht="15.95" customHeight="1">
      <c r="E514" s="179"/>
    </row>
    <row r="515" spans="5:5" ht="15.95" customHeight="1">
      <c r="E515" s="179"/>
    </row>
    <row r="516" spans="5:5" ht="15.95" customHeight="1">
      <c r="E516" s="179"/>
    </row>
    <row r="517" spans="5:5" ht="15.95" customHeight="1">
      <c r="E517" s="179"/>
    </row>
    <row r="518" spans="5:5" ht="15.95" customHeight="1">
      <c r="E518" s="179"/>
    </row>
    <row r="519" spans="5:5" ht="15.95" customHeight="1">
      <c r="E519" s="179"/>
    </row>
    <row r="520" spans="5:5" ht="15.95" customHeight="1">
      <c r="E520" s="179"/>
    </row>
    <row r="521" spans="5:5" ht="15.95" customHeight="1">
      <c r="E521" s="179"/>
    </row>
    <row r="522" spans="5:5" ht="15.95" customHeight="1">
      <c r="E522" s="179"/>
    </row>
    <row r="523" spans="5:5" ht="15.95" customHeight="1">
      <c r="E523" s="179"/>
    </row>
    <row r="524" spans="5:5" ht="15.95" customHeight="1">
      <c r="E524" s="179"/>
    </row>
    <row r="525" spans="5:5" ht="15.95" customHeight="1">
      <c r="E525" s="179"/>
    </row>
    <row r="526" spans="5:5" ht="15.95" customHeight="1">
      <c r="E526" s="179"/>
    </row>
    <row r="527" spans="5:5" ht="15.95" customHeight="1">
      <c r="E527" s="179"/>
    </row>
    <row r="528" spans="5:5" ht="15.95" customHeight="1">
      <c r="E528" s="179"/>
    </row>
    <row r="529" spans="5:5" ht="15.95" customHeight="1">
      <c r="E529" s="179"/>
    </row>
    <row r="530" spans="5:5" ht="15.95" customHeight="1">
      <c r="E530" s="179"/>
    </row>
    <row r="531" spans="5:5" ht="15.95" customHeight="1">
      <c r="E531" s="179"/>
    </row>
    <row r="532" spans="5:5" ht="15.95" customHeight="1">
      <c r="E532" s="179"/>
    </row>
    <row r="533" spans="5:5" ht="15.95" customHeight="1">
      <c r="E533" s="179"/>
    </row>
    <row r="534" spans="5:5" ht="15.95" customHeight="1">
      <c r="E534" s="179"/>
    </row>
    <row r="535" spans="5:5" ht="15.95" customHeight="1">
      <c r="E535" s="179"/>
    </row>
    <row r="536" spans="5:5" ht="15.95" customHeight="1">
      <c r="E536" s="179"/>
    </row>
    <row r="537" spans="5:5" ht="15.95" customHeight="1">
      <c r="E537" s="179"/>
    </row>
    <row r="538" spans="5:5" ht="15.95" customHeight="1">
      <c r="E538" s="179"/>
    </row>
    <row r="539" spans="5:5" ht="15.95" customHeight="1">
      <c r="E539" s="179"/>
    </row>
    <row r="540" spans="5:5" ht="15.95" customHeight="1">
      <c r="E540" s="179"/>
    </row>
    <row r="541" spans="5:5" ht="15.95" customHeight="1">
      <c r="E541" s="179"/>
    </row>
    <row r="542" spans="5:5" ht="15.95" customHeight="1">
      <c r="E542" s="179"/>
    </row>
    <row r="543" spans="5:5" ht="15.95" customHeight="1">
      <c r="E543" s="179"/>
    </row>
    <row r="544" spans="5:5" ht="15.95" customHeight="1">
      <c r="E544" s="179"/>
    </row>
    <row r="545" spans="5:5" ht="15.95" customHeight="1">
      <c r="E545" s="179"/>
    </row>
    <row r="546" spans="5:5" ht="15.95" customHeight="1">
      <c r="E546" s="179"/>
    </row>
    <row r="547" spans="5:5" ht="15.95" customHeight="1">
      <c r="E547" s="179"/>
    </row>
    <row r="548" spans="5:5" ht="15.95" customHeight="1">
      <c r="E548" s="179"/>
    </row>
    <row r="549" spans="5:5" ht="15.95" customHeight="1">
      <c r="E549" s="179"/>
    </row>
    <row r="550" spans="5:5" ht="15.95" customHeight="1">
      <c r="E550" s="179"/>
    </row>
    <row r="551" spans="5:5" ht="15.95" customHeight="1">
      <c r="E551" s="179"/>
    </row>
    <row r="552" spans="5:5" ht="15.95" customHeight="1">
      <c r="E552" s="179"/>
    </row>
    <row r="553" spans="5:5" ht="15.95" customHeight="1">
      <c r="E553" s="179"/>
    </row>
    <row r="554" spans="5:5" ht="15.95" customHeight="1">
      <c r="E554" s="179"/>
    </row>
    <row r="555" spans="5:5" ht="15.95" customHeight="1">
      <c r="E555" s="179"/>
    </row>
    <row r="556" spans="5:5" ht="15.95" customHeight="1">
      <c r="E556" s="179"/>
    </row>
    <row r="557" spans="5:5" ht="15.95" customHeight="1">
      <c r="E557" s="179"/>
    </row>
    <row r="558" spans="5:5" ht="15.95" customHeight="1">
      <c r="E558" s="179"/>
    </row>
    <row r="559" spans="5:5" ht="15.95" customHeight="1">
      <c r="E559" s="179"/>
    </row>
    <row r="560" spans="5:5" ht="15.95" customHeight="1">
      <c r="E560" s="179"/>
    </row>
    <row r="561" spans="5:5" ht="15.95" customHeight="1">
      <c r="E561" s="179"/>
    </row>
    <row r="562" spans="5:5" ht="15.95" customHeight="1">
      <c r="E562" s="179"/>
    </row>
    <row r="563" spans="5:5" ht="15.95" customHeight="1">
      <c r="E563" s="179"/>
    </row>
    <row r="564" spans="5:5" ht="15.95" customHeight="1">
      <c r="E564" s="179"/>
    </row>
    <row r="565" spans="5:5" ht="15.95" customHeight="1">
      <c r="E565" s="179"/>
    </row>
    <row r="566" spans="5:5" ht="15.95" customHeight="1">
      <c r="E566" s="179"/>
    </row>
    <row r="567" spans="5:5" ht="15.95" customHeight="1">
      <c r="E567" s="179"/>
    </row>
    <row r="568" spans="5:5" ht="15.95" customHeight="1">
      <c r="E568" s="179"/>
    </row>
    <row r="569" spans="5:5" ht="15.95" customHeight="1">
      <c r="E569" s="179"/>
    </row>
    <row r="570" spans="5:5" ht="15.95" customHeight="1">
      <c r="E570" s="179"/>
    </row>
    <row r="571" spans="5:5" ht="15.95" customHeight="1">
      <c r="E571" s="179"/>
    </row>
    <row r="572" spans="5:5" ht="15.95" customHeight="1">
      <c r="E572" s="179"/>
    </row>
    <row r="573" spans="5:5" ht="15.95" customHeight="1">
      <c r="E573" s="179"/>
    </row>
    <row r="574" spans="5:5" ht="15.95" customHeight="1">
      <c r="E574" s="179"/>
    </row>
    <row r="575" spans="5:5" ht="15.95" customHeight="1">
      <c r="E575" s="179"/>
    </row>
    <row r="576" spans="5:5" ht="15.95" customHeight="1">
      <c r="E576" s="179"/>
    </row>
    <row r="577" spans="5:5" ht="15.95" customHeight="1">
      <c r="E577" s="179"/>
    </row>
    <row r="578" spans="5:5" ht="15.95" customHeight="1">
      <c r="E578" s="179"/>
    </row>
    <row r="579" spans="5:5" ht="15.95" customHeight="1">
      <c r="E579" s="179"/>
    </row>
    <row r="580" spans="5:5" ht="15.95" customHeight="1">
      <c r="E580" s="179"/>
    </row>
    <row r="581" spans="5:5" ht="15.95" customHeight="1">
      <c r="E581" s="179"/>
    </row>
    <row r="582" spans="5:5" ht="15.95" customHeight="1">
      <c r="E582" s="179"/>
    </row>
    <row r="583" spans="5:5" ht="15.95" customHeight="1">
      <c r="E583" s="179"/>
    </row>
    <row r="584" spans="5:5" ht="15.95" customHeight="1">
      <c r="E584" s="179"/>
    </row>
    <row r="585" spans="5:5" ht="15.95" customHeight="1">
      <c r="E585" s="179"/>
    </row>
    <row r="586" spans="5:5" ht="15.95" customHeight="1">
      <c r="E586" s="179"/>
    </row>
    <row r="587" spans="5:5" ht="15.95" customHeight="1">
      <c r="E587" s="179"/>
    </row>
    <row r="588" spans="5:5" ht="15.95" customHeight="1">
      <c r="E588" s="179"/>
    </row>
    <row r="589" spans="5:5" ht="15.95" customHeight="1">
      <c r="E589" s="179"/>
    </row>
    <row r="590" spans="5:5" ht="15.95" customHeight="1">
      <c r="E590" s="179"/>
    </row>
    <row r="591" spans="5:5" ht="15.95" customHeight="1">
      <c r="E591" s="179"/>
    </row>
    <row r="592" spans="5:5" ht="15.95" customHeight="1">
      <c r="E592" s="179"/>
    </row>
    <row r="593" spans="5:5" ht="15.95" customHeight="1">
      <c r="E593" s="179"/>
    </row>
    <row r="594" spans="5:5" ht="15.95" customHeight="1">
      <c r="E594" s="179"/>
    </row>
    <row r="595" spans="5:5" ht="15.95" customHeight="1">
      <c r="E595" s="179"/>
    </row>
    <row r="596" spans="5:5" ht="15.95" customHeight="1">
      <c r="E596" s="179"/>
    </row>
    <row r="597" spans="5:5" ht="15.95" customHeight="1">
      <c r="E597" s="179"/>
    </row>
    <row r="598" spans="5:5" ht="15.95" customHeight="1">
      <c r="E598" s="179"/>
    </row>
    <row r="599" spans="5:5" ht="15.95" customHeight="1">
      <c r="E599" s="179"/>
    </row>
    <row r="600" spans="5:5" ht="15.95" customHeight="1">
      <c r="E600" s="179"/>
    </row>
    <row r="601" spans="5:5" ht="15.95" customHeight="1">
      <c r="E601" s="179"/>
    </row>
    <row r="602" spans="5:5" ht="15.95" customHeight="1">
      <c r="E602" s="179"/>
    </row>
    <row r="603" spans="5:5" ht="15.95" customHeight="1">
      <c r="E603" s="179"/>
    </row>
    <row r="604" spans="5:5" ht="15.95" customHeight="1">
      <c r="E604" s="179"/>
    </row>
    <row r="605" spans="5:5" ht="15.95" customHeight="1">
      <c r="E605" s="179"/>
    </row>
    <row r="606" spans="5:5" ht="15.95" customHeight="1">
      <c r="E606" s="179"/>
    </row>
    <row r="607" spans="5:5" ht="15.95" customHeight="1">
      <c r="E607" s="179"/>
    </row>
    <row r="608" spans="5:5" ht="15.95" customHeight="1">
      <c r="E608" s="179"/>
    </row>
    <row r="609" spans="5:5" ht="15.95" customHeight="1">
      <c r="E609" s="179"/>
    </row>
    <row r="610" spans="5:5" ht="15.95" customHeight="1">
      <c r="E610" s="179"/>
    </row>
    <row r="611" spans="5:5" ht="15.95" customHeight="1">
      <c r="E611" s="179"/>
    </row>
    <row r="612" spans="5:5" ht="15.95" customHeight="1">
      <c r="E612" s="179"/>
    </row>
    <row r="613" spans="5:5" ht="15.95" customHeight="1">
      <c r="E613" s="179"/>
    </row>
    <row r="614" spans="5:5" ht="15.95" customHeight="1">
      <c r="E614" s="179"/>
    </row>
    <row r="615" spans="5:5" ht="15.95" customHeight="1">
      <c r="E615" s="179"/>
    </row>
    <row r="616" spans="5:5" ht="15.95" customHeight="1">
      <c r="E616" s="179"/>
    </row>
    <row r="617" spans="5:5" ht="15.95" customHeight="1">
      <c r="E617" s="179"/>
    </row>
    <row r="618" spans="5:5" ht="15.95" customHeight="1">
      <c r="E618" s="179"/>
    </row>
    <row r="619" spans="5:5" ht="15.95" customHeight="1">
      <c r="E619" s="179"/>
    </row>
    <row r="620" spans="5:5" ht="15.95" customHeight="1">
      <c r="E620" s="179"/>
    </row>
    <row r="621" spans="5:5" ht="15.95" customHeight="1">
      <c r="E621" s="179"/>
    </row>
    <row r="622" spans="5:5" ht="15.95" customHeight="1">
      <c r="E622" s="179"/>
    </row>
    <row r="623" spans="5:5" ht="15.95" customHeight="1">
      <c r="E623" s="179"/>
    </row>
    <row r="624" spans="5:5" ht="15.95" customHeight="1">
      <c r="E624" s="179"/>
    </row>
    <row r="625" spans="5:5" ht="15.95" customHeight="1">
      <c r="E625" s="179"/>
    </row>
    <row r="626" spans="5:5" ht="15.95" customHeight="1">
      <c r="E626" s="179"/>
    </row>
    <row r="627" spans="5:5" ht="15.95" customHeight="1">
      <c r="E627" s="179"/>
    </row>
    <row r="628" spans="5:5" ht="15.95" customHeight="1">
      <c r="E628" s="179"/>
    </row>
    <row r="629" spans="5:5" ht="15.95" customHeight="1">
      <c r="E629" s="179"/>
    </row>
    <row r="630" spans="5:5" ht="15.95" customHeight="1">
      <c r="E630" s="179"/>
    </row>
    <row r="631" spans="5:5" ht="15.95" customHeight="1">
      <c r="E631" s="179"/>
    </row>
    <row r="632" spans="5:5" ht="15.95" customHeight="1">
      <c r="E632" s="179"/>
    </row>
    <row r="633" spans="5:5" ht="15.95" customHeight="1">
      <c r="E633" s="179"/>
    </row>
    <row r="634" spans="5:5" ht="15.95" customHeight="1">
      <c r="E634" s="179"/>
    </row>
    <row r="635" spans="5:5" ht="15.95" customHeight="1">
      <c r="E635" s="179"/>
    </row>
    <row r="636" spans="5:5" ht="15.95" customHeight="1">
      <c r="E636" s="179"/>
    </row>
    <row r="637" spans="5:5" ht="15.95" customHeight="1">
      <c r="E637" s="179"/>
    </row>
    <row r="638" spans="5:5" ht="15.95" customHeight="1">
      <c r="E638" s="179"/>
    </row>
    <row r="639" spans="5:5" ht="15.95" customHeight="1">
      <c r="E639" s="179"/>
    </row>
    <row r="640" spans="5:5" ht="15.95" customHeight="1">
      <c r="E640" s="179"/>
    </row>
    <row r="641" spans="5:5" ht="15.95" customHeight="1">
      <c r="E641" s="179"/>
    </row>
    <row r="642" spans="5:5" ht="15.95" customHeight="1">
      <c r="E642" s="179"/>
    </row>
    <row r="643" spans="5:5" ht="15.95" customHeight="1">
      <c r="E643" s="179"/>
    </row>
    <row r="644" spans="5:5" ht="15.95" customHeight="1">
      <c r="E644" s="179"/>
    </row>
    <row r="645" spans="5:5" ht="15.95" customHeight="1">
      <c r="E645" s="179"/>
    </row>
    <row r="646" spans="5:5" ht="15.95" customHeight="1">
      <c r="E646" s="179"/>
    </row>
    <row r="647" spans="5:5" ht="15.95" customHeight="1">
      <c r="E647" s="179"/>
    </row>
    <row r="648" spans="5:5" ht="15.95" customHeight="1">
      <c r="E648" s="179"/>
    </row>
    <row r="649" spans="5:5" ht="15.95" customHeight="1">
      <c r="E649" s="179"/>
    </row>
    <row r="650" spans="5:5" ht="15.95" customHeight="1">
      <c r="E650" s="179"/>
    </row>
    <row r="651" spans="5:5" ht="15.95" customHeight="1">
      <c r="E651" s="179"/>
    </row>
    <row r="652" spans="5:5" ht="15.95" customHeight="1">
      <c r="E652" s="179"/>
    </row>
    <row r="653" spans="5:5" ht="15.95" customHeight="1">
      <c r="E653" s="179"/>
    </row>
    <row r="654" spans="5:5" ht="15.95" customHeight="1">
      <c r="E654" s="179"/>
    </row>
    <row r="655" spans="5:5" ht="15.95" customHeight="1">
      <c r="E655" s="179"/>
    </row>
    <row r="656" spans="5:5" ht="15.95" customHeight="1">
      <c r="E656" s="179"/>
    </row>
    <row r="657" spans="5:5" ht="15.95" customHeight="1">
      <c r="E657" s="179"/>
    </row>
    <row r="658" spans="5:5" ht="15.95" customHeight="1">
      <c r="E658" s="179"/>
    </row>
    <row r="659" spans="5:5" ht="15.95" customHeight="1">
      <c r="E659" s="179"/>
    </row>
    <row r="660" spans="5:5" ht="15.95" customHeight="1">
      <c r="E660" s="179"/>
    </row>
    <row r="661" spans="5:5" ht="15.95" customHeight="1">
      <c r="E661" s="179"/>
    </row>
    <row r="662" spans="5:5" ht="15.95" customHeight="1">
      <c r="E662" s="179"/>
    </row>
    <row r="663" spans="5:5" ht="15.95" customHeight="1">
      <c r="E663" s="179"/>
    </row>
    <row r="664" spans="5:5" ht="15.95" customHeight="1">
      <c r="E664" s="179"/>
    </row>
    <row r="665" spans="5:5" ht="15.95" customHeight="1">
      <c r="E665" s="179"/>
    </row>
    <row r="666" spans="5:5" ht="15.95" customHeight="1">
      <c r="E666" s="179"/>
    </row>
    <row r="667" spans="5:5" ht="15.95" customHeight="1">
      <c r="E667" s="179"/>
    </row>
    <row r="668" spans="5:5" ht="15.95" customHeight="1">
      <c r="E668" s="179"/>
    </row>
    <row r="669" spans="5:5" ht="15.95" customHeight="1">
      <c r="E669" s="179"/>
    </row>
    <row r="670" spans="5:5" ht="15.95" customHeight="1">
      <c r="E670" s="179"/>
    </row>
    <row r="671" spans="5:5" ht="15.95" customHeight="1">
      <c r="E671" s="179"/>
    </row>
    <row r="672" spans="5:5" ht="15.95" customHeight="1">
      <c r="E672" s="179"/>
    </row>
    <row r="673" spans="5:5" ht="15.95" customHeight="1">
      <c r="E673" s="179"/>
    </row>
    <row r="674" spans="5:5" ht="15.95" customHeight="1">
      <c r="E674" s="179"/>
    </row>
    <row r="675" spans="5:5" ht="15.95" customHeight="1">
      <c r="E675" s="179"/>
    </row>
    <row r="676" spans="5:5" ht="15.95" customHeight="1">
      <c r="E676" s="179"/>
    </row>
    <row r="677" spans="5:5" ht="15.95" customHeight="1">
      <c r="E677" s="179"/>
    </row>
    <row r="678" spans="5:5" ht="15.95" customHeight="1">
      <c r="E678" s="179"/>
    </row>
    <row r="679" spans="5:5" ht="15.95" customHeight="1">
      <c r="E679" s="179"/>
    </row>
    <row r="680" spans="5:5" ht="15.95" customHeight="1">
      <c r="E680" s="179"/>
    </row>
    <row r="681" spans="5:5" ht="15.95" customHeight="1">
      <c r="E681" s="179"/>
    </row>
    <row r="682" spans="5:5" ht="15.95" customHeight="1">
      <c r="E682" s="179"/>
    </row>
    <row r="683" spans="5:5" ht="15.95" customHeight="1">
      <c r="E683" s="179"/>
    </row>
    <row r="684" spans="5:5" ht="15.95" customHeight="1">
      <c r="E684" s="179"/>
    </row>
    <row r="685" spans="5:5" ht="15.95" customHeight="1">
      <c r="E685" s="179"/>
    </row>
    <row r="686" spans="5:5" ht="15.95" customHeight="1">
      <c r="E686" s="179"/>
    </row>
    <row r="687" spans="5:5" ht="15.95" customHeight="1">
      <c r="E687" s="179"/>
    </row>
    <row r="688" spans="5:5" ht="15.95" customHeight="1">
      <c r="E688" s="179"/>
    </row>
    <row r="689" spans="5:5" ht="15.95" customHeight="1">
      <c r="E689" s="179"/>
    </row>
    <row r="690" spans="5:5" ht="15.95" customHeight="1">
      <c r="E690" s="179"/>
    </row>
    <row r="691" spans="5:5" ht="15.95" customHeight="1">
      <c r="E691" s="179"/>
    </row>
    <row r="692" spans="5:5" ht="15.95" customHeight="1">
      <c r="E692" s="179"/>
    </row>
    <row r="693" spans="5:5" ht="15.95" customHeight="1">
      <c r="E693" s="179"/>
    </row>
    <row r="694" spans="5:5" ht="15.95" customHeight="1">
      <c r="E694" s="179"/>
    </row>
    <row r="695" spans="5:5" ht="15.95" customHeight="1">
      <c r="E695" s="179"/>
    </row>
    <row r="696" spans="5:5" ht="15.95" customHeight="1">
      <c r="E696" s="179"/>
    </row>
    <row r="697" spans="5:5" ht="15.95" customHeight="1">
      <c r="E697" s="179"/>
    </row>
    <row r="698" spans="5:5" ht="15.95" customHeight="1">
      <c r="E698" s="179"/>
    </row>
    <row r="699" spans="5:5" ht="15.95" customHeight="1">
      <c r="E699" s="179"/>
    </row>
    <row r="700" spans="5:5" ht="15.95" customHeight="1">
      <c r="E700" s="179"/>
    </row>
    <row r="701" spans="5:5" ht="15.95" customHeight="1">
      <c r="E701" s="179"/>
    </row>
    <row r="702" spans="5:5" ht="15.95" customHeight="1">
      <c r="E702" s="179"/>
    </row>
    <row r="703" spans="5:5" ht="15.95" customHeight="1">
      <c r="E703" s="179"/>
    </row>
    <row r="704" spans="5:5" ht="15.95" customHeight="1">
      <c r="E704" s="179"/>
    </row>
    <row r="705" spans="5:5" ht="15.95" customHeight="1">
      <c r="E705" s="179"/>
    </row>
    <row r="706" spans="5:5" ht="15.95" customHeight="1">
      <c r="E706" s="179"/>
    </row>
    <row r="707" spans="5:5" ht="15.95" customHeight="1">
      <c r="E707" s="179"/>
    </row>
    <row r="708" spans="5:5" ht="15.95" customHeight="1">
      <c r="E708" s="179"/>
    </row>
    <row r="709" spans="5:5" ht="15.95" customHeight="1">
      <c r="E709" s="179"/>
    </row>
    <row r="710" spans="5:5" ht="15.95" customHeight="1">
      <c r="E710" s="179"/>
    </row>
    <row r="711" spans="5:5" ht="15.95" customHeight="1">
      <c r="E711" s="179"/>
    </row>
    <row r="712" spans="5:5" ht="15.95" customHeight="1">
      <c r="E712" s="179"/>
    </row>
    <row r="713" spans="5:5" ht="15.95" customHeight="1">
      <c r="E713" s="179"/>
    </row>
    <row r="714" spans="5:5" ht="15.95" customHeight="1">
      <c r="E714" s="179"/>
    </row>
    <row r="715" spans="5:5" ht="15.95" customHeight="1">
      <c r="E715" s="179"/>
    </row>
    <row r="716" spans="5:5" ht="15.95" customHeight="1">
      <c r="E716" s="179"/>
    </row>
    <row r="717" spans="5:5" ht="15.95" customHeight="1">
      <c r="E717" s="179"/>
    </row>
    <row r="718" spans="5:5" ht="15.95" customHeight="1">
      <c r="E718" s="179"/>
    </row>
    <row r="719" spans="5:5" ht="15.95" customHeight="1">
      <c r="E719" s="179"/>
    </row>
    <row r="720" spans="5:5" ht="15.95" customHeight="1">
      <c r="E720" s="179"/>
    </row>
    <row r="721" spans="5:5" ht="15.95" customHeight="1">
      <c r="E721" s="179"/>
    </row>
    <row r="722" spans="5:5" ht="15.95" customHeight="1">
      <c r="E722" s="179"/>
    </row>
    <row r="723" spans="5:5" ht="15.95" customHeight="1">
      <c r="E723" s="179"/>
    </row>
    <row r="724" spans="5:5" ht="15.95" customHeight="1">
      <c r="E724" s="179"/>
    </row>
    <row r="725" spans="5:5" ht="15.95" customHeight="1">
      <c r="E725" s="179"/>
    </row>
    <row r="726" spans="5:5" ht="15.95" customHeight="1">
      <c r="E726" s="179"/>
    </row>
    <row r="727" spans="5:5" ht="15.95" customHeight="1">
      <c r="E727" s="179"/>
    </row>
    <row r="728" spans="5:5" ht="15.95" customHeight="1">
      <c r="E728" s="179"/>
    </row>
    <row r="729" spans="5:5" ht="15.95" customHeight="1">
      <c r="E729" s="179"/>
    </row>
    <row r="730" spans="5:5" ht="15.95" customHeight="1">
      <c r="E730" s="179"/>
    </row>
    <row r="731" spans="5:5" ht="15.95" customHeight="1">
      <c r="E731" s="179"/>
    </row>
    <row r="732" spans="5:5" ht="15.95" customHeight="1">
      <c r="E732" s="179"/>
    </row>
    <row r="733" spans="5:5" ht="15.95" customHeight="1">
      <c r="E733" s="179"/>
    </row>
    <row r="734" spans="5:5" ht="15.95" customHeight="1">
      <c r="E734" s="179"/>
    </row>
    <row r="735" spans="5:5" ht="15.95" customHeight="1">
      <c r="E735" s="179"/>
    </row>
    <row r="736" spans="5:5" ht="15.95" customHeight="1">
      <c r="E736" s="179"/>
    </row>
    <row r="737" spans="5:5" ht="15.95" customHeight="1">
      <c r="E737" s="179"/>
    </row>
    <row r="738" spans="5:5" ht="15.95" customHeight="1">
      <c r="E738" s="179"/>
    </row>
    <row r="739" spans="5:5" ht="15.95" customHeight="1">
      <c r="E739" s="179"/>
    </row>
    <row r="740" spans="5:5" ht="15.95" customHeight="1">
      <c r="E740" s="179"/>
    </row>
    <row r="741" spans="5:5" ht="15.95" customHeight="1">
      <c r="E741" s="179"/>
    </row>
    <row r="742" spans="5:5" ht="15.95" customHeight="1">
      <c r="E742" s="179"/>
    </row>
    <row r="743" spans="5:5" ht="15.95" customHeight="1">
      <c r="E743" s="179"/>
    </row>
    <row r="744" spans="5:5" ht="15.95" customHeight="1">
      <c r="E744" s="179"/>
    </row>
    <row r="745" spans="5:5" ht="15.95" customHeight="1">
      <c r="E745" s="179"/>
    </row>
    <row r="746" spans="5:5" ht="15.95" customHeight="1">
      <c r="E746" s="179"/>
    </row>
    <row r="747" spans="5:5" ht="15.95" customHeight="1">
      <c r="E747" s="179"/>
    </row>
    <row r="748" spans="5:5" ht="15.95" customHeight="1">
      <c r="E748" s="179"/>
    </row>
    <row r="749" spans="5:5" ht="15.95" customHeight="1">
      <c r="E749" s="179"/>
    </row>
    <row r="750" spans="5:5" ht="15.95" customHeight="1">
      <c r="E750" s="179"/>
    </row>
    <row r="751" spans="5:5" ht="15.95" customHeight="1">
      <c r="E751" s="179"/>
    </row>
    <row r="752" spans="5:5" ht="15.95" customHeight="1">
      <c r="E752" s="179"/>
    </row>
    <row r="753" spans="5:5" ht="15.95" customHeight="1">
      <c r="E753" s="179"/>
    </row>
    <row r="754" spans="5:5" ht="15.95" customHeight="1">
      <c r="E754" s="179"/>
    </row>
    <row r="755" spans="5:5" ht="15.95" customHeight="1">
      <c r="E755" s="179"/>
    </row>
    <row r="756" spans="5:5" ht="15.95" customHeight="1">
      <c r="E756" s="179"/>
    </row>
    <row r="757" spans="5:5" ht="15.95" customHeight="1">
      <c r="E757" s="179"/>
    </row>
    <row r="758" spans="5:5" ht="15.95" customHeight="1">
      <c r="E758" s="179"/>
    </row>
    <row r="759" spans="5:5" ht="15.95" customHeight="1">
      <c r="E759" s="179"/>
    </row>
    <row r="760" spans="5:5" ht="15.95" customHeight="1">
      <c r="E760" s="179"/>
    </row>
    <row r="761" spans="5:5" ht="15.95" customHeight="1">
      <c r="E761" s="179"/>
    </row>
    <row r="762" spans="5:5" ht="15.95" customHeight="1">
      <c r="E762" s="179"/>
    </row>
    <row r="763" spans="5:5" ht="15.95" customHeight="1">
      <c r="E763" s="179"/>
    </row>
    <row r="764" spans="5:5" ht="15.95" customHeight="1">
      <c r="E764" s="179"/>
    </row>
    <row r="765" spans="5:5" ht="15.95" customHeight="1">
      <c r="E765" s="179"/>
    </row>
    <row r="766" spans="5:5" ht="15.95" customHeight="1">
      <c r="E766" s="179"/>
    </row>
    <row r="767" spans="5:5" ht="15.95" customHeight="1">
      <c r="E767" s="179"/>
    </row>
    <row r="768" spans="5:5" ht="15.95" customHeight="1">
      <c r="E768" s="179"/>
    </row>
    <row r="769" spans="5:5" ht="15.95" customHeight="1">
      <c r="E769" s="179"/>
    </row>
    <row r="770" spans="5:5" ht="15.95" customHeight="1">
      <c r="E770" s="179"/>
    </row>
    <row r="771" spans="5:5" ht="15.95" customHeight="1">
      <c r="E771" s="179"/>
    </row>
    <row r="772" spans="5:5" ht="15.95" customHeight="1">
      <c r="E772" s="179"/>
    </row>
    <row r="773" spans="5:5" ht="15.95" customHeight="1">
      <c r="E773" s="179"/>
    </row>
    <row r="774" spans="5:5" ht="15.95" customHeight="1">
      <c r="E774" s="179"/>
    </row>
    <row r="775" spans="5:5" ht="15.95" customHeight="1">
      <c r="E775" s="179"/>
    </row>
    <row r="776" spans="5:5" ht="15.95" customHeight="1">
      <c r="E776" s="179"/>
    </row>
    <row r="777" spans="5:5" ht="15.95" customHeight="1">
      <c r="E777" s="179"/>
    </row>
    <row r="778" spans="5:5" ht="15.95" customHeight="1">
      <c r="E778" s="179"/>
    </row>
    <row r="779" spans="5:5" ht="15.95" customHeight="1">
      <c r="E779" s="179"/>
    </row>
    <row r="780" spans="5:5" ht="15.95" customHeight="1">
      <c r="E780" s="179"/>
    </row>
    <row r="781" spans="5:5" ht="15.95" customHeight="1">
      <c r="E781" s="179"/>
    </row>
    <row r="782" spans="5:5" ht="15.95" customHeight="1">
      <c r="E782" s="179"/>
    </row>
    <row r="783" spans="5:5" ht="15.95" customHeight="1">
      <c r="E783" s="179"/>
    </row>
    <row r="784" spans="5:5" ht="15.95" customHeight="1">
      <c r="E784" s="179"/>
    </row>
    <row r="785" spans="5:5" ht="15.95" customHeight="1">
      <c r="E785" s="179"/>
    </row>
    <row r="786" spans="5:5" ht="15.95" customHeight="1">
      <c r="E786" s="179"/>
    </row>
    <row r="787" spans="5:5" ht="15.95" customHeight="1">
      <c r="E787" s="179"/>
    </row>
    <row r="788" spans="5:5" ht="15.95" customHeight="1">
      <c r="E788" s="179"/>
    </row>
    <row r="789" spans="5:5" ht="15.95" customHeight="1">
      <c r="E789" s="179"/>
    </row>
    <row r="790" spans="5:5" ht="15.95" customHeight="1">
      <c r="E790" s="179"/>
    </row>
    <row r="791" spans="5:5" ht="15.95" customHeight="1">
      <c r="E791" s="179"/>
    </row>
    <row r="792" spans="5:5" ht="15.95" customHeight="1">
      <c r="E792" s="179"/>
    </row>
    <row r="793" spans="5:5" ht="15.95" customHeight="1">
      <c r="E793" s="179"/>
    </row>
    <row r="794" spans="5:5" ht="15.95" customHeight="1">
      <c r="E794" s="179"/>
    </row>
    <row r="795" spans="5:5" ht="15.95" customHeight="1">
      <c r="E795" s="179"/>
    </row>
    <row r="796" spans="5:5" ht="15.95" customHeight="1">
      <c r="E796" s="179"/>
    </row>
    <row r="797" spans="5:5" ht="15.95" customHeight="1">
      <c r="E797" s="179"/>
    </row>
    <row r="798" spans="5:5" ht="15.95" customHeight="1">
      <c r="E798" s="179"/>
    </row>
    <row r="799" spans="5:5" ht="15.95" customHeight="1">
      <c r="E799" s="179"/>
    </row>
    <row r="800" spans="5:5" ht="15.95" customHeight="1">
      <c r="E800" s="179"/>
    </row>
    <row r="801" spans="5:5" ht="15.95" customHeight="1">
      <c r="E801" s="179"/>
    </row>
    <row r="802" spans="5:5" ht="15.95" customHeight="1">
      <c r="E802" s="179"/>
    </row>
    <row r="803" spans="5:5" ht="15.95" customHeight="1">
      <c r="E803" s="179"/>
    </row>
    <row r="804" spans="5:5" ht="15.95" customHeight="1">
      <c r="E804" s="179"/>
    </row>
    <row r="805" spans="5:5" ht="15.95" customHeight="1">
      <c r="E805" s="179"/>
    </row>
  </sheetData>
  <mergeCells count="33">
    <mergeCell ref="A175:M175"/>
    <mergeCell ref="A121:D121"/>
    <mergeCell ref="G124:I124"/>
    <mergeCell ref="K124:M124"/>
    <mergeCell ref="G125:I125"/>
    <mergeCell ref="K125:M125"/>
    <mergeCell ref="A129:D129"/>
    <mergeCell ref="A120:D120"/>
    <mergeCell ref="A60:D60"/>
    <mergeCell ref="A61:D61"/>
    <mergeCell ref="A62:D62"/>
    <mergeCell ref="G65:I65"/>
    <mergeCell ref="A70:D70"/>
    <mergeCell ref="A90:D90"/>
    <mergeCell ref="A109:D109"/>
    <mergeCell ref="A112:D112"/>
    <mergeCell ref="A119:D119"/>
    <mergeCell ref="K65:M65"/>
    <mergeCell ref="G66:I66"/>
    <mergeCell ref="K66:M66"/>
    <mergeCell ref="A11:D11"/>
    <mergeCell ref="B46:D46"/>
    <mergeCell ref="B47:D47"/>
    <mergeCell ref="B48:D48"/>
    <mergeCell ref="B49:D49"/>
    <mergeCell ref="A59:M59"/>
    <mergeCell ref="G7:I7"/>
    <mergeCell ref="K7:M7"/>
    <mergeCell ref="A1:D1"/>
    <mergeCell ref="A2:D2"/>
    <mergeCell ref="A3:D3"/>
    <mergeCell ref="G6:I6"/>
    <mergeCell ref="K6:M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Nattawadee Makwattanasuk</dc:creator>
  <cp:lastModifiedBy>Duangporn Pongvitayakorn</cp:lastModifiedBy>
  <cp:lastPrinted>2021-08-11T03:07:18Z</cp:lastPrinted>
  <dcterms:created xsi:type="dcterms:W3CDTF">2021-07-29T11:17:15Z</dcterms:created>
  <dcterms:modified xsi:type="dcterms:W3CDTF">2021-08-11T03:10:39Z</dcterms:modified>
</cp:coreProperties>
</file>